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riworldwide-my.sharepoint.com/personal/daniel_figueroa_circana_com/Documents/Documents/DMI/MONTHLY TOP LINE/2-22-2026/"/>
    </mc:Choice>
  </mc:AlternateContent>
  <xr:revisionPtr revIDLastSave="511" documentId="13_ncr:1_{1290CE38-CC09-4859-BF03-12641E150C84}" xr6:coauthVersionLast="47" xr6:coauthVersionMax="47" xr10:uidLastSave="{2C43CE27-E2ED-47DF-9672-48650F108862}"/>
  <bookViews>
    <workbookView xWindow="-28920" yWindow="-120" windowWidth="29040" windowHeight="15720" tabRatio="711" firstSheet="14" activeTab="14" xr2:uid="{00000000-000D-0000-FFFF-FFFF00000000}"/>
  </bookViews>
  <sheets>
    <sheet name="Index" sheetId="2" state="hidden" r:id="rId1"/>
    <sheet name="Sales By Region &amp; Outlet" sheetId="3" state="hidden" r:id="rId2"/>
    <sheet name="Sales By Region &amp; Market" sheetId="5" state="hidden" r:id="rId3"/>
    <sheet name="SubSegments" sheetId="6" state="hidden" r:id="rId4"/>
    <sheet name="NB vs PL" sheetId="7" state="hidden" r:id="rId5"/>
    <sheet name="Flavors" sheetId="8" state="hidden" r:id="rId6"/>
    <sheet name="Fat Content" sheetId="9" state="hidden" r:id="rId7"/>
    <sheet name="Organic" sheetId="4" state="hidden" r:id="rId8"/>
    <sheet name="Form" sheetId="10" state="hidden" r:id="rId9"/>
    <sheet name="Package Type" sheetId="11" state="hidden" r:id="rId10"/>
    <sheet name="Size" sheetId="12" state="hidden" r:id="rId11"/>
    <sheet name="Sugar Content" sheetId="13" state="hidden" r:id="rId12"/>
    <sheet name="RFG vs SS" sheetId="14" state="hidden" r:id="rId13"/>
    <sheet name="IRI_UO_WorkspaceStorage" sheetId="17" state="hidden" r:id="rId14"/>
    <sheet name="HOME PAGE" sheetId="16" r:id="rId15"/>
    <sheet name="TOTAL U.S. MULO+ with C" sheetId="18" r:id="rId16"/>
    <sheet name="TOTAL U.S. MULO+" sheetId="22" state="hidden" r:id="rId17"/>
    <sheet name="TOTAL U.S. FOOD" sheetId="23" r:id="rId18"/>
    <sheet name="TOTAL U.S. CONVENIENCE" sheetId="25" r:id="rId19"/>
    <sheet name="TOTAL U.S. ALL OTHER OUTLETS" sheetId="26" r:id="rId20"/>
    <sheet name="CIRCANA STANDARD REGIONS" sheetId="20" r:id="rId21"/>
    <sheet name="DMI SR Data" sheetId="15" state="hidden" r:id="rId22"/>
    <sheet name="CIRCANA REGIONS &amp; MARKETS" sheetId="21" r:id="rId23"/>
    <sheet name="DMI CUSTOM REGIONS &amp; MARKETS" sheetId="19" r:id="rId24"/>
  </sheets>
  <definedNames>
    <definedName name="___INDEX_SHEET___ASAP_Utilities" localSheetId="22">#REF!</definedName>
    <definedName name="___INDEX_SHEET___ASAP_Utilities" localSheetId="20">#REF!</definedName>
    <definedName name="___INDEX_SHEET___ASAP_Utilities" localSheetId="23">#REF!</definedName>
    <definedName name="___INDEX_SHEET___ASAP_Utilities">#REF!</definedName>
    <definedName name="_xlnm._FilterDatabase" localSheetId="21" hidden="1">'DMI SR Data'!$A$8:$H$215</definedName>
    <definedName name="_xlnm._FilterDatabase" localSheetId="5" hidden="1">Flavors!$A$8:$Q$293</definedName>
    <definedName name="_xlnm._FilterDatabase" localSheetId="1" hidden="1">'Sales By Region &amp; Outlet'!$A$8:$J$143</definedName>
    <definedName name="_xlnm._FilterDatabase" localSheetId="17" hidden="1">'TOTAL U.S. FOOD'!$B$2:$Q$68</definedName>
    <definedName name="IRI_WorkspaceId" localSheetId="22" hidden="1">"b324a31a4a424f3b8083e50c61f2c35e"</definedName>
    <definedName name="IRI_WorkspaceId" localSheetId="20" hidden="1">"b324a31a4a424f3b8083e50c61f2c35e"</definedName>
    <definedName name="IRI_WorkspaceId" localSheetId="23" hidden="1">"b324a31a4a424f3b8083e50c61f2c35e"</definedName>
    <definedName name="IRI_WorkspaceId" localSheetId="19" hidden="1">"b324a31a4a424f3b8083e50c61f2c35e"</definedName>
    <definedName name="IRI_WorkspaceId" localSheetId="18" hidden="1">"b324a31a4a424f3b8083e50c61f2c35e"</definedName>
    <definedName name="IRI_WorkspaceId" localSheetId="17" hidden="1">"b324a31a4a424f3b8083e50c61f2c35e"</definedName>
    <definedName name="IRI_WorkspaceId" localSheetId="16" hidden="1">"b324a31a4a424f3b8083e50c61f2c35e"</definedName>
    <definedName name="IRI_WorkspaceId" localSheetId="15" hidden="1">"b324a31a4a424f3b8083e50c61f2c35e"</definedName>
    <definedName name="IRI_WorkspaceId" hidden="1">"e0fbce8fa82445bc9d37e6bede07d3f8"</definedName>
    <definedName name="_xlnm.Print_Area" localSheetId="21">'DMI SR Data'!$A$1:$L$222</definedName>
    <definedName name="_xlnm.Print_Area" localSheetId="6">'Fat Content'!$A$1:$U$84</definedName>
    <definedName name="_xlnm.Print_Area" localSheetId="5">Flavors!$A$1:$U$322</definedName>
    <definedName name="_xlnm.Print_Area" localSheetId="8">Form!$A$1:$U$51</definedName>
    <definedName name="_xlnm.Print_Area" localSheetId="14">'HOME PAGE'!$A$1:$M$21</definedName>
    <definedName name="_xlnm.Print_Area" localSheetId="4">'NB vs PL'!$A$1:$U$51</definedName>
    <definedName name="_xlnm.Print_Area" localSheetId="7">Organic!$A$1:$U$51</definedName>
    <definedName name="_xlnm.Print_Area" localSheetId="9">'Package Type'!$A$1:$U$141</definedName>
    <definedName name="_xlnm.Print_Area" localSheetId="12">'RFG vs SS'!#REF!</definedName>
    <definedName name="_xlnm.Print_Area" localSheetId="2">'Sales By Region &amp; Market'!$A$1:$L$72</definedName>
    <definedName name="_xlnm.Print_Area" localSheetId="1">'Sales By Region &amp; Outlet'!$A$1:$N$150</definedName>
    <definedName name="_xlnm.Print_Area" localSheetId="10">Size!$A$1:$U$133</definedName>
    <definedName name="_xlnm.Print_Area" localSheetId="3">SubSegments!$A$1:$V$203</definedName>
    <definedName name="_xlnm.Print_Area" localSheetId="11">'Sugar Content'!$A$1:$U$84</definedName>
    <definedName name="_xlnm.Print_Area" localSheetId="19">'TOTAL U.S. ALL OTHER OUTLETS'!$B$2:$Q$61,'TOTAL U.S. ALL OTHER OUTLETS'!$B$138:$Q$203</definedName>
    <definedName name="_xlnm.Print_Area" localSheetId="18">'TOTAL U.S. CONVENIENCE'!$B$2:$Q$61,'TOTAL U.S. CONVENIENCE'!$B$138:$Q$203</definedName>
    <definedName name="_xlnm.Print_Area" localSheetId="17">'TOTAL U.S. FOOD'!$B$2:$Q$61,'TOTAL U.S. FOOD'!$B$138:$Q$203</definedName>
    <definedName name="_xlnm.Print_Area" localSheetId="16">'TOTAL U.S. MULO+'!$B$2:$Q$61,'TOTAL U.S. MULO+'!$B$138:$Q$203</definedName>
    <definedName name="_xlnm.Print_Area" localSheetId="15">'TOTAL U.S. MULO+ with C'!$B$2:$Q$61,'TOTAL U.S. MULO+ with C'!$B$138:$Q$203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1" i="19" l="1"/>
  <c r="M151" i="19"/>
  <c r="N151" i="19"/>
  <c r="O151" i="19"/>
  <c r="P151" i="19"/>
  <c r="L152" i="19"/>
  <c r="M152" i="19"/>
  <c r="N152" i="19"/>
  <c r="O152" i="19"/>
  <c r="P152" i="19"/>
  <c r="L153" i="19"/>
  <c r="M153" i="19"/>
  <c r="N153" i="19"/>
  <c r="O153" i="19"/>
  <c r="P153" i="19"/>
  <c r="L154" i="19"/>
  <c r="M154" i="19"/>
  <c r="N154" i="19"/>
  <c r="O154" i="19"/>
  <c r="P154" i="19"/>
  <c r="L155" i="19"/>
  <c r="M155" i="19"/>
  <c r="N155" i="19"/>
  <c r="O155" i="19"/>
  <c r="P155" i="19"/>
  <c r="K155" i="19"/>
  <c r="K154" i="19"/>
  <c r="K153" i="19"/>
  <c r="K152" i="19"/>
  <c r="K151" i="19"/>
  <c r="L143" i="19"/>
  <c r="M143" i="19"/>
  <c r="N143" i="19"/>
  <c r="O143" i="19"/>
  <c r="P143" i="19"/>
  <c r="L144" i="19"/>
  <c r="M144" i="19"/>
  <c r="N144" i="19"/>
  <c r="O144" i="19"/>
  <c r="P144" i="19"/>
  <c r="K144" i="19"/>
  <c r="K143" i="19"/>
  <c r="L137" i="19"/>
  <c r="M137" i="19"/>
  <c r="N137" i="19"/>
  <c r="O137" i="19"/>
  <c r="P137" i="19"/>
  <c r="L138" i="19"/>
  <c r="M138" i="19"/>
  <c r="N138" i="19"/>
  <c r="O138" i="19"/>
  <c r="P138" i="19"/>
  <c r="L139" i="19"/>
  <c r="M139" i="19"/>
  <c r="N139" i="19"/>
  <c r="O139" i="19"/>
  <c r="P139" i="19"/>
  <c r="K139" i="19"/>
  <c r="K138" i="19"/>
  <c r="K137" i="19"/>
  <c r="L128" i="19"/>
  <c r="M128" i="19"/>
  <c r="N128" i="19"/>
  <c r="O128" i="19"/>
  <c r="P128" i="19"/>
  <c r="L129" i="19"/>
  <c r="M129" i="19"/>
  <c r="N129" i="19"/>
  <c r="O129" i="19"/>
  <c r="P129" i="19"/>
  <c r="L130" i="19"/>
  <c r="M130" i="19"/>
  <c r="N130" i="19"/>
  <c r="O130" i="19"/>
  <c r="P130" i="19"/>
  <c r="L131" i="19"/>
  <c r="M131" i="19"/>
  <c r="N131" i="19"/>
  <c r="O131" i="19"/>
  <c r="P131" i="19"/>
  <c r="L132" i="19"/>
  <c r="M132" i="19"/>
  <c r="N132" i="19"/>
  <c r="O132" i="19"/>
  <c r="P132" i="19"/>
  <c r="L133" i="19"/>
  <c r="M133" i="19"/>
  <c r="N133" i="19"/>
  <c r="O133" i="19"/>
  <c r="P133" i="19"/>
  <c r="K130" i="19"/>
  <c r="K131" i="19"/>
  <c r="K132" i="19"/>
  <c r="K133" i="19"/>
  <c r="K129" i="19"/>
  <c r="K128" i="19"/>
  <c r="L120" i="19"/>
  <c r="M120" i="19"/>
  <c r="N120" i="19"/>
  <c r="O120" i="19"/>
  <c r="P120" i="19"/>
  <c r="L121" i="19"/>
  <c r="M121" i="19"/>
  <c r="N121" i="19"/>
  <c r="O121" i="19"/>
  <c r="P121" i="19"/>
  <c r="L122" i="19"/>
  <c r="M122" i="19"/>
  <c r="N122" i="19"/>
  <c r="O122" i="19"/>
  <c r="P122" i="19"/>
  <c r="L123" i="19"/>
  <c r="M123" i="19"/>
  <c r="N123" i="19"/>
  <c r="O123" i="19"/>
  <c r="P123" i="19"/>
  <c r="L124" i="19"/>
  <c r="M124" i="19"/>
  <c r="N124" i="19"/>
  <c r="O124" i="19"/>
  <c r="P124" i="19"/>
  <c r="K122" i="19"/>
  <c r="K123" i="19"/>
  <c r="K124" i="19"/>
  <c r="K121" i="19"/>
  <c r="K120" i="19"/>
  <c r="L111" i="19"/>
  <c r="M111" i="19"/>
  <c r="N111" i="19"/>
  <c r="O111" i="19"/>
  <c r="P111" i="19"/>
  <c r="L112" i="19"/>
  <c r="M112" i="19"/>
  <c r="N112" i="19"/>
  <c r="O112" i="19"/>
  <c r="P112" i="19"/>
  <c r="L113" i="19"/>
  <c r="M113" i="19"/>
  <c r="N113" i="19"/>
  <c r="O113" i="19"/>
  <c r="P113" i="19"/>
  <c r="L114" i="19"/>
  <c r="M114" i="19"/>
  <c r="N114" i="19"/>
  <c r="O114" i="19"/>
  <c r="P114" i="19"/>
  <c r="L115" i="19"/>
  <c r="M115" i="19"/>
  <c r="N115" i="19"/>
  <c r="O115" i="19"/>
  <c r="P115" i="19"/>
  <c r="L116" i="19"/>
  <c r="M116" i="19"/>
  <c r="N116" i="19"/>
  <c r="O116" i="19"/>
  <c r="P116" i="19"/>
  <c r="K113" i="19"/>
  <c r="K114" i="19"/>
  <c r="K115" i="19"/>
  <c r="K116" i="19"/>
  <c r="K112" i="19"/>
  <c r="K111" i="19"/>
  <c r="D140" i="19"/>
  <c r="E140" i="19"/>
  <c r="F140" i="19"/>
  <c r="G140" i="19"/>
  <c r="H140" i="19"/>
  <c r="D141" i="19"/>
  <c r="E141" i="19"/>
  <c r="F141" i="19"/>
  <c r="G141" i="19"/>
  <c r="H141" i="19"/>
  <c r="D142" i="19"/>
  <c r="E142" i="19"/>
  <c r="F142" i="19"/>
  <c r="G142" i="19"/>
  <c r="H142" i="19"/>
  <c r="D143" i="19"/>
  <c r="E143" i="19"/>
  <c r="F143" i="19"/>
  <c r="G143" i="19"/>
  <c r="H143" i="19"/>
  <c r="D144" i="19"/>
  <c r="E144" i="19"/>
  <c r="F144" i="19"/>
  <c r="G144" i="19"/>
  <c r="H144" i="19"/>
  <c r="D145" i="19"/>
  <c r="E145" i="19"/>
  <c r="F145" i="19"/>
  <c r="G145" i="19"/>
  <c r="H145" i="19"/>
  <c r="D146" i="19"/>
  <c r="E146" i="19"/>
  <c r="F146" i="19"/>
  <c r="G146" i="19"/>
  <c r="H146" i="19"/>
  <c r="D147" i="19"/>
  <c r="E147" i="19"/>
  <c r="F147" i="19"/>
  <c r="G147" i="19"/>
  <c r="H147" i="19"/>
  <c r="D148" i="19"/>
  <c r="E148" i="19"/>
  <c r="F148" i="19"/>
  <c r="G148" i="19"/>
  <c r="H148" i="19"/>
  <c r="D149" i="19"/>
  <c r="E149" i="19"/>
  <c r="F149" i="19"/>
  <c r="G149" i="19"/>
  <c r="H149" i="19"/>
  <c r="D150" i="19"/>
  <c r="E150" i="19"/>
  <c r="F150" i="19"/>
  <c r="G150" i="19"/>
  <c r="H150" i="19"/>
  <c r="C142" i="19"/>
  <c r="C143" i="19"/>
  <c r="C144" i="19"/>
  <c r="C145" i="19"/>
  <c r="C146" i="19"/>
  <c r="C147" i="19"/>
  <c r="C148" i="19"/>
  <c r="C149" i="19"/>
  <c r="C150" i="19"/>
  <c r="C141" i="19"/>
  <c r="C140" i="19"/>
  <c r="D128" i="19"/>
  <c r="E128" i="19"/>
  <c r="F128" i="19"/>
  <c r="G128" i="19"/>
  <c r="H128" i="19"/>
  <c r="D129" i="19"/>
  <c r="E129" i="19"/>
  <c r="F129" i="19"/>
  <c r="G129" i="19"/>
  <c r="H129" i="19"/>
  <c r="D130" i="19"/>
  <c r="E130" i="19"/>
  <c r="F130" i="19"/>
  <c r="G130" i="19"/>
  <c r="H130" i="19"/>
  <c r="D131" i="19"/>
  <c r="E131" i="19"/>
  <c r="F131" i="19"/>
  <c r="G131" i="19"/>
  <c r="H131" i="19"/>
  <c r="D132" i="19"/>
  <c r="E132" i="19"/>
  <c r="F132" i="19"/>
  <c r="G132" i="19"/>
  <c r="H132" i="19"/>
  <c r="D133" i="19"/>
  <c r="E133" i="19"/>
  <c r="F133" i="19"/>
  <c r="G133" i="19"/>
  <c r="H133" i="19"/>
  <c r="D134" i="19"/>
  <c r="E134" i="19"/>
  <c r="F134" i="19"/>
  <c r="G134" i="19"/>
  <c r="H134" i="19"/>
  <c r="D135" i="19"/>
  <c r="E135" i="19"/>
  <c r="F135" i="19"/>
  <c r="G135" i="19"/>
  <c r="H135" i="19"/>
  <c r="D136" i="19"/>
  <c r="E136" i="19"/>
  <c r="F136" i="19"/>
  <c r="G136" i="19"/>
  <c r="H136" i="19"/>
  <c r="C130" i="19"/>
  <c r="C131" i="19"/>
  <c r="C132" i="19"/>
  <c r="C133" i="19"/>
  <c r="C134" i="19"/>
  <c r="C135" i="19"/>
  <c r="C136" i="19"/>
  <c r="C129" i="19"/>
  <c r="C128" i="19"/>
  <c r="D117" i="19"/>
  <c r="E117" i="19"/>
  <c r="F117" i="19"/>
  <c r="G117" i="19"/>
  <c r="H117" i="19"/>
  <c r="D118" i="19"/>
  <c r="E118" i="19"/>
  <c r="F118" i="19"/>
  <c r="G118" i="19"/>
  <c r="H118" i="19"/>
  <c r="D119" i="19"/>
  <c r="E119" i="19"/>
  <c r="F119" i="19"/>
  <c r="G119" i="19"/>
  <c r="H119" i="19"/>
  <c r="D120" i="19"/>
  <c r="E120" i="19"/>
  <c r="F120" i="19"/>
  <c r="G120" i="19"/>
  <c r="H120" i="19"/>
  <c r="D121" i="19"/>
  <c r="E121" i="19"/>
  <c r="F121" i="19"/>
  <c r="G121" i="19"/>
  <c r="H121" i="19"/>
  <c r="D122" i="19"/>
  <c r="E122" i="19"/>
  <c r="F122" i="19"/>
  <c r="G122" i="19"/>
  <c r="H122" i="19"/>
  <c r="D123" i="19"/>
  <c r="E123" i="19"/>
  <c r="F123" i="19"/>
  <c r="G123" i="19"/>
  <c r="H123" i="19"/>
  <c r="D124" i="19"/>
  <c r="E124" i="19"/>
  <c r="F124" i="19"/>
  <c r="G124" i="19"/>
  <c r="H124" i="19"/>
  <c r="C119" i="19"/>
  <c r="C120" i="19"/>
  <c r="C121" i="19"/>
  <c r="C122" i="19"/>
  <c r="C123" i="19"/>
  <c r="C124" i="19"/>
  <c r="C118" i="19"/>
  <c r="C117" i="19"/>
  <c r="D111" i="19"/>
  <c r="E111" i="19"/>
  <c r="F111" i="19"/>
  <c r="G111" i="19"/>
  <c r="H111" i="19"/>
  <c r="D112" i="19"/>
  <c r="E112" i="19"/>
  <c r="F112" i="19"/>
  <c r="G112" i="19"/>
  <c r="H112" i="19"/>
  <c r="D113" i="19"/>
  <c r="E113" i="19"/>
  <c r="F113" i="19"/>
  <c r="G113" i="19"/>
  <c r="H113" i="19"/>
  <c r="C113" i="19"/>
  <c r="C112" i="19"/>
  <c r="C111" i="19"/>
  <c r="L99" i="19"/>
  <c r="M99" i="19"/>
  <c r="N99" i="19"/>
  <c r="O99" i="19"/>
  <c r="P99" i="19"/>
  <c r="L100" i="19"/>
  <c r="M100" i="19"/>
  <c r="N100" i="19"/>
  <c r="O100" i="19"/>
  <c r="P100" i="19"/>
  <c r="L101" i="19"/>
  <c r="M101" i="19"/>
  <c r="N101" i="19"/>
  <c r="O101" i="19"/>
  <c r="P101" i="19"/>
  <c r="L102" i="19"/>
  <c r="M102" i="19"/>
  <c r="N102" i="19"/>
  <c r="O102" i="19"/>
  <c r="P102" i="19"/>
  <c r="L103" i="19"/>
  <c r="M103" i="19"/>
  <c r="N103" i="19"/>
  <c r="O103" i="19"/>
  <c r="P103" i="19"/>
  <c r="K103" i="19"/>
  <c r="K102" i="19"/>
  <c r="K101" i="19"/>
  <c r="K100" i="19"/>
  <c r="K99" i="19"/>
  <c r="L91" i="19"/>
  <c r="M91" i="19"/>
  <c r="N91" i="19"/>
  <c r="O91" i="19"/>
  <c r="P91" i="19"/>
  <c r="L92" i="19"/>
  <c r="M92" i="19"/>
  <c r="N92" i="19"/>
  <c r="O92" i="19"/>
  <c r="P92" i="19"/>
  <c r="K92" i="19"/>
  <c r="K91" i="19"/>
  <c r="L85" i="19"/>
  <c r="M85" i="19"/>
  <c r="N85" i="19"/>
  <c r="O85" i="19"/>
  <c r="P85" i="19"/>
  <c r="L86" i="19"/>
  <c r="M86" i="19"/>
  <c r="N86" i="19"/>
  <c r="O86" i="19"/>
  <c r="P86" i="19"/>
  <c r="L87" i="19"/>
  <c r="M87" i="19"/>
  <c r="N87" i="19"/>
  <c r="O87" i="19"/>
  <c r="P87" i="19"/>
  <c r="K87" i="19"/>
  <c r="K86" i="19"/>
  <c r="K85" i="19"/>
  <c r="L76" i="19"/>
  <c r="M76" i="19"/>
  <c r="N76" i="19"/>
  <c r="O76" i="19"/>
  <c r="P76" i="19"/>
  <c r="L77" i="19"/>
  <c r="M77" i="19"/>
  <c r="N77" i="19"/>
  <c r="O77" i="19"/>
  <c r="P77" i="19"/>
  <c r="L78" i="19"/>
  <c r="M78" i="19"/>
  <c r="N78" i="19"/>
  <c r="O78" i="19"/>
  <c r="P78" i="19"/>
  <c r="L79" i="19"/>
  <c r="M79" i="19"/>
  <c r="N79" i="19"/>
  <c r="O79" i="19"/>
  <c r="P79" i="19"/>
  <c r="L80" i="19"/>
  <c r="M80" i="19"/>
  <c r="N80" i="19"/>
  <c r="O80" i="19"/>
  <c r="P80" i="19"/>
  <c r="L81" i="19"/>
  <c r="M81" i="19"/>
  <c r="N81" i="19"/>
  <c r="O81" i="19"/>
  <c r="P81" i="19"/>
  <c r="K78" i="19"/>
  <c r="K79" i="19"/>
  <c r="K80" i="19"/>
  <c r="K81" i="19"/>
  <c r="K77" i="19"/>
  <c r="K76" i="19"/>
  <c r="L68" i="19"/>
  <c r="M68" i="19"/>
  <c r="N68" i="19"/>
  <c r="O68" i="19"/>
  <c r="P68" i="19"/>
  <c r="L69" i="19"/>
  <c r="M69" i="19"/>
  <c r="N69" i="19"/>
  <c r="O69" i="19"/>
  <c r="P69" i="19"/>
  <c r="L70" i="19"/>
  <c r="M70" i="19"/>
  <c r="N70" i="19"/>
  <c r="O70" i="19"/>
  <c r="P70" i="19"/>
  <c r="L71" i="19"/>
  <c r="M71" i="19"/>
  <c r="N71" i="19"/>
  <c r="O71" i="19"/>
  <c r="P71" i="19"/>
  <c r="L72" i="19"/>
  <c r="M72" i="19"/>
  <c r="N72" i="19"/>
  <c r="O72" i="19"/>
  <c r="P72" i="19"/>
  <c r="K70" i="19"/>
  <c r="K71" i="19"/>
  <c r="K72" i="19"/>
  <c r="K69" i="19"/>
  <c r="K68" i="19"/>
  <c r="L59" i="19"/>
  <c r="M59" i="19"/>
  <c r="N59" i="19"/>
  <c r="O59" i="19"/>
  <c r="P59" i="19"/>
  <c r="L60" i="19"/>
  <c r="M60" i="19"/>
  <c r="N60" i="19"/>
  <c r="O60" i="19"/>
  <c r="P60" i="19"/>
  <c r="L61" i="19"/>
  <c r="M61" i="19"/>
  <c r="N61" i="19"/>
  <c r="O61" i="19"/>
  <c r="P61" i="19"/>
  <c r="L62" i="19"/>
  <c r="M62" i="19"/>
  <c r="N62" i="19"/>
  <c r="O62" i="19"/>
  <c r="P62" i="19"/>
  <c r="L63" i="19"/>
  <c r="M63" i="19"/>
  <c r="N63" i="19"/>
  <c r="O63" i="19"/>
  <c r="P63" i="19"/>
  <c r="L64" i="19"/>
  <c r="M64" i="19"/>
  <c r="N64" i="19"/>
  <c r="O64" i="19"/>
  <c r="P64" i="19"/>
  <c r="K61" i="19"/>
  <c r="K62" i="19"/>
  <c r="K63" i="19"/>
  <c r="K64" i="19"/>
  <c r="K60" i="19"/>
  <c r="K59" i="19"/>
  <c r="D88" i="19"/>
  <c r="E88" i="19"/>
  <c r="F88" i="19"/>
  <c r="G88" i="19"/>
  <c r="H88" i="19"/>
  <c r="D89" i="19"/>
  <c r="E89" i="19"/>
  <c r="F89" i="19"/>
  <c r="G89" i="19"/>
  <c r="H89" i="19"/>
  <c r="D90" i="19"/>
  <c r="E90" i="19"/>
  <c r="F90" i="19"/>
  <c r="G90" i="19"/>
  <c r="H90" i="19"/>
  <c r="D91" i="19"/>
  <c r="E91" i="19"/>
  <c r="F91" i="19"/>
  <c r="G91" i="19"/>
  <c r="H91" i="19"/>
  <c r="D92" i="19"/>
  <c r="E92" i="19"/>
  <c r="F92" i="19"/>
  <c r="G92" i="19"/>
  <c r="H92" i="19"/>
  <c r="D93" i="19"/>
  <c r="E93" i="19"/>
  <c r="F93" i="19"/>
  <c r="G93" i="19"/>
  <c r="H93" i="19"/>
  <c r="D94" i="19"/>
  <c r="E94" i="19"/>
  <c r="F94" i="19"/>
  <c r="G94" i="19"/>
  <c r="H94" i="19"/>
  <c r="D95" i="19"/>
  <c r="E95" i="19"/>
  <c r="F95" i="19"/>
  <c r="G95" i="19"/>
  <c r="H95" i="19"/>
  <c r="D96" i="19"/>
  <c r="E96" i="19"/>
  <c r="F96" i="19"/>
  <c r="G96" i="19"/>
  <c r="H96" i="19"/>
  <c r="D97" i="19"/>
  <c r="E97" i="19"/>
  <c r="F97" i="19"/>
  <c r="G97" i="19"/>
  <c r="H97" i="19"/>
  <c r="D98" i="19"/>
  <c r="E98" i="19"/>
  <c r="F98" i="19"/>
  <c r="G98" i="19"/>
  <c r="H98" i="19"/>
  <c r="C90" i="19"/>
  <c r="C91" i="19"/>
  <c r="C92" i="19"/>
  <c r="C93" i="19"/>
  <c r="C94" i="19"/>
  <c r="C95" i="19"/>
  <c r="C96" i="19"/>
  <c r="C97" i="19"/>
  <c r="C98" i="19"/>
  <c r="C89" i="19"/>
  <c r="C88" i="19"/>
  <c r="D76" i="19"/>
  <c r="E76" i="19"/>
  <c r="F76" i="19"/>
  <c r="G76" i="19"/>
  <c r="H76" i="19"/>
  <c r="D77" i="19"/>
  <c r="E77" i="19"/>
  <c r="F77" i="19"/>
  <c r="G77" i="19"/>
  <c r="H77" i="19"/>
  <c r="D78" i="19"/>
  <c r="E78" i="19"/>
  <c r="F78" i="19"/>
  <c r="G78" i="19"/>
  <c r="H78" i="19"/>
  <c r="D79" i="19"/>
  <c r="E79" i="19"/>
  <c r="F79" i="19"/>
  <c r="G79" i="19"/>
  <c r="H79" i="19"/>
  <c r="D80" i="19"/>
  <c r="E80" i="19"/>
  <c r="F80" i="19"/>
  <c r="G80" i="19"/>
  <c r="H80" i="19"/>
  <c r="D81" i="19"/>
  <c r="E81" i="19"/>
  <c r="F81" i="19"/>
  <c r="G81" i="19"/>
  <c r="H81" i="19"/>
  <c r="D82" i="19"/>
  <c r="E82" i="19"/>
  <c r="F82" i="19"/>
  <c r="G82" i="19"/>
  <c r="H82" i="19"/>
  <c r="D83" i="19"/>
  <c r="E83" i="19"/>
  <c r="F83" i="19"/>
  <c r="G83" i="19"/>
  <c r="H83" i="19"/>
  <c r="D84" i="19"/>
  <c r="E84" i="19"/>
  <c r="F84" i="19"/>
  <c r="G84" i="19"/>
  <c r="H84" i="19"/>
  <c r="C78" i="19"/>
  <c r="C79" i="19"/>
  <c r="C80" i="19"/>
  <c r="C81" i="19"/>
  <c r="C82" i="19"/>
  <c r="C83" i="19"/>
  <c r="C84" i="19"/>
  <c r="C77" i="19"/>
  <c r="C76" i="19"/>
  <c r="D65" i="19"/>
  <c r="E65" i="19"/>
  <c r="F65" i="19"/>
  <c r="G65" i="19"/>
  <c r="H65" i="19"/>
  <c r="D66" i="19"/>
  <c r="E66" i="19"/>
  <c r="F66" i="19"/>
  <c r="G66" i="19"/>
  <c r="H66" i="19"/>
  <c r="D67" i="19"/>
  <c r="E67" i="19"/>
  <c r="F67" i="19"/>
  <c r="G67" i="19"/>
  <c r="H67" i="19"/>
  <c r="D68" i="19"/>
  <c r="E68" i="19"/>
  <c r="F68" i="19"/>
  <c r="G68" i="19"/>
  <c r="H68" i="19"/>
  <c r="D69" i="19"/>
  <c r="E69" i="19"/>
  <c r="F69" i="19"/>
  <c r="G69" i="19"/>
  <c r="H69" i="19"/>
  <c r="D70" i="19"/>
  <c r="E70" i="19"/>
  <c r="F70" i="19"/>
  <c r="G70" i="19"/>
  <c r="H70" i="19"/>
  <c r="D71" i="19"/>
  <c r="E71" i="19"/>
  <c r="F71" i="19"/>
  <c r="G71" i="19"/>
  <c r="H71" i="19"/>
  <c r="D72" i="19"/>
  <c r="E72" i="19"/>
  <c r="F72" i="19"/>
  <c r="G72" i="19"/>
  <c r="H72" i="19"/>
  <c r="C67" i="19"/>
  <c r="C68" i="19"/>
  <c r="C69" i="19"/>
  <c r="C70" i="19"/>
  <c r="C71" i="19"/>
  <c r="C72" i="19"/>
  <c r="C66" i="19"/>
  <c r="C65" i="19"/>
  <c r="D59" i="19"/>
  <c r="E59" i="19"/>
  <c r="F59" i="19"/>
  <c r="G59" i="19"/>
  <c r="H59" i="19"/>
  <c r="D60" i="19"/>
  <c r="E60" i="19"/>
  <c r="F60" i="19"/>
  <c r="G60" i="19"/>
  <c r="H60" i="19"/>
  <c r="D61" i="19"/>
  <c r="E61" i="19"/>
  <c r="F61" i="19"/>
  <c r="G61" i="19"/>
  <c r="H61" i="19"/>
  <c r="C61" i="19"/>
  <c r="C60" i="19"/>
  <c r="C59" i="19"/>
  <c r="L50" i="19"/>
  <c r="M50" i="19"/>
  <c r="N50" i="19"/>
  <c r="O50" i="19"/>
  <c r="P50" i="19"/>
  <c r="K50" i="19"/>
  <c r="L49" i="19"/>
  <c r="M49" i="19"/>
  <c r="N49" i="19"/>
  <c r="O49" i="19"/>
  <c r="P49" i="19"/>
  <c r="K49" i="19"/>
  <c r="L15" i="19"/>
  <c r="M15" i="19"/>
  <c r="N15" i="19"/>
  <c r="O15" i="19"/>
  <c r="P15" i="19"/>
  <c r="L16" i="19"/>
  <c r="M16" i="19"/>
  <c r="N16" i="19"/>
  <c r="O16" i="19"/>
  <c r="P16" i="19"/>
  <c r="L17" i="19"/>
  <c r="M17" i="19"/>
  <c r="N17" i="19"/>
  <c r="O17" i="19"/>
  <c r="P17" i="19"/>
  <c r="L18" i="19"/>
  <c r="M18" i="19"/>
  <c r="N18" i="19"/>
  <c r="O18" i="19"/>
  <c r="P18" i="19"/>
  <c r="L19" i="19"/>
  <c r="M19" i="19"/>
  <c r="N19" i="19"/>
  <c r="O19" i="19"/>
  <c r="P19" i="19"/>
  <c r="K17" i="19"/>
  <c r="K18" i="19"/>
  <c r="K19" i="19"/>
  <c r="K16" i="19"/>
  <c r="K15" i="19"/>
  <c r="L6" i="19"/>
  <c r="M6" i="19"/>
  <c r="N6" i="19"/>
  <c r="O6" i="19"/>
  <c r="P6" i="19"/>
  <c r="L7" i="19"/>
  <c r="M7" i="19"/>
  <c r="N7" i="19"/>
  <c r="O7" i="19"/>
  <c r="P7" i="19"/>
  <c r="L8" i="19"/>
  <c r="M8" i="19"/>
  <c r="N8" i="19"/>
  <c r="O8" i="19"/>
  <c r="P8" i="19"/>
  <c r="L9" i="19"/>
  <c r="M9" i="19"/>
  <c r="N9" i="19"/>
  <c r="O9" i="19"/>
  <c r="P9" i="19"/>
  <c r="L10" i="19"/>
  <c r="M10" i="19"/>
  <c r="N10" i="19"/>
  <c r="O10" i="19"/>
  <c r="P10" i="19"/>
  <c r="L11" i="19"/>
  <c r="M11" i="19"/>
  <c r="N11" i="19"/>
  <c r="O11" i="19"/>
  <c r="P11" i="19"/>
  <c r="K8" i="19"/>
  <c r="K9" i="19"/>
  <c r="K10" i="19"/>
  <c r="K11" i="19"/>
  <c r="K7" i="19"/>
  <c r="K6" i="19"/>
  <c r="D6" i="19"/>
  <c r="E6" i="19"/>
  <c r="F6" i="19"/>
  <c r="G6" i="19"/>
  <c r="H6" i="19"/>
  <c r="D7" i="19"/>
  <c r="E7" i="19"/>
  <c r="F7" i="19"/>
  <c r="G7" i="19"/>
  <c r="H7" i="19"/>
  <c r="D8" i="19"/>
  <c r="E8" i="19"/>
  <c r="F8" i="19"/>
  <c r="G8" i="19"/>
  <c r="H8" i="19"/>
  <c r="C8" i="19"/>
  <c r="C7" i="19"/>
  <c r="C6" i="19"/>
  <c r="K46" i="19"/>
  <c r="E220" i="15"/>
  <c r="B3" i="21"/>
  <c r="B4" i="26"/>
  <c r="E143" i="26"/>
  <c r="F143" i="26"/>
  <c r="G143" i="26"/>
  <c r="H143" i="26"/>
  <c r="I143" i="26"/>
  <c r="J143" i="26"/>
  <c r="K143" i="26"/>
  <c r="L143" i="26"/>
  <c r="M143" i="26"/>
  <c r="N143" i="26"/>
  <c r="O143" i="26"/>
  <c r="P143" i="26"/>
  <c r="Q143" i="26"/>
  <c r="E144" i="26"/>
  <c r="F144" i="26"/>
  <c r="G144" i="26"/>
  <c r="H144" i="26"/>
  <c r="I144" i="26"/>
  <c r="J144" i="26"/>
  <c r="K144" i="26"/>
  <c r="L144" i="26"/>
  <c r="M144" i="26"/>
  <c r="N144" i="26"/>
  <c r="O144" i="26"/>
  <c r="P144" i="26"/>
  <c r="Q144" i="26"/>
  <c r="E145" i="26"/>
  <c r="F145" i="26"/>
  <c r="G145" i="26"/>
  <c r="H145" i="26"/>
  <c r="I145" i="26"/>
  <c r="J145" i="26"/>
  <c r="K145" i="26"/>
  <c r="L145" i="26"/>
  <c r="M145" i="26"/>
  <c r="N145" i="26"/>
  <c r="O145" i="26"/>
  <c r="P145" i="26"/>
  <c r="Q145" i="26"/>
  <c r="E146" i="26"/>
  <c r="F146" i="26"/>
  <c r="G146" i="26"/>
  <c r="H146" i="26"/>
  <c r="I146" i="26"/>
  <c r="J146" i="26"/>
  <c r="K146" i="26"/>
  <c r="L146" i="26"/>
  <c r="M146" i="26"/>
  <c r="N146" i="26"/>
  <c r="O146" i="26"/>
  <c r="P146" i="26"/>
  <c r="Q146" i="26"/>
  <c r="E147" i="26"/>
  <c r="F147" i="26"/>
  <c r="G147" i="26"/>
  <c r="H147" i="26"/>
  <c r="I147" i="26"/>
  <c r="J147" i="26"/>
  <c r="K147" i="26"/>
  <c r="L147" i="26"/>
  <c r="M147" i="26"/>
  <c r="N147" i="26"/>
  <c r="O147" i="26"/>
  <c r="P147" i="26"/>
  <c r="Q147" i="26"/>
  <c r="E148" i="26"/>
  <c r="F148" i="26"/>
  <c r="G148" i="26"/>
  <c r="H148" i="26"/>
  <c r="I148" i="26"/>
  <c r="J148" i="26"/>
  <c r="K148" i="26"/>
  <c r="L148" i="26"/>
  <c r="M148" i="26"/>
  <c r="N148" i="26"/>
  <c r="O148" i="26"/>
  <c r="P148" i="26"/>
  <c r="Q148" i="26"/>
  <c r="E149" i="26"/>
  <c r="F149" i="26"/>
  <c r="G149" i="26"/>
  <c r="H149" i="26"/>
  <c r="I149" i="26"/>
  <c r="J149" i="26"/>
  <c r="K149" i="26"/>
  <c r="L149" i="26"/>
  <c r="M149" i="26"/>
  <c r="N149" i="26"/>
  <c r="O149" i="26"/>
  <c r="P149" i="26"/>
  <c r="Q149" i="26"/>
  <c r="E150" i="26"/>
  <c r="F150" i="26"/>
  <c r="G150" i="26"/>
  <c r="H150" i="26"/>
  <c r="I150" i="26"/>
  <c r="J150" i="26"/>
  <c r="K150" i="26"/>
  <c r="L150" i="26"/>
  <c r="M150" i="26"/>
  <c r="N150" i="26"/>
  <c r="O150" i="26"/>
  <c r="P150" i="26"/>
  <c r="Q150" i="26"/>
  <c r="E151" i="26"/>
  <c r="F151" i="26"/>
  <c r="G151" i="26"/>
  <c r="H151" i="26"/>
  <c r="I151" i="26"/>
  <c r="J151" i="26"/>
  <c r="K151" i="26"/>
  <c r="L151" i="26"/>
  <c r="M151" i="26"/>
  <c r="N151" i="26"/>
  <c r="O151" i="26"/>
  <c r="P151" i="26"/>
  <c r="Q151" i="26"/>
  <c r="E152" i="26"/>
  <c r="F152" i="26"/>
  <c r="G152" i="26"/>
  <c r="H152" i="26"/>
  <c r="I152" i="26"/>
  <c r="J152" i="26"/>
  <c r="K152" i="26"/>
  <c r="L152" i="26"/>
  <c r="M152" i="26"/>
  <c r="N152" i="26"/>
  <c r="O152" i="26"/>
  <c r="P152" i="26"/>
  <c r="Q152" i="26"/>
  <c r="E153" i="26"/>
  <c r="F153" i="26"/>
  <c r="G153" i="26"/>
  <c r="H153" i="26"/>
  <c r="I153" i="26"/>
  <c r="J153" i="26"/>
  <c r="K153" i="26"/>
  <c r="L153" i="26"/>
  <c r="M153" i="26"/>
  <c r="N153" i="26"/>
  <c r="O153" i="26"/>
  <c r="P153" i="26"/>
  <c r="Q153" i="26"/>
  <c r="E154" i="26"/>
  <c r="F154" i="26"/>
  <c r="G154" i="26"/>
  <c r="H154" i="26"/>
  <c r="I154" i="26"/>
  <c r="J154" i="26"/>
  <c r="K154" i="26"/>
  <c r="L154" i="26"/>
  <c r="M154" i="26"/>
  <c r="N154" i="26"/>
  <c r="O154" i="26"/>
  <c r="P154" i="26"/>
  <c r="Q154" i="26"/>
  <c r="D145" i="26"/>
  <c r="D146" i="26"/>
  <c r="D147" i="26"/>
  <c r="D148" i="26"/>
  <c r="D149" i="26"/>
  <c r="D150" i="26"/>
  <c r="D151" i="26"/>
  <c r="D152" i="26"/>
  <c r="D153" i="26"/>
  <c r="D154" i="26"/>
  <c r="D144" i="26"/>
  <c r="D143" i="26"/>
  <c r="E75" i="26"/>
  <c r="F75" i="26"/>
  <c r="G75" i="26"/>
  <c r="H75" i="26"/>
  <c r="I75" i="26"/>
  <c r="J75" i="26"/>
  <c r="K75" i="26"/>
  <c r="L75" i="26"/>
  <c r="M75" i="26"/>
  <c r="N75" i="26"/>
  <c r="O75" i="26"/>
  <c r="P75" i="26"/>
  <c r="Q75" i="26"/>
  <c r="E76" i="26"/>
  <c r="F76" i="26"/>
  <c r="G76" i="26"/>
  <c r="H76" i="26"/>
  <c r="I76" i="26"/>
  <c r="J76" i="26"/>
  <c r="K76" i="26"/>
  <c r="L76" i="26"/>
  <c r="M76" i="26"/>
  <c r="N76" i="26"/>
  <c r="O76" i="26"/>
  <c r="P76" i="26"/>
  <c r="Q76" i="26"/>
  <c r="E77" i="26"/>
  <c r="F77" i="26"/>
  <c r="G77" i="26"/>
  <c r="H77" i="26"/>
  <c r="I77" i="26"/>
  <c r="J77" i="26"/>
  <c r="K77" i="26"/>
  <c r="L77" i="26"/>
  <c r="M77" i="26"/>
  <c r="N77" i="26"/>
  <c r="O77" i="26"/>
  <c r="P77" i="26"/>
  <c r="Q77" i="26"/>
  <c r="E78" i="26"/>
  <c r="F78" i="26"/>
  <c r="G78" i="26"/>
  <c r="H78" i="26"/>
  <c r="I78" i="26"/>
  <c r="J78" i="26"/>
  <c r="K78" i="26"/>
  <c r="L78" i="26"/>
  <c r="M78" i="26"/>
  <c r="N78" i="26"/>
  <c r="O78" i="26"/>
  <c r="P78" i="26"/>
  <c r="Q78" i="26"/>
  <c r="E79" i="26"/>
  <c r="F79" i="26"/>
  <c r="G79" i="26"/>
  <c r="H79" i="26"/>
  <c r="I79" i="26"/>
  <c r="J79" i="26"/>
  <c r="K79" i="26"/>
  <c r="L79" i="26"/>
  <c r="M79" i="26"/>
  <c r="N79" i="26"/>
  <c r="O79" i="26"/>
  <c r="P79" i="26"/>
  <c r="Q79" i="26"/>
  <c r="E80" i="26"/>
  <c r="F80" i="26"/>
  <c r="G80" i="26"/>
  <c r="H80" i="26"/>
  <c r="I80" i="26"/>
  <c r="J80" i="26"/>
  <c r="K80" i="26"/>
  <c r="L80" i="26"/>
  <c r="M80" i="26"/>
  <c r="N80" i="26"/>
  <c r="O80" i="26"/>
  <c r="P80" i="26"/>
  <c r="Q80" i="26"/>
  <c r="E81" i="26"/>
  <c r="F81" i="26"/>
  <c r="G81" i="26"/>
  <c r="H81" i="26"/>
  <c r="I81" i="26"/>
  <c r="J81" i="26"/>
  <c r="K81" i="26"/>
  <c r="L81" i="26"/>
  <c r="M81" i="26"/>
  <c r="N81" i="26"/>
  <c r="O81" i="26"/>
  <c r="P81" i="26"/>
  <c r="Q81" i="26"/>
  <c r="E82" i="26"/>
  <c r="F82" i="26"/>
  <c r="G82" i="26"/>
  <c r="H82" i="26"/>
  <c r="I82" i="26"/>
  <c r="J82" i="26"/>
  <c r="K82" i="26"/>
  <c r="L82" i="26"/>
  <c r="M82" i="26"/>
  <c r="N82" i="26"/>
  <c r="O82" i="26"/>
  <c r="P82" i="26"/>
  <c r="Q82" i="26"/>
  <c r="E83" i="26"/>
  <c r="F83" i="26"/>
  <c r="G83" i="26"/>
  <c r="H83" i="26"/>
  <c r="I83" i="26"/>
  <c r="J83" i="26"/>
  <c r="K83" i="26"/>
  <c r="L83" i="26"/>
  <c r="M83" i="26"/>
  <c r="N83" i="26"/>
  <c r="O83" i="26"/>
  <c r="P83" i="26"/>
  <c r="Q83" i="26"/>
  <c r="E84" i="26"/>
  <c r="F84" i="26"/>
  <c r="G84" i="26"/>
  <c r="H84" i="26"/>
  <c r="I84" i="26"/>
  <c r="J84" i="26"/>
  <c r="K84" i="26"/>
  <c r="L84" i="26"/>
  <c r="M84" i="26"/>
  <c r="N84" i="26"/>
  <c r="O84" i="26"/>
  <c r="P84" i="26"/>
  <c r="Q84" i="26"/>
  <c r="E85" i="26"/>
  <c r="F85" i="26"/>
  <c r="G85" i="26"/>
  <c r="H85" i="26"/>
  <c r="I85" i="26"/>
  <c r="J85" i="26"/>
  <c r="K85" i="26"/>
  <c r="L85" i="26"/>
  <c r="M85" i="26"/>
  <c r="N85" i="26"/>
  <c r="O85" i="26"/>
  <c r="P85" i="26"/>
  <c r="Q85" i="26"/>
  <c r="E86" i="26"/>
  <c r="F86" i="26"/>
  <c r="G86" i="26"/>
  <c r="H86" i="26"/>
  <c r="I86" i="26"/>
  <c r="J86" i="26"/>
  <c r="K86" i="26"/>
  <c r="L86" i="26"/>
  <c r="M86" i="26"/>
  <c r="N86" i="26"/>
  <c r="O86" i="26"/>
  <c r="P86" i="26"/>
  <c r="Q86" i="26"/>
  <c r="D77" i="26"/>
  <c r="D78" i="26"/>
  <c r="D79" i="26"/>
  <c r="D80" i="26"/>
  <c r="D81" i="26"/>
  <c r="D82" i="26"/>
  <c r="D83" i="26"/>
  <c r="D84" i="26"/>
  <c r="D85" i="26"/>
  <c r="D86" i="26"/>
  <c r="D76" i="26"/>
  <c r="D75" i="26"/>
  <c r="E7" i="26"/>
  <c r="F7" i="26"/>
  <c r="G7" i="26"/>
  <c r="H7" i="26"/>
  <c r="I7" i="26"/>
  <c r="J7" i="26"/>
  <c r="K7" i="26"/>
  <c r="L7" i="26"/>
  <c r="M7" i="26"/>
  <c r="N7" i="26"/>
  <c r="O7" i="26"/>
  <c r="P7" i="26"/>
  <c r="Q7" i="26"/>
  <c r="E8" i="26"/>
  <c r="F8" i="26"/>
  <c r="G8" i="26"/>
  <c r="H8" i="26"/>
  <c r="I8" i="26"/>
  <c r="J8" i="26"/>
  <c r="K8" i="26"/>
  <c r="L8" i="26"/>
  <c r="M8" i="26"/>
  <c r="N8" i="26"/>
  <c r="O8" i="26"/>
  <c r="P8" i="26"/>
  <c r="Q8" i="26"/>
  <c r="E9" i="26"/>
  <c r="F9" i="26"/>
  <c r="G9" i="26"/>
  <c r="H9" i="26"/>
  <c r="I9" i="26"/>
  <c r="J9" i="26"/>
  <c r="K9" i="26"/>
  <c r="L9" i="26"/>
  <c r="M9" i="26"/>
  <c r="N9" i="26"/>
  <c r="O9" i="26"/>
  <c r="P9" i="26"/>
  <c r="Q9" i="26"/>
  <c r="E10" i="26"/>
  <c r="F10" i="26"/>
  <c r="G10" i="26"/>
  <c r="H10" i="26"/>
  <c r="I10" i="26"/>
  <c r="J10" i="26"/>
  <c r="K10" i="26"/>
  <c r="L10" i="26"/>
  <c r="M10" i="26"/>
  <c r="N10" i="26"/>
  <c r="O10" i="26"/>
  <c r="P10" i="26"/>
  <c r="Q10" i="26"/>
  <c r="E11" i="26"/>
  <c r="F11" i="26"/>
  <c r="G11" i="26"/>
  <c r="H11" i="26"/>
  <c r="I11" i="26"/>
  <c r="J11" i="26"/>
  <c r="K11" i="26"/>
  <c r="L11" i="26"/>
  <c r="M11" i="26"/>
  <c r="N11" i="26"/>
  <c r="O11" i="26"/>
  <c r="P11" i="26"/>
  <c r="Q11" i="26"/>
  <c r="E12" i="26"/>
  <c r="F12" i="26"/>
  <c r="G12" i="26"/>
  <c r="H12" i="26"/>
  <c r="I12" i="26"/>
  <c r="J12" i="26"/>
  <c r="K12" i="26"/>
  <c r="L12" i="26"/>
  <c r="M12" i="26"/>
  <c r="N12" i="26"/>
  <c r="O12" i="26"/>
  <c r="P12" i="26"/>
  <c r="Q12" i="26"/>
  <c r="E13" i="26"/>
  <c r="F13" i="26"/>
  <c r="G13" i="26"/>
  <c r="H13" i="26"/>
  <c r="I13" i="26"/>
  <c r="J13" i="26"/>
  <c r="K13" i="26"/>
  <c r="L13" i="26"/>
  <c r="M13" i="26"/>
  <c r="N13" i="26"/>
  <c r="O13" i="26"/>
  <c r="P13" i="26"/>
  <c r="Q13" i="26"/>
  <c r="E14" i="26"/>
  <c r="F14" i="26"/>
  <c r="G14" i="26"/>
  <c r="H14" i="26"/>
  <c r="I14" i="26"/>
  <c r="J14" i="26"/>
  <c r="K14" i="26"/>
  <c r="L14" i="26"/>
  <c r="M14" i="26"/>
  <c r="N14" i="26"/>
  <c r="O14" i="26"/>
  <c r="P14" i="26"/>
  <c r="Q14" i="26"/>
  <c r="E15" i="26"/>
  <c r="F15" i="26"/>
  <c r="G15" i="26"/>
  <c r="H15" i="26"/>
  <c r="I15" i="26"/>
  <c r="J15" i="26"/>
  <c r="K15" i="26"/>
  <c r="L15" i="26"/>
  <c r="M15" i="26"/>
  <c r="N15" i="26"/>
  <c r="O15" i="26"/>
  <c r="P15" i="26"/>
  <c r="Q15" i="26"/>
  <c r="E16" i="26"/>
  <c r="F16" i="26"/>
  <c r="G16" i="26"/>
  <c r="H16" i="26"/>
  <c r="I16" i="26"/>
  <c r="J16" i="26"/>
  <c r="K16" i="26"/>
  <c r="L16" i="26"/>
  <c r="M16" i="26"/>
  <c r="N16" i="26"/>
  <c r="O16" i="26"/>
  <c r="P16" i="26"/>
  <c r="Q16" i="26"/>
  <c r="E17" i="26"/>
  <c r="F17" i="26"/>
  <c r="G17" i="26"/>
  <c r="H17" i="26"/>
  <c r="I17" i="26"/>
  <c r="J17" i="26"/>
  <c r="K17" i="26"/>
  <c r="L17" i="26"/>
  <c r="M17" i="26"/>
  <c r="N17" i="26"/>
  <c r="O17" i="26"/>
  <c r="P17" i="26"/>
  <c r="Q17" i="26"/>
  <c r="E18" i="26"/>
  <c r="F18" i="26"/>
  <c r="G18" i="26"/>
  <c r="H18" i="26"/>
  <c r="I18" i="26"/>
  <c r="J18" i="26"/>
  <c r="K18" i="26"/>
  <c r="L18" i="26"/>
  <c r="M18" i="26"/>
  <c r="N18" i="26"/>
  <c r="O18" i="26"/>
  <c r="P18" i="26"/>
  <c r="Q18" i="26"/>
  <c r="D9" i="26"/>
  <c r="D10" i="26"/>
  <c r="D11" i="26"/>
  <c r="D12" i="26"/>
  <c r="D13" i="26"/>
  <c r="D14" i="26"/>
  <c r="D15" i="26"/>
  <c r="D16" i="26"/>
  <c r="D17" i="26"/>
  <c r="D18" i="26"/>
  <c r="D8" i="26"/>
  <c r="D7" i="26"/>
  <c r="E143" i="25"/>
  <c r="F143" i="25"/>
  <c r="G143" i="25"/>
  <c r="H143" i="25"/>
  <c r="I143" i="25"/>
  <c r="J143" i="25"/>
  <c r="K143" i="25"/>
  <c r="L143" i="25"/>
  <c r="M143" i="25"/>
  <c r="N143" i="25"/>
  <c r="O143" i="25"/>
  <c r="P143" i="25"/>
  <c r="Q143" i="25"/>
  <c r="E144" i="25"/>
  <c r="F144" i="25"/>
  <c r="G144" i="25"/>
  <c r="H144" i="25"/>
  <c r="I144" i="25"/>
  <c r="J144" i="25"/>
  <c r="K144" i="25"/>
  <c r="L144" i="25"/>
  <c r="M144" i="25"/>
  <c r="N144" i="25"/>
  <c r="O144" i="25"/>
  <c r="P144" i="25"/>
  <c r="Q144" i="25"/>
  <c r="E145" i="25"/>
  <c r="F145" i="25"/>
  <c r="G145" i="25"/>
  <c r="H145" i="25"/>
  <c r="I145" i="25"/>
  <c r="J145" i="25"/>
  <c r="K145" i="25"/>
  <c r="L145" i="25"/>
  <c r="M145" i="25"/>
  <c r="N145" i="25"/>
  <c r="O145" i="25"/>
  <c r="P145" i="25"/>
  <c r="Q145" i="25"/>
  <c r="E146" i="25"/>
  <c r="F146" i="25"/>
  <c r="G146" i="25"/>
  <c r="H146" i="25"/>
  <c r="I146" i="25"/>
  <c r="J146" i="25"/>
  <c r="K146" i="25"/>
  <c r="L146" i="25"/>
  <c r="M146" i="25"/>
  <c r="N146" i="25"/>
  <c r="O146" i="25"/>
  <c r="P146" i="25"/>
  <c r="Q146" i="25"/>
  <c r="E147" i="25"/>
  <c r="F147" i="25"/>
  <c r="G147" i="25"/>
  <c r="H147" i="25"/>
  <c r="I147" i="25"/>
  <c r="J147" i="25"/>
  <c r="K147" i="25"/>
  <c r="L147" i="25"/>
  <c r="M147" i="25"/>
  <c r="N147" i="25"/>
  <c r="O147" i="25"/>
  <c r="P147" i="25"/>
  <c r="Q147" i="25"/>
  <c r="E148" i="25"/>
  <c r="F148" i="25"/>
  <c r="G148" i="25"/>
  <c r="H148" i="25"/>
  <c r="I148" i="25"/>
  <c r="J148" i="25"/>
  <c r="K148" i="25"/>
  <c r="L148" i="25"/>
  <c r="M148" i="25"/>
  <c r="N148" i="25"/>
  <c r="O148" i="25"/>
  <c r="P148" i="25"/>
  <c r="Q148" i="25"/>
  <c r="E149" i="25"/>
  <c r="F149" i="25"/>
  <c r="G149" i="25"/>
  <c r="H149" i="25"/>
  <c r="I149" i="25"/>
  <c r="J149" i="25"/>
  <c r="K149" i="25"/>
  <c r="L149" i="25"/>
  <c r="M149" i="25"/>
  <c r="N149" i="25"/>
  <c r="O149" i="25"/>
  <c r="P149" i="25"/>
  <c r="Q149" i="25"/>
  <c r="E150" i="25"/>
  <c r="F150" i="25"/>
  <c r="G150" i="25"/>
  <c r="H150" i="25"/>
  <c r="I150" i="25"/>
  <c r="J150" i="25"/>
  <c r="K150" i="25"/>
  <c r="L150" i="25"/>
  <c r="M150" i="25"/>
  <c r="N150" i="25"/>
  <c r="O150" i="25"/>
  <c r="P150" i="25"/>
  <c r="Q150" i="25"/>
  <c r="E151" i="25"/>
  <c r="F151" i="25"/>
  <c r="G151" i="25"/>
  <c r="H151" i="25"/>
  <c r="I151" i="25"/>
  <c r="J151" i="25"/>
  <c r="K151" i="25"/>
  <c r="L151" i="25"/>
  <c r="M151" i="25"/>
  <c r="N151" i="25"/>
  <c r="O151" i="25"/>
  <c r="P151" i="25"/>
  <c r="Q151" i="25"/>
  <c r="E152" i="25"/>
  <c r="F152" i="25"/>
  <c r="G152" i="25"/>
  <c r="H152" i="25"/>
  <c r="I152" i="25"/>
  <c r="J152" i="25"/>
  <c r="K152" i="25"/>
  <c r="L152" i="25"/>
  <c r="M152" i="25"/>
  <c r="N152" i="25"/>
  <c r="O152" i="25"/>
  <c r="P152" i="25"/>
  <c r="Q152" i="25"/>
  <c r="E153" i="25"/>
  <c r="F153" i="25"/>
  <c r="G153" i="25"/>
  <c r="H153" i="25"/>
  <c r="I153" i="25"/>
  <c r="J153" i="25"/>
  <c r="K153" i="25"/>
  <c r="L153" i="25"/>
  <c r="M153" i="25"/>
  <c r="N153" i="25"/>
  <c r="O153" i="25"/>
  <c r="P153" i="25"/>
  <c r="Q153" i="25"/>
  <c r="E154" i="25"/>
  <c r="F154" i="25"/>
  <c r="G154" i="25"/>
  <c r="H154" i="25"/>
  <c r="I154" i="25"/>
  <c r="J154" i="25"/>
  <c r="K154" i="25"/>
  <c r="L154" i="25"/>
  <c r="M154" i="25"/>
  <c r="N154" i="25"/>
  <c r="O154" i="25"/>
  <c r="P154" i="25"/>
  <c r="Q154" i="25"/>
  <c r="D145" i="25"/>
  <c r="D146" i="25"/>
  <c r="D147" i="25"/>
  <c r="D148" i="25"/>
  <c r="D149" i="25"/>
  <c r="D150" i="25"/>
  <c r="D151" i="25"/>
  <c r="D152" i="25"/>
  <c r="D153" i="25"/>
  <c r="D154" i="25"/>
  <c r="D144" i="25"/>
  <c r="D143" i="25"/>
  <c r="E75" i="25"/>
  <c r="F75" i="25"/>
  <c r="G75" i="25"/>
  <c r="H75" i="25"/>
  <c r="I75" i="25"/>
  <c r="J75" i="25"/>
  <c r="K75" i="25"/>
  <c r="L75" i="25"/>
  <c r="M75" i="25"/>
  <c r="N75" i="25"/>
  <c r="O75" i="25"/>
  <c r="P75" i="25"/>
  <c r="Q75" i="25"/>
  <c r="E76" i="25"/>
  <c r="F76" i="25"/>
  <c r="G76" i="25"/>
  <c r="H76" i="25"/>
  <c r="I76" i="25"/>
  <c r="J76" i="25"/>
  <c r="K76" i="25"/>
  <c r="L76" i="25"/>
  <c r="M76" i="25"/>
  <c r="N76" i="25"/>
  <c r="O76" i="25"/>
  <c r="P76" i="25"/>
  <c r="Q76" i="25"/>
  <c r="E77" i="25"/>
  <c r="F77" i="25"/>
  <c r="G77" i="25"/>
  <c r="H77" i="25"/>
  <c r="I77" i="25"/>
  <c r="J77" i="25"/>
  <c r="K77" i="25"/>
  <c r="L77" i="25"/>
  <c r="M77" i="25"/>
  <c r="N77" i="25"/>
  <c r="O77" i="25"/>
  <c r="P77" i="25"/>
  <c r="Q77" i="25"/>
  <c r="E78" i="25"/>
  <c r="F78" i="25"/>
  <c r="G78" i="25"/>
  <c r="H78" i="25"/>
  <c r="I78" i="25"/>
  <c r="J78" i="25"/>
  <c r="K78" i="25"/>
  <c r="L78" i="25"/>
  <c r="M78" i="25"/>
  <c r="N78" i="25"/>
  <c r="O78" i="25"/>
  <c r="P78" i="25"/>
  <c r="Q78" i="25"/>
  <c r="E79" i="25"/>
  <c r="F79" i="25"/>
  <c r="G79" i="25"/>
  <c r="H79" i="25"/>
  <c r="I79" i="25"/>
  <c r="J79" i="25"/>
  <c r="K79" i="25"/>
  <c r="L79" i="25"/>
  <c r="M79" i="25"/>
  <c r="N79" i="25"/>
  <c r="O79" i="25"/>
  <c r="P79" i="25"/>
  <c r="Q79" i="25"/>
  <c r="E80" i="25"/>
  <c r="F80" i="25"/>
  <c r="G80" i="25"/>
  <c r="H80" i="25"/>
  <c r="I80" i="25"/>
  <c r="J80" i="25"/>
  <c r="K80" i="25"/>
  <c r="L80" i="25"/>
  <c r="M80" i="25"/>
  <c r="N80" i="25"/>
  <c r="O80" i="25"/>
  <c r="P80" i="25"/>
  <c r="Q80" i="25"/>
  <c r="E81" i="25"/>
  <c r="F81" i="25"/>
  <c r="G81" i="25"/>
  <c r="H81" i="25"/>
  <c r="I81" i="25"/>
  <c r="J81" i="25"/>
  <c r="K81" i="25"/>
  <c r="L81" i="25"/>
  <c r="M81" i="25"/>
  <c r="N81" i="25"/>
  <c r="O81" i="25"/>
  <c r="P81" i="25"/>
  <c r="Q81" i="25"/>
  <c r="E82" i="25"/>
  <c r="F82" i="25"/>
  <c r="G82" i="25"/>
  <c r="H82" i="25"/>
  <c r="I82" i="25"/>
  <c r="J82" i="25"/>
  <c r="K82" i="25"/>
  <c r="L82" i="25"/>
  <c r="M82" i="25"/>
  <c r="N82" i="25"/>
  <c r="O82" i="25"/>
  <c r="P82" i="25"/>
  <c r="Q82" i="25"/>
  <c r="E83" i="25"/>
  <c r="F83" i="25"/>
  <c r="G83" i="25"/>
  <c r="H83" i="25"/>
  <c r="I83" i="25"/>
  <c r="J83" i="25"/>
  <c r="K83" i="25"/>
  <c r="L83" i="25"/>
  <c r="M83" i="25"/>
  <c r="N83" i="25"/>
  <c r="O83" i="25"/>
  <c r="P83" i="25"/>
  <c r="Q83" i="25"/>
  <c r="E84" i="25"/>
  <c r="F84" i="25"/>
  <c r="G84" i="25"/>
  <c r="H84" i="25"/>
  <c r="I84" i="25"/>
  <c r="J84" i="25"/>
  <c r="K84" i="25"/>
  <c r="L84" i="25"/>
  <c r="M84" i="25"/>
  <c r="N84" i="25"/>
  <c r="O84" i="25"/>
  <c r="P84" i="25"/>
  <c r="Q84" i="25"/>
  <c r="E85" i="25"/>
  <c r="F85" i="25"/>
  <c r="G85" i="25"/>
  <c r="H85" i="25"/>
  <c r="I85" i="25"/>
  <c r="J85" i="25"/>
  <c r="K85" i="25"/>
  <c r="L85" i="25"/>
  <c r="M85" i="25"/>
  <c r="N85" i="25"/>
  <c r="O85" i="25"/>
  <c r="P85" i="25"/>
  <c r="Q85" i="25"/>
  <c r="E86" i="25"/>
  <c r="F86" i="25"/>
  <c r="G86" i="25"/>
  <c r="H86" i="25"/>
  <c r="I86" i="25"/>
  <c r="J86" i="25"/>
  <c r="K86" i="25"/>
  <c r="L86" i="25"/>
  <c r="M86" i="25"/>
  <c r="N86" i="25"/>
  <c r="O86" i="25"/>
  <c r="P86" i="25"/>
  <c r="Q86" i="25"/>
  <c r="D77" i="25"/>
  <c r="D78" i="25"/>
  <c r="D79" i="25"/>
  <c r="D80" i="25"/>
  <c r="D81" i="25"/>
  <c r="D82" i="25"/>
  <c r="D83" i="25"/>
  <c r="D84" i="25"/>
  <c r="D85" i="25"/>
  <c r="D86" i="25"/>
  <c r="D76" i="25"/>
  <c r="D75" i="25"/>
  <c r="E7" i="25"/>
  <c r="F7" i="25"/>
  <c r="G7" i="25"/>
  <c r="H7" i="25"/>
  <c r="I7" i="25"/>
  <c r="J7" i="25"/>
  <c r="K7" i="25"/>
  <c r="L7" i="25"/>
  <c r="M7" i="25"/>
  <c r="N7" i="25"/>
  <c r="O7" i="25"/>
  <c r="P7" i="25"/>
  <c r="Q7" i="25"/>
  <c r="E8" i="25"/>
  <c r="F8" i="25"/>
  <c r="G8" i="25"/>
  <c r="H8" i="25"/>
  <c r="I8" i="25"/>
  <c r="J8" i="25"/>
  <c r="K8" i="25"/>
  <c r="L8" i="25"/>
  <c r="M8" i="25"/>
  <c r="N8" i="25"/>
  <c r="O8" i="25"/>
  <c r="P8" i="25"/>
  <c r="Q8" i="25"/>
  <c r="E9" i="25"/>
  <c r="F9" i="25"/>
  <c r="G9" i="25"/>
  <c r="H9" i="25"/>
  <c r="I9" i="25"/>
  <c r="J9" i="25"/>
  <c r="K9" i="25"/>
  <c r="L9" i="25"/>
  <c r="M9" i="25"/>
  <c r="N9" i="25"/>
  <c r="O9" i="25"/>
  <c r="P9" i="25"/>
  <c r="Q9" i="25"/>
  <c r="E10" i="25"/>
  <c r="F10" i="25"/>
  <c r="G10" i="25"/>
  <c r="H10" i="25"/>
  <c r="I10" i="25"/>
  <c r="J10" i="25"/>
  <c r="K10" i="25"/>
  <c r="L10" i="25"/>
  <c r="M10" i="25"/>
  <c r="N10" i="25"/>
  <c r="O10" i="25"/>
  <c r="P10" i="25"/>
  <c r="Q10" i="25"/>
  <c r="E11" i="25"/>
  <c r="F11" i="25"/>
  <c r="G11" i="25"/>
  <c r="H11" i="25"/>
  <c r="I11" i="25"/>
  <c r="J11" i="25"/>
  <c r="K11" i="25"/>
  <c r="L11" i="25"/>
  <c r="M11" i="25"/>
  <c r="N11" i="25"/>
  <c r="O11" i="25"/>
  <c r="P11" i="25"/>
  <c r="Q11" i="25"/>
  <c r="E12" i="25"/>
  <c r="F12" i="25"/>
  <c r="G12" i="25"/>
  <c r="H12" i="25"/>
  <c r="I12" i="25"/>
  <c r="J12" i="25"/>
  <c r="K12" i="25"/>
  <c r="L12" i="25"/>
  <c r="M12" i="25"/>
  <c r="N12" i="25"/>
  <c r="O12" i="25"/>
  <c r="P12" i="25"/>
  <c r="Q12" i="25"/>
  <c r="E13" i="25"/>
  <c r="F13" i="25"/>
  <c r="G13" i="25"/>
  <c r="H13" i="25"/>
  <c r="I13" i="25"/>
  <c r="J13" i="25"/>
  <c r="K13" i="25"/>
  <c r="L13" i="25"/>
  <c r="M13" i="25"/>
  <c r="N13" i="25"/>
  <c r="O13" i="25"/>
  <c r="P13" i="25"/>
  <c r="Q13" i="25"/>
  <c r="E14" i="25"/>
  <c r="F14" i="25"/>
  <c r="G14" i="25"/>
  <c r="H14" i="25"/>
  <c r="I14" i="25"/>
  <c r="J14" i="25"/>
  <c r="K14" i="25"/>
  <c r="L14" i="25"/>
  <c r="M14" i="25"/>
  <c r="N14" i="25"/>
  <c r="O14" i="25"/>
  <c r="P14" i="25"/>
  <c r="Q14" i="25"/>
  <c r="E15" i="25"/>
  <c r="F15" i="25"/>
  <c r="G15" i="25"/>
  <c r="H15" i="25"/>
  <c r="I15" i="25"/>
  <c r="J15" i="25"/>
  <c r="K15" i="25"/>
  <c r="L15" i="25"/>
  <c r="M15" i="25"/>
  <c r="N15" i="25"/>
  <c r="O15" i="25"/>
  <c r="P15" i="25"/>
  <c r="Q15" i="25"/>
  <c r="E16" i="25"/>
  <c r="F16" i="25"/>
  <c r="G16" i="25"/>
  <c r="H16" i="25"/>
  <c r="I16" i="25"/>
  <c r="J16" i="25"/>
  <c r="K16" i="25"/>
  <c r="L16" i="25"/>
  <c r="M16" i="25"/>
  <c r="N16" i="25"/>
  <c r="O16" i="25"/>
  <c r="P16" i="25"/>
  <c r="Q16" i="25"/>
  <c r="E17" i="25"/>
  <c r="F17" i="25"/>
  <c r="G17" i="25"/>
  <c r="H17" i="25"/>
  <c r="I17" i="25"/>
  <c r="J17" i="25"/>
  <c r="K17" i="25"/>
  <c r="L17" i="25"/>
  <c r="M17" i="25"/>
  <c r="N17" i="25"/>
  <c r="O17" i="25"/>
  <c r="P17" i="25"/>
  <c r="Q17" i="25"/>
  <c r="E18" i="25"/>
  <c r="F18" i="25"/>
  <c r="G18" i="25"/>
  <c r="H18" i="25"/>
  <c r="I18" i="25"/>
  <c r="J18" i="25"/>
  <c r="K18" i="25"/>
  <c r="L18" i="25"/>
  <c r="M18" i="25"/>
  <c r="N18" i="25"/>
  <c r="O18" i="25"/>
  <c r="P18" i="25"/>
  <c r="Q18" i="25"/>
  <c r="D9" i="25"/>
  <c r="D10" i="25"/>
  <c r="D11" i="25"/>
  <c r="D12" i="25"/>
  <c r="D13" i="25"/>
  <c r="D14" i="25"/>
  <c r="D15" i="25"/>
  <c r="D16" i="25"/>
  <c r="D17" i="25"/>
  <c r="D18" i="25"/>
  <c r="D8" i="25"/>
  <c r="D7" i="25"/>
  <c r="E155" i="26"/>
  <c r="F155" i="26"/>
  <c r="G155" i="26"/>
  <c r="H155" i="26"/>
  <c r="I155" i="26"/>
  <c r="J155" i="26"/>
  <c r="K155" i="26"/>
  <c r="L155" i="26"/>
  <c r="M155" i="26"/>
  <c r="N155" i="26"/>
  <c r="O155" i="26"/>
  <c r="P155" i="26"/>
  <c r="Q155" i="26"/>
  <c r="E156" i="26"/>
  <c r="F156" i="26"/>
  <c r="G156" i="26"/>
  <c r="H156" i="26"/>
  <c r="I156" i="26"/>
  <c r="J156" i="26"/>
  <c r="K156" i="26"/>
  <c r="L156" i="26"/>
  <c r="M156" i="26"/>
  <c r="N156" i="26"/>
  <c r="O156" i="26"/>
  <c r="P156" i="26"/>
  <c r="Q156" i="26"/>
  <c r="D156" i="26"/>
  <c r="D155" i="26"/>
  <c r="E87" i="26"/>
  <c r="F87" i="26"/>
  <c r="G87" i="26"/>
  <c r="H87" i="26"/>
  <c r="I87" i="26"/>
  <c r="J87" i="26"/>
  <c r="K87" i="26"/>
  <c r="L87" i="26"/>
  <c r="M87" i="26"/>
  <c r="N87" i="26"/>
  <c r="O87" i="26"/>
  <c r="P87" i="26"/>
  <c r="Q87" i="26"/>
  <c r="E88" i="26"/>
  <c r="F88" i="26"/>
  <c r="G88" i="26"/>
  <c r="H88" i="26"/>
  <c r="I88" i="26"/>
  <c r="J88" i="26"/>
  <c r="K88" i="26"/>
  <c r="L88" i="26"/>
  <c r="M88" i="26"/>
  <c r="N88" i="26"/>
  <c r="O88" i="26"/>
  <c r="P88" i="26"/>
  <c r="Q88" i="26"/>
  <c r="D88" i="26"/>
  <c r="D87" i="26"/>
  <c r="E19" i="26"/>
  <c r="F19" i="26"/>
  <c r="G19" i="26"/>
  <c r="H19" i="26"/>
  <c r="I19" i="26"/>
  <c r="J19" i="26"/>
  <c r="K19" i="26"/>
  <c r="L19" i="26"/>
  <c r="M19" i="26"/>
  <c r="N19" i="26"/>
  <c r="O19" i="26"/>
  <c r="P19" i="26"/>
  <c r="Q19" i="26"/>
  <c r="E20" i="26"/>
  <c r="F20" i="26"/>
  <c r="G20" i="26"/>
  <c r="H20" i="26"/>
  <c r="I20" i="26"/>
  <c r="J20" i="26"/>
  <c r="K20" i="26"/>
  <c r="L20" i="26"/>
  <c r="M20" i="26"/>
  <c r="N20" i="26"/>
  <c r="O20" i="26"/>
  <c r="P20" i="26"/>
  <c r="Q20" i="26"/>
  <c r="D20" i="26"/>
  <c r="D19" i="26"/>
  <c r="E155" i="25"/>
  <c r="F155" i="25"/>
  <c r="G155" i="25"/>
  <c r="H155" i="25"/>
  <c r="I155" i="25"/>
  <c r="J155" i="25"/>
  <c r="K155" i="25"/>
  <c r="L155" i="25"/>
  <c r="M155" i="25"/>
  <c r="N155" i="25"/>
  <c r="O155" i="25"/>
  <c r="P155" i="25"/>
  <c r="Q155" i="25"/>
  <c r="E156" i="25"/>
  <c r="F156" i="25"/>
  <c r="G156" i="25"/>
  <c r="H156" i="25"/>
  <c r="I156" i="25"/>
  <c r="J156" i="25"/>
  <c r="K156" i="25"/>
  <c r="L156" i="25"/>
  <c r="M156" i="25"/>
  <c r="N156" i="25"/>
  <c r="O156" i="25"/>
  <c r="P156" i="25"/>
  <c r="Q156" i="25"/>
  <c r="D156" i="25"/>
  <c r="D155" i="25"/>
  <c r="E87" i="25"/>
  <c r="F87" i="25"/>
  <c r="G87" i="25"/>
  <c r="H87" i="25"/>
  <c r="I87" i="25"/>
  <c r="J87" i="25"/>
  <c r="K87" i="25"/>
  <c r="L87" i="25"/>
  <c r="M87" i="25"/>
  <c r="N87" i="25"/>
  <c r="O87" i="25"/>
  <c r="P87" i="25"/>
  <c r="Q87" i="25"/>
  <c r="E88" i="25"/>
  <c r="F88" i="25"/>
  <c r="G88" i="25"/>
  <c r="H88" i="25"/>
  <c r="I88" i="25"/>
  <c r="J88" i="25"/>
  <c r="K88" i="25"/>
  <c r="L88" i="25"/>
  <c r="M88" i="25"/>
  <c r="N88" i="25"/>
  <c r="O88" i="25"/>
  <c r="P88" i="25"/>
  <c r="Q88" i="25"/>
  <c r="D88" i="25"/>
  <c r="D87" i="25"/>
  <c r="E19" i="25"/>
  <c r="F19" i="25"/>
  <c r="G19" i="25"/>
  <c r="H19" i="25"/>
  <c r="I19" i="25"/>
  <c r="J19" i="25"/>
  <c r="K19" i="25"/>
  <c r="L19" i="25"/>
  <c r="M19" i="25"/>
  <c r="N19" i="25"/>
  <c r="O19" i="25"/>
  <c r="P19" i="25"/>
  <c r="Q19" i="25"/>
  <c r="E20" i="25"/>
  <c r="F20" i="25"/>
  <c r="G20" i="25"/>
  <c r="H20" i="25"/>
  <c r="I20" i="25"/>
  <c r="J20" i="25"/>
  <c r="K20" i="25"/>
  <c r="L20" i="25"/>
  <c r="M20" i="25"/>
  <c r="N20" i="25"/>
  <c r="O20" i="25"/>
  <c r="P20" i="25"/>
  <c r="Q20" i="25"/>
  <c r="D20" i="25"/>
  <c r="D19" i="25"/>
  <c r="E155" i="23"/>
  <c r="F155" i="23"/>
  <c r="G155" i="23"/>
  <c r="H155" i="23"/>
  <c r="I155" i="23"/>
  <c r="J155" i="23"/>
  <c r="K155" i="23"/>
  <c r="L155" i="23"/>
  <c r="M155" i="23"/>
  <c r="N155" i="23"/>
  <c r="O155" i="23"/>
  <c r="P155" i="23"/>
  <c r="Q155" i="23"/>
  <c r="E156" i="23"/>
  <c r="F156" i="23"/>
  <c r="G156" i="23"/>
  <c r="H156" i="23"/>
  <c r="I156" i="23"/>
  <c r="J156" i="23"/>
  <c r="K156" i="23"/>
  <c r="L156" i="23"/>
  <c r="M156" i="23"/>
  <c r="N156" i="23"/>
  <c r="O156" i="23"/>
  <c r="P156" i="23"/>
  <c r="Q156" i="23"/>
  <c r="D156" i="23"/>
  <c r="D155" i="23"/>
  <c r="E87" i="23"/>
  <c r="F87" i="23"/>
  <c r="G87" i="23"/>
  <c r="H87" i="23"/>
  <c r="I87" i="23"/>
  <c r="J87" i="23"/>
  <c r="K87" i="23"/>
  <c r="L87" i="23"/>
  <c r="M87" i="23"/>
  <c r="N87" i="23"/>
  <c r="O87" i="23"/>
  <c r="P87" i="23"/>
  <c r="Q87" i="23"/>
  <c r="E88" i="23"/>
  <c r="F88" i="23"/>
  <c r="G88" i="23"/>
  <c r="H88" i="23"/>
  <c r="I88" i="23"/>
  <c r="J88" i="23"/>
  <c r="K88" i="23"/>
  <c r="L88" i="23"/>
  <c r="M88" i="23"/>
  <c r="N88" i="23"/>
  <c r="O88" i="23"/>
  <c r="P88" i="23"/>
  <c r="Q88" i="23"/>
  <c r="D88" i="23"/>
  <c r="D87" i="23"/>
  <c r="D20" i="23"/>
  <c r="E20" i="23"/>
  <c r="F20" i="23"/>
  <c r="G20" i="23"/>
  <c r="H20" i="23"/>
  <c r="I20" i="23"/>
  <c r="J20" i="23"/>
  <c r="K20" i="23"/>
  <c r="L20" i="23"/>
  <c r="M20" i="23"/>
  <c r="N20" i="23"/>
  <c r="O20" i="23"/>
  <c r="P20" i="23"/>
  <c r="Q20" i="23"/>
  <c r="E19" i="23"/>
  <c r="F19" i="23"/>
  <c r="G19" i="23"/>
  <c r="H19" i="23"/>
  <c r="I19" i="23"/>
  <c r="J19" i="23"/>
  <c r="K19" i="23"/>
  <c r="L19" i="23"/>
  <c r="M19" i="23"/>
  <c r="N19" i="23"/>
  <c r="O19" i="23"/>
  <c r="P19" i="23"/>
  <c r="Q19" i="23"/>
  <c r="D19" i="23"/>
  <c r="D19" i="18"/>
  <c r="E155" i="22"/>
  <c r="F155" i="22"/>
  <c r="G155" i="22"/>
  <c r="H155" i="22"/>
  <c r="I155" i="22"/>
  <c r="J155" i="22"/>
  <c r="K155" i="22"/>
  <c r="L155" i="22"/>
  <c r="M155" i="22"/>
  <c r="N155" i="22"/>
  <c r="O155" i="22"/>
  <c r="P155" i="22"/>
  <c r="Q155" i="22"/>
  <c r="E156" i="22"/>
  <c r="F156" i="22"/>
  <c r="G156" i="22"/>
  <c r="H156" i="22"/>
  <c r="I156" i="22"/>
  <c r="J156" i="22"/>
  <c r="K156" i="22"/>
  <c r="L156" i="22"/>
  <c r="M156" i="22"/>
  <c r="N156" i="22"/>
  <c r="O156" i="22"/>
  <c r="P156" i="22"/>
  <c r="Q156" i="22"/>
  <c r="D156" i="22"/>
  <c r="D155" i="22"/>
  <c r="E87" i="22"/>
  <c r="F87" i="22"/>
  <c r="G87" i="22"/>
  <c r="H87" i="22"/>
  <c r="I87" i="22"/>
  <c r="J87" i="22"/>
  <c r="K87" i="22"/>
  <c r="L87" i="22"/>
  <c r="M87" i="22"/>
  <c r="N87" i="22"/>
  <c r="O87" i="22"/>
  <c r="P87" i="22"/>
  <c r="Q87" i="22"/>
  <c r="E88" i="22"/>
  <c r="F88" i="22"/>
  <c r="G88" i="22"/>
  <c r="H88" i="22"/>
  <c r="I88" i="22"/>
  <c r="J88" i="22"/>
  <c r="K88" i="22"/>
  <c r="L88" i="22"/>
  <c r="M88" i="22"/>
  <c r="N88" i="22"/>
  <c r="O88" i="22"/>
  <c r="P88" i="22"/>
  <c r="Q88" i="22"/>
  <c r="D88" i="22"/>
  <c r="D87" i="22"/>
  <c r="E19" i="22"/>
  <c r="F19" i="22"/>
  <c r="G19" i="22"/>
  <c r="H19" i="22"/>
  <c r="I19" i="22"/>
  <c r="J19" i="22"/>
  <c r="K19" i="22"/>
  <c r="L19" i="22"/>
  <c r="M19" i="22"/>
  <c r="N19" i="22"/>
  <c r="O19" i="22"/>
  <c r="P19" i="22"/>
  <c r="Q19" i="22"/>
  <c r="E20" i="22"/>
  <c r="F20" i="22"/>
  <c r="G20" i="22"/>
  <c r="H20" i="22"/>
  <c r="I20" i="22"/>
  <c r="J20" i="22"/>
  <c r="K20" i="22"/>
  <c r="L20" i="22"/>
  <c r="M20" i="22"/>
  <c r="N20" i="22"/>
  <c r="O20" i="22"/>
  <c r="P20" i="22"/>
  <c r="Q20" i="22"/>
  <c r="D20" i="22"/>
  <c r="D19" i="22"/>
  <c r="E155" i="18"/>
  <c r="F155" i="18"/>
  <c r="G155" i="18"/>
  <c r="H155" i="18"/>
  <c r="I155" i="18"/>
  <c r="J155" i="18"/>
  <c r="K155" i="18"/>
  <c r="L155" i="18"/>
  <c r="M155" i="18"/>
  <c r="N155" i="18"/>
  <c r="O155" i="18"/>
  <c r="P155" i="18"/>
  <c r="Q155" i="18"/>
  <c r="E156" i="18"/>
  <c r="F156" i="18"/>
  <c r="G156" i="18"/>
  <c r="H156" i="18"/>
  <c r="I156" i="18"/>
  <c r="J156" i="18"/>
  <c r="K156" i="18"/>
  <c r="L156" i="18"/>
  <c r="M156" i="18"/>
  <c r="N156" i="18"/>
  <c r="O156" i="18"/>
  <c r="P156" i="18"/>
  <c r="Q156" i="18"/>
  <c r="D156" i="18"/>
  <c r="D155" i="18"/>
  <c r="E87" i="18"/>
  <c r="F87" i="18"/>
  <c r="G87" i="18"/>
  <c r="H87" i="18"/>
  <c r="I87" i="18"/>
  <c r="J87" i="18"/>
  <c r="K87" i="18"/>
  <c r="L87" i="18"/>
  <c r="M87" i="18"/>
  <c r="N87" i="18"/>
  <c r="O87" i="18"/>
  <c r="P87" i="18"/>
  <c r="Q87" i="18"/>
  <c r="E88" i="18"/>
  <c r="F88" i="18"/>
  <c r="G88" i="18"/>
  <c r="H88" i="18"/>
  <c r="I88" i="18"/>
  <c r="J88" i="18"/>
  <c r="K88" i="18"/>
  <c r="L88" i="18"/>
  <c r="M88" i="18"/>
  <c r="N88" i="18"/>
  <c r="O88" i="18"/>
  <c r="P88" i="18"/>
  <c r="Q88" i="18"/>
  <c r="D88" i="18"/>
  <c r="D87" i="18"/>
  <c r="E19" i="18"/>
  <c r="F19" i="18"/>
  <c r="G19" i="18"/>
  <c r="H19" i="18"/>
  <c r="I19" i="18"/>
  <c r="J19" i="18"/>
  <c r="K19" i="18"/>
  <c r="L19" i="18"/>
  <c r="M19" i="18"/>
  <c r="N19" i="18"/>
  <c r="O19" i="18"/>
  <c r="P19" i="18"/>
  <c r="Q19" i="18"/>
  <c r="E20" i="18"/>
  <c r="F20" i="18"/>
  <c r="G20" i="18"/>
  <c r="H20" i="18"/>
  <c r="I20" i="18"/>
  <c r="J20" i="18"/>
  <c r="K20" i="18"/>
  <c r="L20" i="18"/>
  <c r="M20" i="18"/>
  <c r="N20" i="18"/>
  <c r="O20" i="18"/>
  <c r="P20" i="18"/>
  <c r="Q20" i="18"/>
  <c r="D20" i="18"/>
  <c r="E143" i="23"/>
  <c r="F143" i="23"/>
  <c r="G143" i="23"/>
  <c r="H143" i="23"/>
  <c r="I143" i="23"/>
  <c r="J143" i="23"/>
  <c r="K143" i="23"/>
  <c r="L143" i="23"/>
  <c r="M143" i="23"/>
  <c r="N143" i="23"/>
  <c r="O143" i="23"/>
  <c r="P143" i="23"/>
  <c r="Q143" i="23"/>
  <c r="E144" i="23"/>
  <c r="F144" i="23"/>
  <c r="G144" i="23"/>
  <c r="H144" i="23"/>
  <c r="I144" i="23"/>
  <c r="J144" i="23"/>
  <c r="K144" i="23"/>
  <c r="L144" i="23"/>
  <c r="M144" i="23"/>
  <c r="N144" i="23"/>
  <c r="O144" i="23"/>
  <c r="P144" i="23"/>
  <c r="Q144" i="23"/>
  <c r="E145" i="23"/>
  <c r="F145" i="23"/>
  <c r="G145" i="23"/>
  <c r="H145" i="23"/>
  <c r="I145" i="23"/>
  <c r="J145" i="23"/>
  <c r="K145" i="23"/>
  <c r="L145" i="23"/>
  <c r="M145" i="23"/>
  <c r="N145" i="23"/>
  <c r="O145" i="23"/>
  <c r="P145" i="23"/>
  <c r="Q145" i="23"/>
  <c r="E146" i="23"/>
  <c r="F146" i="23"/>
  <c r="G146" i="23"/>
  <c r="H146" i="23"/>
  <c r="I146" i="23"/>
  <c r="J146" i="23"/>
  <c r="K146" i="23"/>
  <c r="L146" i="23"/>
  <c r="M146" i="23"/>
  <c r="N146" i="23"/>
  <c r="O146" i="23"/>
  <c r="P146" i="23"/>
  <c r="Q146" i="23"/>
  <c r="E147" i="23"/>
  <c r="F147" i="23"/>
  <c r="G147" i="23"/>
  <c r="H147" i="23"/>
  <c r="I147" i="23"/>
  <c r="J147" i="23"/>
  <c r="K147" i="23"/>
  <c r="L147" i="23"/>
  <c r="M147" i="23"/>
  <c r="N147" i="23"/>
  <c r="O147" i="23"/>
  <c r="P147" i="23"/>
  <c r="Q147" i="23"/>
  <c r="E148" i="23"/>
  <c r="F148" i="23"/>
  <c r="G148" i="23"/>
  <c r="H148" i="23"/>
  <c r="I148" i="23"/>
  <c r="J148" i="23"/>
  <c r="K148" i="23"/>
  <c r="L148" i="23"/>
  <c r="M148" i="23"/>
  <c r="N148" i="23"/>
  <c r="O148" i="23"/>
  <c r="P148" i="23"/>
  <c r="Q148" i="23"/>
  <c r="E149" i="23"/>
  <c r="F149" i="23"/>
  <c r="G149" i="23"/>
  <c r="H149" i="23"/>
  <c r="I149" i="23"/>
  <c r="J149" i="23"/>
  <c r="K149" i="23"/>
  <c r="L149" i="23"/>
  <c r="M149" i="23"/>
  <c r="N149" i="23"/>
  <c r="O149" i="23"/>
  <c r="P149" i="23"/>
  <c r="Q149" i="23"/>
  <c r="E150" i="23"/>
  <c r="F150" i="23"/>
  <c r="G150" i="23"/>
  <c r="H150" i="23"/>
  <c r="I150" i="23"/>
  <c r="J150" i="23"/>
  <c r="K150" i="23"/>
  <c r="L150" i="23"/>
  <c r="M150" i="23"/>
  <c r="N150" i="23"/>
  <c r="O150" i="23"/>
  <c r="P150" i="23"/>
  <c r="Q150" i="23"/>
  <c r="E151" i="23"/>
  <c r="F151" i="23"/>
  <c r="G151" i="23"/>
  <c r="H151" i="23"/>
  <c r="I151" i="23"/>
  <c r="J151" i="23"/>
  <c r="K151" i="23"/>
  <c r="L151" i="23"/>
  <c r="M151" i="23"/>
  <c r="N151" i="23"/>
  <c r="O151" i="23"/>
  <c r="P151" i="23"/>
  <c r="Q151" i="23"/>
  <c r="E152" i="23"/>
  <c r="F152" i="23"/>
  <c r="G152" i="23"/>
  <c r="H152" i="23"/>
  <c r="I152" i="23"/>
  <c r="J152" i="23"/>
  <c r="K152" i="23"/>
  <c r="L152" i="23"/>
  <c r="M152" i="23"/>
  <c r="N152" i="23"/>
  <c r="O152" i="23"/>
  <c r="P152" i="23"/>
  <c r="Q152" i="23"/>
  <c r="E153" i="23"/>
  <c r="F153" i="23"/>
  <c r="G153" i="23"/>
  <c r="H153" i="23"/>
  <c r="I153" i="23"/>
  <c r="J153" i="23"/>
  <c r="K153" i="23"/>
  <c r="L153" i="23"/>
  <c r="M153" i="23"/>
  <c r="N153" i="23"/>
  <c r="O153" i="23"/>
  <c r="P153" i="23"/>
  <c r="Q153" i="23"/>
  <c r="E154" i="23"/>
  <c r="F154" i="23"/>
  <c r="G154" i="23"/>
  <c r="H154" i="23"/>
  <c r="I154" i="23"/>
  <c r="J154" i="23"/>
  <c r="K154" i="23"/>
  <c r="L154" i="23"/>
  <c r="M154" i="23"/>
  <c r="N154" i="23"/>
  <c r="O154" i="23"/>
  <c r="P154" i="23"/>
  <c r="Q154" i="23"/>
  <c r="D144" i="23"/>
  <c r="D145" i="23"/>
  <c r="D146" i="23"/>
  <c r="D147" i="23"/>
  <c r="D148" i="23"/>
  <c r="D149" i="23"/>
  <c r="D150" i="23"/>
  <c r="D151" i="23"/>
  <c r="D152" i="23"/>
  <c r="D153" i="23"/>
  <c r="D154" i="23"/>
  <c r="D143" i="23"/>
  <c r="E75" i="23"/>
  <c r="F75" i="23"/>
  <c r="G75" i="23"/>
  <c r="H75" i="23"/>
  <c r="I75" i="23"/>
  <c r="J75" i="23"/>
  <c r="K75" i="23"/>
  <c r="L75" i="23"/>
  <c r="M75" i="23"/>
  <c r="N75" i="23"/>
  <c r="O75" i="23"/>
  <c r="P75" i="23"/>
  <c r="Q75" i="23"/>
  <c r="E76" i="23"/>
  <c r="F76" i="23"/>
  <c r="G76" i="23"/>
  <c r="H76" i="23"/>
  <c r="I76" i="23"/>
  <c r="J76" i="23"/>
  <c r="K76" i="23"/>
  <c r="L76" i="23"/>
  <c r="M76" i="23"/>
  <c r="N76" i="23"/>
  <c r="O76" i="23"/>
  <c r="P76" i="23"/>
  <c r="Q76" i="23"/>
  <c r="E77" i="23"/>
  <c r="F77" i="23"/>
  <c r="G77" i="23"/>
  <c r="H77" i="23"/>
  <c r="I77" i="23"/>
  <c r="J77" i="23"/>
  <c r="K77" i="23"/>
  <c r="L77" i="23"/>
  <c r="M77" i="23"/>
  <c r="N77" i="23"/>
  <c r="O77" i="23"/>
  <c r="P77" i="23"/>
  <c r="Q77" i="23"/>
  <c r="E78" i="23"/>
  <c r="F78" i="23"/>
  <c r="G78" i="23"/>
  <c r="H78" i="23"/>
  <c r="I78" i="23"/>
  <c r="J78" i="23"/>
  <c r="K78" i="23"/>
  <c r="L78" i="23"/>
  <c r="M78" i="23"/>
  <c r="N78" i="23"/>
  <c r="O78" i="23"/>
  <c r="P78" i="23"/>
  <c r="Q78" i="23"/>
  <c r="E79" i="23"/>
  <c r="F79" i="23"/>
  <c r="G79" i="23"/>
  <c r="H79" i="23"/>
  <c r="I79" i="23"/>
  <c r="J79" i="23"/>
  <c r="K79" i="23"/>
  <c r="L79" i="23"/>
  <c r="M79" i="23"/>
  <c r="N79" i="23"/>
  <c r="O79" i="23"/>
  <c r="P79" i="23"/>
  <c r="Q79" i="23"/>
  <c r="E80" i="23"/>
  <c r="F80" i="23"/>
  <c r="G80" i="23"/>
  <c r="H80" i="23"/>
  <c r="I80" i="23"/>
  <c r="J80" i="23"/>
  <c r="K80" i="23"/>
  <c r="L80" i="23"/>
  <c r="M80" i="23"/>
  <c r="N80" i="23"/>
  <c r="O80" i="23"/>
  <c r="P80" i="23"/>
  <c r="Q80" i="23"/>
  <c r="E81" i="23"/>
  <c r="F81" i="23"/>
  <c r="G81" i="23"/>
  <c r="H81" i="23"/>
  <c r="I81" i="23"/>
  <c r="J81" i="23"/>
  <c r="K81" i="23"/>
  <c r="L81" i="23"/>
  <c r="M81" i="23"/>
  <c r="N81" i="23"/>
  <c r="O81" i="23"/>
  <c r="P81" i="23"/>
  <c r="Q81" i="23"/>
  <c r="E82" i="23"/>
  <c r="F82" i="23"/>
  <c r="G82" i="23"/>
  <c r="H82" i="23"/>
  <c r="I82" i="23"/>
  <c r="J82" i="23"/>
  <c r="K82" i="23"/>
  <c r="L82" i="23"/>
  <c r="M82" i="23"/>
  <c r="N82" i="23"/>
  <c r="O82" i="23"/>
  <c r="P82" i="23"/>
  <c r="Q82" i="23"/>
  <c r="E83" i="23"/>
  <c r="F83" i="23"/>
  <c r="G83" i="23"/>
  <c r="H83" i="23"/>
  <c r="I83" i="23"/>
  <c r="J83" i="23"/>
  <c r="K83" i="23"/>
  <c r="L83" i="23"/>
  <c r="M83" i="23"/>
  <c r="N83" i="23"/>
  <c r="O83" i="23"/>
  <c r="P83" i="23"/>
  <c r="Q83" i="23"/>
  <c r="E84" i="23"/>
  <c r="F84" i="23"/>
  <c r="G84" i="23"/>
  <c r="H84" i="23"/>
  <c r="I84" i="23"/>
  <c r="J84" i="23"/>
  <c r="K84" i="23"/>
  <c r="L84" i="23"/>
  <c r="M84" i="23"/>
  <c r="N84" i="23"/>
  <c r="O84" i="23"/>
  <c r="P84" i="23"/>
  <c r="Q84" i="23"/>
  <c r="E85" i="23"/>
  <c r="F85" i="23"/>
  <c r="G85" i="23"/>
  <c r="H85" i="23"/>
  <c r="I85" i="23"/>
  <c r="J85" i="23"/>
  <c r="K85" i="23"/>
  <c r="L85" i="23"/>
  <c r="M85" i="23"/>
  <c r="N85" i="23"/>
  <c r="O85" i="23"/>
  <c r="P85" i="23"/>
  <c r="Q85" i="23"/>
  <c r="E86" i="23"/>
  <c r="F86" i="23"/>
  <c r="G86" i="23"/>
  <c r="H86" i="23"/>
  <c r="I86" i="23"/>
  <c r="J86" i="23"/>
  <c r="K86" i="23"/>
  <c r="L86" i="23"/>
  <c r="M86" i="23"/>
  <c r="N86" i="23"/>
  <c r="O86" i="23"/>
  <c r="P86" i="23"/>
  <c r="Q86" i="23"/>
  <c r="D76" i="23"/>
  <c r="D77" i="23"/>
  <c r="D78" i="23"/>
  <c r="D79" i="23"/>
  <c r="D80" i="23"/>
  <c r="D81" i="23"/>
  <c r="D82" i="23"/>
  <c r="D83" i="23"/>
  <c r="D84" i="23"/>
  <c r="D85" i="23"/>
  <c r="D86" i="23"/>
  <c r="D75" i="23"/>
  <c r="E7" i="23"/>
  <c r="F7" i="23"/>
  <c r="G7" i="23"/>
  <c r="H7" i="23"/>
  <c r="I7" i="23"/>
  <c r="J7" i="23"/>
  <c r="K7" i="23"/>
  <c r="L7" i="23"/>
  <c r="M7" i="23"/>
  <c r="N7" i="23"/>
  <c r="O7" i="23"/>
  <c r="P7" i="23"/>
  <c r="Q7" i="23"/>
  <c r="E8" i="23"/>
  <c r="F8" i="23"/>
  <c r="G8" i="23"/>
  <c r="H8" i="23"/>
  <c r="I8" i="23"/>
  <c r="J8" i="23"/>
  <c r="K8" i="23"/>
  <c r="L8" i="23"/>
  <c r="M8" i="23"/>
  <c r="N8" i="23"/>
  <c r="O8" i="23"/>
  <c r="P8" i="23"/>
  <c r="Q8" i="23"/>
  <c r="E9" i="23"/>
  <c r="F9" i="23"/>
  <c r="G9" i="23"/>
  <c r="H9" i="23"/>
  <c r="I9" i="23"/>
  <c r="J9" i="23"/>
  <c r="K9" i="23"/>
  <c r="L9" i="23"/>
  <c r="M9" i="23"/>
  <c r="N9" i="23"/>
  <c r="O9" i="23"/>
  <c r="P9" i="23"/>
  <c r="Q9" i="23"/>
  <c r="E10" i="23"/>
  <c r="F10" i="23"/>
  <c r="G10" i="23"/>
  <c r="H10" i="23"/>
  <c r="I10" i="23"/>
  <c r="J10" i="23"/>
  <c r="K10" i="23"/>
  <c r="L10" i="23"/>
  <c r="M10" i="23"/>
  <c r="N10" i="23"/>
  <c r="O10" i="23"/>
  <c r="P10" i="23"/>
  <c r="Q10" i="23"/>
  <c r="E11" i="23"/>
  <c r="F11" i="23"/>
  <c r="G11" i="23"/>
  <c r="H11" i="23"/>
  <c r="I11" i="23"/>
  <c r="J11" i="23"/>
  <c r="K11" i="23"/>
  <c r="L11" i="23"/>
  <c r="M11" i="23"/>
  <c r="N11" i="23"/>
  <c r="O11" i="23"/>
  <c r="P11" i="23"/>
  <c r="Q11" i="23"/>
  <c r="E12" i="23"/>
  <c r="F12" i="23"/>
  <c r="G12" i="23"/>
  <c r="H12" i="23"/>
  <c r="I12" i="23"/>
  <c r="J12" i="23"/>
  <c r="K12" i="23"/>
  <c r="L12" i="23"/>
  <c r="M12" i="23"/>
  <c r="N12" i="23"/>
  <c r="O12" i="23"/>
  <c r="P12" i="23"/>
  <c r="Q12" i="23"/>
  <c r="E13" i="23"/>
  <c r="F13" i="23"/>
  <c r="G13" i="23"/>
  <c r="H13" i="23"/>
  <c r="I13" i="23"/>
  <c r="J13" i="23"/>
  <c r="K13" i="23"/>
  <c r="L13" i="23"/>
  <c r="M13" i="23"/>
  <c r="N13" i="23"/>
  <c r="O13" i="23"/>
  <c r="P13" i="23"/>
  <c r="Q13" i="23"/>
  <c r="E14" i="23"/>
  <c r="F14" i="23"/>
  <c r="G14" i="23"/>
  <c r="H14" i="23"/>
  <c r="I14" i="23"/>
  <c r="J14" i="23"/>
  <c r="K14" i="23"/>
  <c r="L14" i="23"/>
  <c r="M14" i="23"/>
  <c r="N14" i="23"/>
  <c r="O14" i="23"/>
  <c r="P14" i="23"/>
  <c r="Q14" i="23"/>
  <c r="E15" i="23"/>
  <c r="F15" i="23"/>
  <c r="G15" i="23"/>
  <c r="H15" i="23"/>
  <c r="I15" i="23"/>
  <c r="J15" i="23"/>
  <c r="K15" i="23"/>
  <c r="L15" i="23"/>
  <c r="M15" i="23"/>
  <c r="N15" i="23"/>
  <c r="O15" i="23"/>
  <c r="P15" i="23"/>
  <c r="Q15" i="23"/>
  <c r="E16" i="23"/>
  <c r="F16" i="23"/>
  <c r="G16" i="23"/>
  <c r="H16" i="23"/>
  <c r="I16" i="23"/>
  <c r="J16" i="23"/>
  <c r="K16" i="23"/>
  <c r="L16" i="23"/>
  <c r="M16" i="23"/>
  <c r="N16" i="23"/>
  <c r="O16" i="23"/>
  <c r="P16" i="23"/>
  <c r="Q16" i="23"/>
  <c r="E17" i="23"/>
  <c r="F17" i="23"/>
  <c r="G17" i="23"/>
  <c r="H17" i="23"/>
  <c r="I17" i="23"/>
  <c r="J17" i="23"/>
  <c r="K17" i="23"/>
  <c r="L17" i="23"/>
  <c r="M17" i="23"/>
  <c r="N17" i="23"/>
  <c r="O17" i="23"/>
  <c r="P17" i="23"/>
  <c r="Q17" i="23"/>
  <c r="E18" i="23"/>
  <c r="F18" i="23"/>
  <c r="G18" i="23"/>
  <c r="H18" i="23"/>
  <c r="I18" i="23"/>
  <c r="J18" i="23"/>
  <c r="K18" i="23"/>
  <c r="L18" i="23"/>
  <c r="M18" i="23"/>
  <c r="N18" i="23"/>
  <c r="O18" i="23"/>
  <c r="P18" i="23"/>
  <c r="Q18" i="23"/>
  <c r="D8" i="23"/>
  <c r="D9" i="23"/>
  <c r="D10" i="23"/>
  <c r="D11" i="23"/>
  <c r="D12" i="23"/>
  <c r="D13" i="23"/>
  <c r="D14" i="23"/>
  <c r="D15" i="23"/>
  <c r="D16" i="23"/>
  <c r="D17" i="23"/>
  <c r="D18" i="23"/>
  <c r="D7" i="23"/>
  <c r="E143" i="22"/>
  <c r="F143" i="22"/>
  <c r="G143" i="22"/>
  <c r="H143" i="22"/>
  <c r="I143" i="22"/>
  <c r="J143" i="22"/>
  <c r="K143" i="22"/>
  <c r="L143" i="22"/>
  <c r="M143" i="22"/>
  <c r="N143" i="22"/>
  <c r="O143" i="22"/>
  <c r="P143" i="22"/>
  <c r="Q143" i="22"/>
  <c r="E144" i="22"/>
  <c r="F144" i="22"/>
  <c r="G144" i="22"/>
  <c r="H144" i="22"/>
  <c r="I144" i="22"/>
  <c r="J144" i="22"/>
  <c r="K144" i="22"/>
  <c r="L144" i="22"/>
  <c r="M144" i="22"/>
  <c r="N144" i="22"/>
  <c r="O144" i="22"/>
  <c r="P144" i="22"/>
  <c r="Q144" i="22"/>
  <c r="E145" i="22"/>
  <c r="F145" i="22"/>
  <c r="G145" i="22"/>
  <c r="H145" i="22"/>
  <c r="I145" i="22"/>
  <c r="J145" i="22"/>
  <c r="K145" i="22"/>
  <c r="L145" i="22"/>
  <c r="M145" i="22"/>
  <c r="N145" i="22"/>
  <c r="O145" i="22"/>
  <c r="P145" i="22"/>
  <c r="Q145" i="22"/>
  <c r="E146" i="22"/>
  <c r="F146" i="22"/>
  <c r="G146" i="22"/>
  <c r="H146" i="22"/>
  <c r="I146" i="22"/>
  <c r="J146" i="22"/>
  <c r="K146" i="22"/>
  <c r="L146" i="22"/>
  <c r="M146" i="22"/>
  <c r="N146" i="22"/>
  <c r="O146" i="22"/>
  <c r="P146" i="22"/>
  <c r="Q146" i="22"/>
  <c r="E147" i="22"/>
  <c r="F147" i="22"/>
  <c r="G147" i="22"/>
  <c r="H147" i="22"/>
  <c r="I147" i="22"/>
  <c r="J147" i="22"/>
  <c r="K147" i="22"/>
  <c r="L147" i="22"/>
  <c r="M147" i="22"/>
  <c r="N147" i="22"/>
  <c r="O147" i="22"/>
  <c r="P147" i="22"/>
  <c r="Q147" i="22"/>
  <c r="E148" i="22"/>
  <c r="F148" i="22"/>
  <c r="G148" i="22"/>
  <c r="H148" i="22"/>
  <c r="I148" i="22"/>
  <c r="J148" i="22"/>
  <c r="K148" i="22"/>
  <c r="L148" i="22"/>
  <c r="M148" i="22"/>
  <c r="N148" i="22"/>
  <c r="O148" i="22"/>
  <c r="P148" i="22"/>
  <c r="Q148" i="22"/>
  <c r="E149" i="22"/>
  <c r="F149" i="22"/>
  <c r="G149" i="22"/>
  <c r="H149" i="22"/>
  <c r="I149" i="22"/>
  <c r="J149" i="22"/>
  <c r="K149" i="22"/>
  <c r="L149" i="22"/>
  <c r="M149" i="22"/>
  <c r="N149" i="22"/>
  <c r="O149" i="22"/>
  <c r="P149" i="22"/>
  <c r="Q149" i="22"/>
  <c r="E150" i="22"/>
  <c r="F150" i="22"/>
  <c r="G150" i="22"/>
  <c r="H150" i="22"/>
  <c r="I150" i="22"/>
  <c r="J150" i="22"/>
  <c r="K150" i="22"/>
  <c r="L150" i="22"/>
  <c r="M150" i="22"/>
  <c r="N150" i="22"/>
  <c r="O150" i="22"/>
  <c r="P150" i="22"/>
  <c r="Q150" i="22"/>
  <c r="E151" i="22"/>
  <c r="F151" i="22"/>
  <c r="G151" i="22"/>
  <c r="H151" i="22"/>
  <c r="I151" i="22"/>
  <c r="J151" i="22"/>
  <c r="K151" i="22"/>
  <c r="L151" i="22"/>
  <c r="M151" i="22"/>
  <c r="N151" i="22"/>
  <c r="O151" i="22"/>
  <c r="P151" i="22"/>
  <c r="Q151" i="22"/>
  <c r="E152" i="22"/>
  <c r="F152" i="22"/>
  <c r="G152" i="22"/>
  <c r="H152" i="22"/>
  <c r="I152" i="22"/>
  <c r="J152" i="22"/>
  <c r="K152" i="22"/>
  <c r="L152" i="22"/>
  <c r="M152" i="22"/>
  <c r="N152" i="22"/>
  <c r="O152" i="22"/>
  <c r="P152" i="22"/>
  <c r="Q152" i="22"/>
  <c r="E153" i="22"/>
  <c r="F153" i="22"/>
  <c r="G153" i="22"/>
  <c r="H153" i="22"/>
  <c r="I153" i="22"/>
  <c r="J153" i="22"/>
  <c r="K153" i="22"/>
  <c r="L153" i="22"/>
  <c r="M153" i="22"/>
  <c r="N153" i="22"/>
  <c r="O153" i="22"/>
  <c r="P153" i="22"/>
  <c r="Q153" i="22"/>
  <c r="E154" i="22"/>
  <c r="F154" i="22"/>
  <c r="G154" i="22"/>
  <c r="H154" i="22"/>
  <c r="I154" i="22"/>
  <c r="J154" i="22"/>
  <c r="K154" i="22"/>
  <c r="L154" i="22"/>
  <c r="M154" i="22"/>
  <c r="N154" i="22"/>
  <c r="O154" i="22"/>
  <c r="P154" i="22"/>
  <c r="Q154" i="22"/>
  <c r="D144" i="22"/>
  <c r="D145" i="22"/>
  <c r="D146" i="22"/>
  <c r="D147" i="22"/>
  <c r="D148" i="22"/>
  <c r="D149" i="22"/>
  <c r="D150" i="22"/>
  <c r="D151" i="22"/>
  <c r="D152" i="22"/>
  <c r="D153" i="22"/>
  <c r="D154" i="22"/>
  <c r="D143" i="22"/>
  <c r="E75" i="22"/>
  <c r="F75" i="22"/>
  <c r="G75" i="22"/>
  <c r="H75" i="22"/>
  <c r="I75" i="22"/>
  <c r="J75" i="22"/>
  <c r="K75" i="22"/>
  <c r="L75" i="22"/>
  <c r="M75" i="22"/>
  <c r="N75" i="22"/>
  <c r="O75" i="22"/>
  <c r="P75" i="22"/>
  <c r="Q75" i="22"/>
  <c r="E76" i="22"/>
  <c r="F76" i="22"/>
  <c r="G76" i="22"/>
  <c r="H76" i="22"/>
  <c r="I76" i="22"/>
  <c r="J76" i="22"/>
  <c r="K76" i="22"/>
  <c r="L76" i="22"/>
  <c r="M76" i="22"/>
  <c r="N76" i="22"/>
  <c r="O76" i="22"/>
  <c r="P76" i="22"/>
  <c r="Q76" i="22"/>
  <c r="E77" i="22"/>
  <c r="F77" i="22"/>
  <c r="G77" i="22"/>
  <c r="H77" i="22"/>
  <c r="I77" i="22"/>
  <c r="J77" i="22"/>
  <c r="K77" i="22"/>
  <c r="L77" i="22"/>
  <c r="M77" i="22"/>
  <c r="N77" i="22"/>
  <c r="O77" i="22"/>
  <c r="P77" i="22"/>
  <c r="Q77" i="22"/>
  <c r="E78" i="22"/>
  <c r="F78" i="22"/>
  <c r="G78" i="22"/>
  <c r="H78" i="22"/>
  <c r="I78" i="22"/>
  <c r="J78" i="22"/>
  <c r="K78" i="22"/>
  <c r="L78" i="22"/>
  <c r="M78" i="22"/>
  <c r="N78" i="22"/>
  <c r="O78" i="22"/>
  <c r="P78" i="22"/>
  <c r="Q78" i="22"/>
  <c r="E79" i="22"/>
  <c r="F79" i="22"/>
  <c r="G79" i="22"/>
  <c r="H79" i="22"/>
  <c r="I79" i="22"/>
  <c r="J79" i="22"/>
  <c r="K79" i="22"/>
  <c r="L79" i="22"/>
  <c r="M79" i="22"/>
  <c r="N79" i="22"/>
  <c r="O79" i="22"/>
  <c r="P79" i="22"/>
  <c r="Q79" i="22"/>
  <c r="E80" i="22"/>
  <c r="F80" i="22"/>
  <c r="G80" i="22"/>
  <c r="H80" i="22"/>
  <c r="I80" i="22"/>
  <c r="J80" i="22"/>
  <c r="K80" i="22"/>
  <c r="L80" i="22"/>
  <c r="M80" i="22"/>
  <c r="N80" i="22"/>
  <c r="O80" i="22"/>
  <c r="P80" i="22"/>
  <c r="Q80" i="22"/>
  <c r="E81" i="22"/>
  <c r="F81" i="22"/>
  <c r="G81" i="22"/>
  <c r="H81" i="22"/>
  <c r="I81" i="22"/>
  <c r="J81" i="22"/>
  <c r="K81" i="22"/>
  <c r="L81" i="22"/>
  <c r="M81" i="22"/>
  <c r="N81" i="22"/>
  <c r="O81" i="22"/>
  <c r="P81" i="22"/>
  <c r="Q81" i="22"/>
  <c r="E82" i="22"/>
  <c r="F82" i="22"/>
  <c r="G82" i="22"/>
  <c r="H82" i="22"/>
  <c r="I82" i="22"/>
  <c r="J82" i="22"/>
  <c r="K82" i="22"/>
  <c r="L82" i="22"/>
  <c r="M82" i="22"/>
  <c r="N82" i="22"/>
  <c r="O82" i="22"/>
  <c r="P82" i="22"/>
  <c r="Q82" i="22"/>
  <c r="E83" i="22"/>
  <c r="F83" i="22"/>
  <c r="G83" i="22"/>
  <c r="H83" i="22"/>
  <c r="I83" i="22"/>
  <c r="J83" i="22"/>
  <c r="K83" i="22"/>
  <c r="L83" i="22"/>
  <c r="M83" i="22"/>
  <c r="N83" i="22"/>
  <c r="O83" i="22"/>
  <c r="P83" i="22"/>
  <c r="Q83" i="22"/>
  <c r="E84" i="22"/>
  <c r="F84" i="22"/>
  <c r="G84" i="22"/>
  <c r="H84" i="22"/>
  <c r="I84" i="22"/>
  <c r="J84" i="22"/>
  <c r="K84" i="22"/>
  <c r="L84" i="22"/>
  <c r="M84" i="22"/>
  <c r="N84" i="22"/>
  <c r="O84" i="22"/>
  <c r="P84" i="22"/>
  <c r="Q84" i="22"/>
  <c r="E85" i="22"/>
  <c r="F85" i="22"/>
  <c r="G85" i="22"/>
  <c r="H85" i="22"/>
  <c r="I85" i="22"/>
  <c r="J85" i="22"/>
  <c r="K85" i="22"/>
  <c r="L85" i="22"/>
  <c r="M85" i="22"/>
  <c r="N85" i="22"/>
  <c r="O85" i="22"/>
  <c r="P85" i="22"/>
  <c r="Q85" i="22"/>
  <c r="E86" i="22"/>
  <c r="F86" i="22"/>
  <c r="G86" i="22"/>
  <c r="H86" i="22"/>
  <c r="I86" i="22"/>
  <c r="J86" i="22"/>
  <c r="K86" i="22"/>
  <c r="L86" i="22"/>
  <c r="M86" i="22"/>
  <c r="N86" i="22"/>
  <c r="O86" i="22"/>
  <c r="P86" i="22"/>
  <c r="Q86" i="22"/>
  <c r="D76" i="22"/>
  <c r="D77" i="22"/>
  <c r="D78" i="22"/>
  <c r="D79" i="22"/>
  <c r="D80" i="22"/>
  <c r="D81" i="22"/>
  <c r="D82" i="22"/>
  <c r="D83" i="22"/>
  <c r="D84" i="22"/>
  <c r="D85" i="22"/>
  <c r="D86" i="22"/>
  <c r="D75" i="22"/>
  <c r="E7" i="22"/>
  <c r="F7" i="22"/>
  <c r="G7" i="22"/>
  <c r="H7" i="22"/>
  <c r="I7" i="22"/>
  <c r="J7" i="22"/>
  <c r="K7" i="22"/>
  <c r="L7" i="22"/>
  <c r="M7" i="22"/>
  <c r="N7" i="22"/>
  <c r="O7" i="22"/>
  <c r="P7" i="22"/>
  <c r="Q7" i="22"/>
  <c r="E8" i="22"/>
  <c r="F8" i="22"/>
  <c r="G8" i="22"/>
  <c r="H8" i="22"/>
  <c r="I8" i="22"/>
  <c r="J8" i="22"/>
  <c r="K8" i="22"/>
  <c r="L8" i="22"/>
  <c r="M8" i="22"/>
  <c r="N8" i="22"/>
  <c r="O8" i="22"/>
  <c r="P8" i="22"/>
  <c r="Q8" i="22"/>
  <c r="E9" i="22"/>
  <c r="F9" i="22"/>
  <c r="G9" i="22"/>
  <c r="H9" i="22"/>
  <c r="I9" i="22"/>
  <c r="J9" i="22"/>
  <c r="K9" i="22"/>
  <c r="L9" i="22"/>
  <c r="M9" i="22"/>
  <c r="N9" i="22"/>
  <c r="O9" i="22"/>
  <c r="P9" i="22"/>
  <c r="Q9" i="22"/>
  <c r="E10" i="22"/>
  <c r="F10" i="22"/>
  <c r="G10" i="22"/>
  <c r="H10" i="22"/>
  <c r="I10" i="22"/>
  <c r="J10" i="22"/>
  <c r="K10" i="22"/>
  <c r="L10" i="22"/>
  <c r="M10" i="22"/>
  <c r="N10" i="22"/>
  <c r="O10" i="22"/>
  <c r="P10" i="22"/>
  <c r="Q10" i="22"/>
  <c r="E11" i="22"/>
  <c r="F11" i="22"/>
  <c r="G11" i="22"/>
  <c r="H11" i="22"/>
  <c r="I11" i="22"/>
  <c r="J11" i="22"/>
  <c r="K11" i="22"/>
  <c r="L11" i="22"/>
  <c r="M11" i="22"/>
  <c r="N11" i="22"/>
  <c r="O11" i="22"/>
  <c r="P11" i="22"/>
  <c r="Q11" i="22"/>
  <c r="E12" i="22"/>
  <c r="F12" i="22"/>
  <c r="G12" i="22"/>
  <c r="H12" i="22"/>
  <c r="I12" i="22"/>
  <c r="J12" i="22"/>
  <c r="K12" i="22"/>
  <c r="L12" i="22"/>
  <c r="M12" i="22"/>
  <c r="N12" i="22"/>
  <c r="O12" i="22"/>
  <c r="P12" i="22"/>
  <c r="Q12" i="22"/>
  <c r="E13" i="22"/>
  <c r="F13" i="22"/>
  <c r="G13" i="22"/>
  <c r="H13" i="22"/>
  <c r="I13" i="22"/>
  <c r="J13" i="22"/>
  <c r="K13" i="22"/>
  <c r="L13" i="22"/>
  <c r="M13" i="22"/>
  <c r="N13" i="22"/>
  <c r="O13" i="22"/>
  <c r="P13" i="22"/>
  <c r="Q13" i="22"/>
  <c r="E14" i="22"/>
  <c r="F14" i="22"/>
  <c r="G14" i="22"/>
  <c r="H14" i="22"/>
  <c r="I14" i="22"/>
  <c r="J14" i="22"/>
  <c r="K14" i="22"/>
  <c r="L14" i="22"/>
  <c r="M14" i="22"/>
  <c r="N14" i="22"/>
  <c r="O14" i="22"/>
  <c r="P14" i="22"/>
  <c r="Q14" i="22"/>
  <c r="E15" i="22"/>
  <c r="F15" i="22"/>
  <c r="G15" i="22"/>
  <c r="H15" i="22"/>
  <c r="I15" i="22"/>
  <c r="J15" i="22"/>
  <c r="K15" i="22"/>
  <c r="L15" i="22"/>
  <c r="M15" i="22"/>
  <c r="N15" i="22"/>
  <c r="O15" i="22"/>
  <c r="P15" i="22"/>
  <c r="Q15" i="22"/>
  <c r="E16" i="22"/>
  <c r="F16" i="22"/>
  <c r="G16" i="22"/>
  <c r="H16" i="22"/>
  <c r="I16" i="22"/>
  <c r="J16" i="22"/>
  <c r="K16" i="22"/>
  <c r="L16" i="22"/>
  <c r="M16" i="22"/>
  <c r="N16" i="22"/>
  <c r="O16" i="22"/>
  <c r="P16" i="22"/>
  <c r="Q16" i="22"/>
  <c r="E17" i="22"/>
  <c r="F17" i="22"/>
  <c r="G17" i="22"/>
  <c r="H17" i="22"/>
  <c r="I17" i="22"/>
  <c r="J17" i="22"/>
  <c r="K17" i="22"/>
  <c r="L17" i="22"/>
  <c r="M17" i="22"/>
  <c r="N17" i="22"/>
  <c r="O17" i="22"/>
  <c r="P17" i="22"/>
  <c r="Q17" i="22"/>
  <c r="E18" i="22"/>
  <c r="F18" i="22"/>
  <c r="G18" i="22"/>
  <c r="H18" i="22"/>
  <c r="I18" i="22"/>
  <c r="J18" i="22"/>
  <c r="K18" i="22"/>
  <c r="L18" i="22"/>
  <c r="M18" i="22"/>
  <c r="N18" i="22"/>
  <c r="O18" i="22"/>
  <c r="P18" i="22"/>
  <c r="Q18" i="22"/>
  <c r="D8" i="22"/>
  <c r="D9" i="22"/>
  <c r="D10" i="22"/>
  <c r="D11" i="22"/>
  <c r="D12" i="22"/>
  <c r="D13" i="22"/>
  <c r="D14" i="22"/>
  <c r="D15" i="22"/>
  <c r="D16" i="22"/>
  <c r="D17" i="22"/>
  <c r="D18" i="22"/>
  <c r="D7" i="22"/>
  <c r="E143" i="18"/>
  <c r="F143" i="18"/>
  <c r="G143" i="18"/>
  <c r="H143" i="18"/>
  <c r="I143" i="18"/>
  <c r="J143" i="18"/>
  <c r="K143" i="18"/>
  <c r="L143" i="18"/>
  <c r="M143" i="18"/>
  <c r="N143" i="18"/>
  <c r="O143" i="18"/>
  <c r="P143" i="18"/>
  <c r="Q143" i="18"/>
  <c r="E144" i="18"/>
  <c r="F144" i="18"/>
  <c r="G144" i="18"/>
  <c r="H144" i="18"/>
  <c r="I144" i="18"/>
  <c r="J144" i="18"/>
  <c r="K144" i="18"/>
  <c r="L144" i="18"/>
  <c r="M144" i="18"/>
  <c r="N144" i="18"/>
  <c r="O144" i="18"/>
  <c r="P144" i="18"/>
  <c r="Q144" i="18"/>
  <c r="E145" i="18"/>
  <c r="F145" i="18"/>
  <c r="G145" i="18"/>
  <c r="H145" i="18"/>
  <c r="I145" i="18"/>
  <c r="J145" i="18"/>
  <c r="K145" i="18"/>
  <c r="L145" i="18"/>
  <c r="M145" i="18"/>
  <c r="N145" i="18"/>
  <c r="O145" i="18"/>
  <c r="P145" i="18"/>
  <c r="Q145" i="18"/>
  <c r="E146" i="18"/>
  <c r="F146" i="18"/>
  <c r="G146" i="18"/>
  <c r="H146" i="18"/>
  <c r="I146" i="18"/>
  <c r="J146" i="18"/>
  <c r="K146" i="18"/>
  <c r="L146" i="18"/>
  <c r="M146" i="18"/>
  <c r="N146" i="18"/>
  <c r="O146" i="18"/>
  <c r="P146" i="18"/>
  <c r="Q146" i="18"/>
  <c r="E147" i="18"/>
  <c r="F147" i="18"/>
  <c r="G147" i="18"/>
  <c r="H147" i="18"/>
  <c r="I147" i="18"/>
  <c r="J147" i="18"/>
  <c r="K147" i="18"/>
  <c r="L147" i="18"/>
  <c r="M147" i="18"/>
  <c r="N147" i="18"/>
  <c r="O147" i="18"/>
  <c r="P147" i="18"/>
  <c r="Q147" i="18"/>
  <c r="E148" i="18"/>
  <c r="F148" i="18"/>
  <c r="G148" i="18"/>
  <c r="H148" i="18"/>
  <c r="I148" i="18"/>
  <c r="J148" i="18"/>
  <c r="K148" i="18"/>
  <c r="L148" i="18"/>
  <c r="M148" i="18"/>
  <c r="N148" i="18"/>
  <c r="O148" i="18"/>
  <c r="P148" i="18"/>
  <c r="Q148" i="18"/>
  <c r="E149" i="18"/>
  <c r="F149" i="18"/>
  <c r="G149" i="18"/>
  <c r="H149" i="18"/>
  <c r="I149" i="18"/>
  <c r="J149" i="18"/>
  <c r="K149" i="18"/>
  <c r="L149" i="18"/>
  <c r="M149" i="18"/>
  <c r="N149" i="18"/>
  <c r="O149" i="18"/>
  <c r="P149" i="18"/>
  <c r="Q149" i="18"/>
  <c r="E150" i="18"/>
  <c r="F150" i="18"/>
  <c r="G150" i="18"/>
  <c r="H150" i="18"/>
  <c r="I150" i="18"/>
  <c r="J150" i="18"/>
  <c r="K150" i="18"/>
  <c r="L150" i="18"/>
  <c r="M150" i="18"/>
  <c r="N150" i="18"/>
  <c r="O150" i="18"/>
  <c r="P150" i="18"/>
  <c r="Q150" i="18"/>
  <c r="E151" i="18"/>
  <c r="F151" i="18"/>
  <c r="G151" i="18"/>
  <c r="H151" i="18"/>
  <c r="I151" i="18"/>
  <c r="J151" i="18"/>
  <c r="K151" i="18"/>
  <c r="L151" i="18"/>
  <c r="M151" i="18"/>
  <c r="N151" i="18"/>
  <c r="O151" i="18"/>
  <c r="P151" i="18"/>
  <c r="Q151" i="18"/>
  <c r="E152" i="18"/>
  <c r="F152" i="18"/>
  <c r="G152" i="18"/>
  <c r="H152" i="18"/>
  <c r="I152" i="18"/>
  <c r="J152" i="18"/>
  <c r="K152" i="18"/>
  <c r="L152" i="18"/>
  <c r="M152" i="18"/>
  <c r="N152" i="18"/>
  <c r="O152" i="18"/>
  <c r="P152" i="18"/>
  <c r="Q152" i="18"/>
  <c r="E153" i="18"/>
  <c r="F153" i="18"/>
  <c r="G153" i="18"/>
  <c r="H153" i="18"/>
  <c r="I153" i="18"/>
  <c r="J153" i="18"/>
  <c r="K153" i="18"/>
  <c r="L153" i="18"/>
  <c r="M153" i="18"/>
  <c r="N153" i="18"/>
  <c r="O153" i="18"/>
  <c r="P153" i="18"/>
  <c r="Q153" i="18"/>
  <c r="E154" i="18"/>
  <c r="F154" i="18"/>
  <c r="G154" i="18"/>
  <c r="H154" i="18"/>
  <c r="I154" i="18"/>
  <c r="J154" i="18"/>
  <c r="K154" i="18"/>
  <c r="L154" i="18"/>
  <c r="M154" i="18"/>
  <c r="N154" i="18"/>
  <c r="O154" i="18"/>
  <c r="P154" i="18"/>
  <c r="Q154" i="18"/>
  <c r="D144" i="18"/>
  <c r="D145" i="18"/>
  <c r="D146" i="18"/>
  <c r="D147" i="18"/>
  <c r="D148" i="18"/>
  <c r="D149" i="18"/>
  <c r="D150" i="18"/>
  <c r="D151" i="18"/>
  <c r="D152" i="18"/>
  <c r="D153" i="18"/>
  <c r="D154" i="18"/>
  <c r="D143" i="18"/>
  <c r="E75" i="18"/>
  <c r="F75" i="18"/>
  <c r="G75" i="18"/>
  <c r="H75" i="18"/>
  <c r="I75" i="18"/>
  <c r="J75" i="18"/>
  <c r="K75" i="18"/>
  <c r="L75" i="18"/>
  <c r="M75" i="18"/>
  <c r="N75" i="18"/>
  <c r="O75" i="18"/>
  <c r="P75" i="18"/>
  <c r="Q75" i="18"/>
  <c r="E76" i="18"/>
  <c r="F76" i="18"/>
  <c r="G76" i="18"/>
  <c r="H76" i="18"/>
  <c r="I76" i="18"/>
  <c r="J76" i="18"/>
  <c r="K76" i="18"/>
  <c r="L76" i="18"/>
  <c r="M76" i="18"/>
  <c r="N76" i="18"/>
  <c r="O76" i="18"/>
  <c r="P76" i="18"/>
  <c r="Q76" i="18"/>
  <c r="E77" i="18"/>
  <c r="F77" i="18"/>
  <c r="G77" i="18"/>
  <c r="H77" i="18"/>
  <c r="I77" i="18"/>
  <c r="J77" i="18"/>
  <c r="K77" i="18"/>
  <c r="L77" i="18"/>
  <c r="M77" i="18"/>
  <c r="N77" i="18"/>
  <c r="O77" i="18"/>
  <c r="P77" i="18"/>
  <c r="Q77" i="18"/>
  <c r="E78" i="18"/>
  <c r="F78" i="18"/>
  <c r="G78" i="18"/>
  <c r="H78" i="18"/>
  <c r="I78" i="18"/>
  <c r="J78" i="18"/>
  <c r="K78" i="18"/>
  <c r="L78" i="18"/>
  <c r="M78" i="18"/>
  <c r="N78" i="18"/>
  <c r="O78" i="18"/>
  <c r="P78" i="18"/>
  <c r="Q78" i="18"/>
  <c r="E79" i="18"/>
  <c r="F79" i="18"/>
  <c r="G79" i="18"/>
  <c r="H79" i="18"/>
  <c r="I79" i="18"/>
  <c r="J79" i="18"/>
  <c r="K79" i="18"/>
  <c r="L79" i="18"/>
  <c r="M79" i="18"/>
  <c r="N79" i="18"/>
  <c r="O79" i="18"/>
  <c r="P79" i="18"/>
  <c r="Q79" i="18"/>
  <c r="E80" i="18"/>
  <c r="F80" i="18"/>
  <c r="G80" i="18"/>
  <c r="H80" i="18"/>
  <c r="I80" i="18"/>
  <c r="J80" i="18"/>
  <c r="K80" i="18"/>
  <c r="L80" i="18"/>
  <c r="M80" i="18"/>
  <c r="N80" i="18"/>
  <c r="O80" i="18"/>
  <c r="P80" i="18"/>
  <c r="Q80" i="18"/>
  <c r="E81" i="18"/>
  <c r="F81" i="18"/>
  <c r="G81" i="18"/>
  <c r="H81" i="18"/>
  <c r="I81" i="18"/>
  <c r="J81" i="18"/>
  <c r="K81" i="18"/>
  <c r="L81" i="18"/>
  <c r="M81" i="18"/>
  <c r="N81" i="18"/>
  <c r="O81" i="18"/>
  <c r="P81" i="18"/>
  <c r="Q81" i="18"/>
  <c r="E82" i="18"/>
  <c r="F82" i="18"/>
  <c r="G82" i="18"/>
  <c r="H82" i="18"/>
  <c r="I82" i="18"/>
  <c r="J82" i="18"/>
  <c r="K82" i="18"/>
  <c r="L82" i="18"/>
  <c r="M82" i="18"/>
  <c r="N82" i="18"/>
  <c r="O82" i="18"/>
  <c r="P82" i="18"/>
  <c r="Q82" i="18"/>
  <c r="E83" i="18"/>
  <c r="F83" i="18"/>
  <c r="G83" i="18"/>
  <c r="H83" i="18"/>
  <c r="I83" i="18"/>
  <c r="J83" i="18"/>
  <c r="K83" i="18"/>
  <c r="L83" i="18"/>
  <c r="M83" i="18"/>
  <c r="N83" i="18"/>
  <c r="O83" i="18"/>
  <c r="P83" i="18"/>
  <c r="Q83" i="18"/>
  <c r="E84" i="18"/>
  <c r="F84" i="18"/>
  <c r="G84" i="18"/>
  <c r="H84" i="18"/>
  <c r="I84" i="18"/>
  <c r="J84" i="18"/>
  <c r="K84" i="18"/>
  <c r="L84" i="18"/>
  <c r="M84" i="18"/>
  <c r="N84" i="18"/>
  <c r="O84" i="18"/>
  <c r="P84" i="18"/>
  <c r="Q84" i="18"/>
  <c r="E85" i="18"/>
  <c r="F85" i="18"/>
  <c r="G85" i="18"/>
  <c r="H85" i="18"/>
  <c r="I85" i="18"/>
  <c r="J85" i="18"/>
  <c r="K85" i="18"/>
  <c r="L85" i="18"/>
  <c r="M85" i="18"/>
  <c r="N85" i="18"/>
  <c r="O85" i="18"/>
  <c r="P85" i="18"/>
  <c r="Q85" i="18"/>
  <c r="E86" i="18"/>
  <c r="F86" i="18"/>
  <c r="G86" i="18"/>
  <c r="H86" i="18"/>
  <c r="I86" i="18"/>
  <c r="J86" i="18"/>
  <c r="K86" i="18"/>
  <c r="L86" i="18"/>
  <c r="M86" i="18"/>
  <c r="N86" i="18"/>
  <c r="O86" i="18"/>
  <c r="P86" i="18"/>
  <c r="Q86" i="18"/>
  <c r="D76" i="18"/>
  <c r="D77" i="18"/>
  <c r="D78" i="18"/>
  <c r="D79" i="18"/>
  <c r="D80" i="18"/>
  <c r="D81" i="18"/>
  <c r="D82" i="18"/>
  <c r="D83" i="18"/>
  <c r="D84" i="18"/>
  <c r="D85" i="18"/>
  <c r="D86" i="18"/>
  <c r="D75" i="18"/>
  <c r="E7" i="18"/>
  <c r="F7" i="18"/>
  <c r="G7" i="18"/>
  <c r="H7" i="18"/>
  <c r="I7" i="18"/>
  <c r="J7" i="18"/>
  <c r="K7" i="18"/>
  <c r="L7" i="18"/>
  <c r="M7" i="18"/>
  <c r="N7" i="18"/>
  <c r="O7" i="18"/>
  <c r="P7" i="18"/>
  <c r="Q7" i="18"/>
  <c r="E8" i="18"/>
  <c r="F8" i="18"/>
  <c r="G8" i="18"/>
  <c r="H8" i="18"/>
  <c r="I8" i="18"/>
  <c r="J8" i="18"/>
  <c r="K8" i="18"/>
  <c r="L8" i="18"/>
  <c r="M8" i="18"/>
  <c r="N8" i="18"/>
  <c r="O8" i="18"/>
  <c r="P8" i="18"/>
  <c r="Q8" i="18"/>
  <c r="E9" i="18"/>
  <c r="F9" i="18"/>
  <c r="G9" i="18"/>
  <c r="H9" i="18"/>
  <c r="I9" i="18"/>
  <c r="J9" i="18"/>
  <c r="K9" i="18"/>
  <c r="L9" i="18"/>
  <c r="M9" i="18"/>
  <c r="N9" i="18"/>
  <c r="O9" i="18"/>
  <c r="P9" i="18"/>
  <c r="Q9" i="18"/>
  <c r="E10" i="18"/>
  <c r="F10" i="18"/>
  <c r="G10" i="18"/>
  <c r="H10" i="18"/>
  <c r="I10" i="18"/>
  <c r="J10" i="18"/>
  <c r="K10" i="18"/>
  <c r="L10" i="18"/>
  <c r="M10" i="18"/>
  <c r="N10" i="18"/>
  <c r="O10" i="18"/>
  <c r="P10" i="18"/>
  <c r="Q10" i="18"/>
  <c r="E11" i="18"/>
  <c r="F11" i="18"/>
  <c r="G11" i="18"/>
  <c r="H11" i="18"/>
  <c r="I11" i="18"/>
  <c r="J11" i="18"/>
  <c r="K11" i="18"/>
  <c r="L11" i="18"/>
  <c r="M11" i="18"/>
  <c r="N11" i="18"/>
  <c r="O11" i="18"/>
  <c r="P11" i="18"/>
  <c r="Q11" i="18"/>
  <c r="E12" i="18"/>
  <c r="F12" i="18"/>
  <c r="G12" i="18"/>
  <c r="H12" i="18"/>
  <c r="I12" i="18"/>
  <c r="J12" i="18"/>
  <c r="K12" i="18"/>
  <c r="L12" i="18"/>
  <c r="M12" i="18"/>
  <c r="N12" i="18"/>
  <c r="O12" i="18"/>
  <c r="P12" i="18"/>
  <c r="Q12" i="18"/>
  <c r="E13" i="18"/>
  <c r="F13" i="18"/>
  <c r="G13" i="18"/>
  <c r="H13" i="18"/>
  <c r="I13" i="18"/>
  <c r="J13" i="18"/>
  <c r="K13" i="18"/>
  <c r="L13" i="18"/>
  <c r="M13" i="18"/>
  <c r="N13" i="18"/>
  <c r="O13" i="18"/>
  <c r="P13" i="18"/>
  <c r="Q13" i="18"/>
  <c r="E14" i="18"/>
  <c r="F14" i="18"/>
  <c r="G14" i="18"/>
  <c r="H14" i="18"/>
  <c r="I14" i="18"/>
  <c r="J14" i="18"/>
  <c r="K14" i="18"/>
  <c r="L14" i="18"/>
  <c r="M14" i="18"/>
  <c r="N14" i="18"/>
  <c r="O14" i="18"/>
  <c r="P14" i="18"/>
  <c r="Q14" i="18"/>
  <c r="E15" i="18"/>
  <c r="F15" i="18"/>
  <c r="G15" i="18"/>
  <c r="H15" i="18"/>
  <c r="I15" i="18"/>
  <c r="J15" i="18"/>
  <c r="K15" i="18"/>
  <c r="L15" i="18"/>
  <c r="M15" i="18"/>
  <c r="N15" i="18"/>
  <c r="O15" i="18"/>
  <c r="P15" i="18"/>
  <c r="Q15" i="18"/>
  <c r="E16" i="18"/>
  <c r="F16" i="18"/>
  <c r="G16" i="18"/>
  <c r="H16" i="18"/>
  <c r="I16" i="18"/>
  <c r="J16" i="18"/>
  <c r="K16" i="18"/>
  <c r="L16" i="18"/>
  <c r="M16" i="18"/>
  <c r="N16" i="18"/>
  <c r="O16" i="18"/>
  <c r="P16" i="18"/>
  <c r="Q16" i="18"/>
  <c r="E17" i="18"/>
  <c r="F17" i="18"/>
  <c r="G17" i="18"/>
  <c r="H17" i="18"/>
  <c r="I17" i="18"/>
  <c r="J17" i="18"/>
  <c r="K17" i="18"/>
  <c r="L17" i="18"/>
  <c r="M17" i="18"/>
  <c r="N17" i="18"/>
  <c r="O17" i="18"/>
  <c r="P17" i="18"/>
  <c r="Q17" i="18"/>
  <c r="E18" i="18"/>
  <c r="F18" i="18"/>
  <c r="G18" i="18"/>
  <c r="H18" i="18"/>
  <c r="I18" i="18"/>
  <c r="J18" i="18"/>
  <c r="K18" i="18"/>
  <c r="L18" i="18"/>
  <c r="M18" i="18"/>
  <c r="N18" i="18"/>
  <c r="O18" i="18"/>
  <c r="P18" i="18"/>
  <c r="Q18" i="18"/>
  <c r="D8" i="18"/>
  <c r="D9" i="18"/>
  <c r="D10" i="18"/>
  <c r="D11" i="18"/>
  <c r="D12" i="18"/>
  <c r="D13" i="18"/>
  <c r="D14" i="18"/>
  <c r="D15" i="18"/>
  <c r="D16" i="18"/>
  <c r="D17" i="18"/>
  <c r="D18" i="18"/>
  <c r="D7" i="18"/>
  <c r="E180" i="26"/>
  <c r="F180" i="26"/>
  <c r="G180" i="26"/>
  <c r="H180" i="26"/>
  <c r="I180" i="26"/>
  <c r="J180" i="26"/>
  <c r="K180" i="26"/>
  <c r="L180" i="26"/>
  <c r="M180" i="26"/>
  <c r="N180" i="26"/>
  <c r="O180" i="26"/>
  <c r="P180" i="26"/>
  <c r="Q180" i="26"/>
  <c r="E181" i="26"/>
  <c r="F181" i="26"/>
  <c r="G181" i="26"/>
  <c r="H181" i="26"/>
  <c r="I181" i="26"/>
  <c r="J181" i="26"/>
  <c r="K181" i="26"/>
  <c r="L181" i="26"/>
  <c r="M181" i="26"/>
  <c r="N181" i="26"/>
  <c r="O181" i="26"/>
  <c r="P181" i="26"/>
  <c r="Q181" i="26"/>
  <c r="D181" i="26"/>
  <c r="D180" i="26"/>
  <c r="E112" i="26"/>
  <c r="F112" i="26"/>
  <c r="G112" i="26"/>
  <c r="H112" i="26"/>
  <c r="I112" i="26"/>
  <c r="J112" i="26"/>
  <c r="K112" i="26"/>
  <c r="L112" i="26"/>
  <c r="M112" i="26"/>
  <c r="N112" i="26"/>
  <c r="O112" i="26"/>
  <c r="P112" i="26"/>
  <c r="E113" i="26"/>
  <c r="F113" i="26"/>
  <c r="G113" i="26"/>
  <c r="H113" i="26"/>
  <c r="I113" i="26"/>
  <c r="J113" i="26"/>
  <c r="K113" i="26"/>
  <c r="L113" i="26"/>
  <c r="M113" i="26"/>
  <c r="N113" i="26"/>
  <c r="O113" i="26"/>
  <c r="P113" i="26"/>
  <c r="D113" i="26"/>
  <c r="D112" i="26"/>
  <c r="E44" i="26"/>
  <c r="F44" i="26"/>
  <c r="G44" i="26"/>
  <c r="H44" i="26"/>
  <c r="I44" i="26"/>
  <c r="J44" i="26"/>
  <c r="K44" i="26"/>
  <c r="L44" i="26"/>
  <c r="M44" i="26"/>
  <c r="N44" i="26"/>
  <c r="O44" i="26"/>
  <c r="P44" i="26"/>
  <c r="Q44" i="26"/>
  <c r="E45" i="26"/>
  <c r="F45" i="26"/>
  <c r="G45" i="26"/>
  <c r="H45" i="26"/>
  <c r="I45" i="26"/>
  <c r="J45" i="26"/>
  <c r="K45" i="26"/>
  <c r="L45" i="26"/>
  <c r="M45" i="26"/>
  <c r="N45" i="26"/>
  <c r="O45" i="26"/>
  <c r="P45" i="26"/>
  <c r="Q45" i="26"/>
  <c r="D45" i="26"/>
  <c r="D44" i="26"/>
  <c r="E180" i="25"/>
  <c r="F180" i="25"/>
  <c r="G180" i="25"/>
  <c r="H180" i="25"/>
  <c r="I180" i="25"/>
  <c r="J180" i="25"/>
  <c r="K180" i="25"/>
  <c r="L180" i="25"/>
  <c r="M180" i="25"/>
  <c r="N180" i="25"/>
  <c r="O180" i="25"/>
  <c r="P180" i="25"/>
  <c r="Q180" i="25"/>
  <c r="E181" i="25"/>
  <c r="F181" i="25"/>
  <c r="G181" i="25"/>
  <c r="H181" i="25"/>
  <c r="I181" i="25"/>
  <c r="J181" i="25"/>
  <c r="K181" i="25"/>
  <c r="L181" i="25"/>
  <c r="M181" i="25"/>
  <c r="N181" i="25"/>
  <c r="O181" i="25"/>
  <c r="P181" i="25"/>
  <c r="Q181" i="25"/>
  <c r="D181" i="25"/>
  <c r="D180" i="25"/>
  <c r="E112" i="25"/>
  <c r="F112" i="25"/>
  <c r="G112" i="25"/>
  <c r="H112" i="25"/>
  <c r="I112" i="25"/>
  <c r="J112" i="25"/>
  <c r="K112" i="25"/>
  <c r="L112" i="25"/>
  <c r="M112" i="25"/>
  <c r="N112" i="25"/>
  <c r="O112" i="25"/>
  <c r="P112" i="25"/>
  <c r="Q112" i="25"/>
  <c r="E113" i="25"/>
  <c r="F113" i="25"/>
  <c r="G113" i="25"/>
  <c r="H113" i="25"/>
  <c r="I113" i="25"/>
  <c r="J113" i="25"/>
  <c r="K113" i="25"/>
  <c r="L113" i="25"/>
  <c r="M113" i="25"/>
  <c r="N113" i="25"/>
  <c r="O113" i="25"/>
  <c r="P113" i="25"/>
  <c r="Q113" i="25"/>
  <c r="D113" i="25"/>
  <c r="D112" i="25"/>
  <c r="E44" i="25"/>
  <c r="F44" i="25"/>
  <c r="G44" i="25"/>
  <c r="H44" i="25"/>
  <c r="I44" i="25"/>
  <c r="J44" i="25"/>
  <c r="K44" i="25"/>
  <c r="L44" i="25"/>
  <c r="M44" i="25"/>
  <c r="N44" i="25"/>
  <c r="O44" i="25"/>
  <c r="P44" i="25"/>
  <c r="Q44" i="25"/>
  <c r="E45" i="25"/>
  <c r="F45" i="25"/>
  <c r="G45" i="25"/>
  <c r="H45" i="25"/>
  <c r="I45" i="25"/>
  <c r="J45" i="25"/>
  <c r="K45" i="25"/>
  <c r="L45" i="25"/>
  <c r="M45" i="25"/>
  <c r="N45" i="25"/>
  <c r="O45" i="25"/>
  <c r="P45" i="25"/>
  <c r="Q45" i="25"/>
  <c r="D45" i="25"/>
  <c r="D44" i="25"/>
  <c r="E180" i="23"/>
  <c r="F180" i="23"/>
  <c r="G180" i="23"/>
  <c r="H180" i="23"/>
  <c r="I180" i="23"/>
  <c r="J180" i="23"/>
  <c r="K180" i="23"/>
  <c r="L180" i="23"/>
  <c r="M180" i="23"/>
  <c r="N180" i="23"/>
  <c r="O180" i="23"/>
  <c r="P180" i="23"/>
  <c r="Q180" i="23"/>
  <c r="E181" i="23"/>
  <c r="F181" i="23"/>
  <c r="G181" i="23"/>
  <c r="H181" i="23"/>
  <c r="I181" i="23"/>
  <c r="J181" i="23"/>
  <c r="K181" i="23"/>
  <c r="L181" i="23"/>
  <c r="M181" i="23"/>
  <c r="N181" i="23"/>
  <c r="O181" i="23"/>
  <c r="P181" i="23"/>
  <c r="Q181" i="23"/>
  <c r="D181" i="23"/>
  <c r="D180" i="23"/>
  <c r="E112" i="23"/>
  <c r="F112" i="23"/>
  <c r="G112" i="23"/>
  <c r="H112" i="23"/>
  <c r="I112" i="23"/>
  <c r="J112" i="23"/>
  <c r="K112" i="23"/>
  <c r="L112" i="23"/>
  <c r="M112" i="23"/>
  <c r="N112" i="23"/>
  <c r="O112" i="23"/>
  <c r="P112" i="23"/>
  <c r="Q112" i="23"/>
  <c r="E113" i="23"/>
  <c r="F113" i="23"/>
  <c r="G113" i="23"/>
  <c r="H113" i="23"/>
  <c r="I113" i="23"/>
  <c r="J113" i="23"/>
  <c r="K113" i="23"/>
  <c r="L113" i="23"/>
  <c r="M113" i="23"/>
  <c r="N113" i="23"/>
  <c r="O113" i="23"/>
  <c r="P113" i="23"/>
  <c r="Q113" i="23"/>
  <c r="D113" i="23"/>
  <c r="D112" i="23"/>
  <c r="E44" i="23"/>
  <c r="F44" i="23"/>
  <c r="G44" i="23"/>
  <c r="H44" i="23"/>
  <c r="I44" i="23"/>
  <c r="J44" i="23"/>
  <c r="K44" i="23"/>
  <c r="L44" i="23"/>
  <c r="M44" i="23"/>
  <c r="N44" i="23"/>
  <c r="O44" i="23"/>
  <c r="P44" i="23"/>
  <c r="Q44" i="23"/>
  <c r="E45" i="23"/>
  <c r="F45" i="23"/>
  <c r="G45" i="23"/>
  <c r="H45" i="23"/>
  <c r="I45" i="23"/>
  <c r="J45" i="23"/>
  <c r="K45" i="23"/>
  <c r="L45" i="23"/>
  <c r="M45" i="23"/>
  <c r="N45" i="23"/>
  <c r="O45" i="23"/>
  <c r="P45" i="23"/>
  <c r="Q45" i="23"/>
  <c r="D45" i="23"/>
  <c r="D44" i="23"/>
  <c r="E180" i="22"/>
  <c r="F180" i="22"/>
  <c r="G180" i="22"/>
  <c r="H180" i="22"/>
  <c r="I180" i="22"/>
  <c r="J180" i="22"/>
  <c r="K180" i="22"/>
  <c r="L180" i="22"/>
  <c r="M180" i="22"/>
  <c r="N180" i="22"/>
  <c r="O180" i="22"/>
  <c r="P180" i="22"/>
  <c r="Q180" i="22"/>
  <c r="E181" i="22"/>
  <c r="F181" i="22"/>
  <c r="G181" i="22"/>
  <c r="H181" i="22"/>
  <c r="I181" i="22"/>
  <c r="J181" i="22"/>
  <c r="K181" i="22"/>
  <c r="L181" i="22"/>
  <c r="M181" i="22"/>
  <c r="N181" i="22"/>
  <c r="O181" i="22"/>
  <c r="P181" i="22"/>
  <c r="Q181" i="22"/>
  <c r="D181" i="22"/>
  <c r="D180" i="22"/>
  <c r="E112" i="22"/>
  <c r="F112" i="22"/>
  <c r="G112" i="22"/>
  <c r="H112" i="22"/>
  <c r="I112" i="22"/>
  <c r="J112" i="22"/>
  <c r="K112" i="22"/>
  <c r="L112" i="22"/>
  <c r="M112" i="22"/>
  <c r="N112" i="22"/>
  <c r="O112" i="22"/>
  <c r="P112" i="22"/>
  <c r="Q112" i="22"/>
  <c r="E113" i="22"/>
  <c r="F113" i="22"/>
  <c r="G113" i="22"/>
  <c r="H113" i="22"/>
  <c r="I113" i="22"/>
  <c r="J113" i="22"/>
  <c r="K113" i="22"/>
  <c r="L113" i="22"/>
  <c r="M113" i="22"/>
  <c r="N113" i="22"/>
  <c r="O113" i="22"/>
  <c r="P113" i="22"/>
  <c r="Q113" i="22"/>
  <c r="D113" i="22"/>
  <c r="D112" i="22"/>
  <c r="E44" i="22"/>
  <c r="F44" i="22"/>
  <c r="G44" i="22"/>
  <c r="H44" i="22"/>
  <c r="I44" i="22"/>
  <c r="J44" i="22"/>
  <c r="K44" i="22"/>
  <c r="L44" i="22"/>
  <c r="M44" i="22"/>
  <c r="N44" i="22"/>
  <c r="O44" i="22"/>
  <c r="P44" i="22"/>
  <c r="Q44" i="22"/>
  <c r="E45" i="22"/>
  <c r="F45" i="22"/>
  <c r="G45" i="22"/>
  <c r="H45" i="22"/>
  <c r="I45" i="22"/>
  <c r="J45" i="22"/>
  <c r="K45" i="22"/>
  <c r="L45" i="22"/>
  <c r="M45" i="22"/>
  <c r="N45" i="22"/>
  <c r="O45" i="22"/>
  <c r="P45" i="22"/>
  <c r="Q45" i="22"/>
  <c r="D45" i="22"/>
  <c r="D44" i="22"/>
  <c r="E161" i="26"/>
  <c r="F161" i="26"/>
  <c r="G161" i="26"/>
  <c r="H161" i="26"/>
  <c r="I161" i="26"/>
  <c r="J161" i="26"/>
  <c r="K161" i="26"/>
  <c r="L161" i="26"/>
  <c r="M161" i="26"/>
  <c r="N161" i="26"/>
  <c r="O161" i="26"/>
  <c r="P161" i="26"/>
  <c r="Q161" i="26"/>
  <c r="E162" i="26"/>
  <c r="F162" i="26"/>
  <c r="G162" i="26"/>
  <c r="H162" i="26"/>
  <c r="I162" i="26"/>
  <c r="J162" i="26"/>
  <c r="K162" i="26"/>
  <c r="L162" i="26"/>
  <c r="M162" i="26"/>
  <c r="N162" i="26"/>
  <c r="O162" i="26"/>
  <c r="P162" i="26"/>
  <c r="Q162" i="26"/>
  <c r="E163" i="26"/>
  <c r="F163" i="26"/>
  <c r="G163" i="26"/>
  <c r="H163" i="26"/>
  <c r="I163" i="26"/>
  <c r="J163" i="26"/>
  <c r="K163" i="26"/>
  <c r="L163" i="26"/>
  <c r="M163" i="26"/>
  <c r="N163" i="26"/>
  <c r="O163" i="26"/>
  <c r="P163" i="26"/>
  <c r="Q163" i="26"/>
  <c r="E164" i="26"/>
  <c r="F164" i="26"/>
  <c r="G164" i="26"/>
  <c r="H164" i="26"/>
  <c r="I164" i="26"/>
  <c r="J164" i="26"/>
  <c r="K164" i="26"/>
  <c r="L164" i="26"/>
  <c r="M164" i="26"/>
  <c r="N164" i="26"/>
  <c r="O164" i="26"/>
  <c r="P164" i="26"/>
  <c r="Q164" i="26"/>
  <c r="E165" i="26"/>
  <c r="F165" i="26"/>
  <c r="G165" i="26"/>
  <c r="H165" i="26"/>
  <c r="I165" i="26"/>
  <c r="J165" i="26"/>
  <c r="K165" i="26"/>
  <c r="L165" i="26"/>
  <c r="M165" i="26"/>
  <c r="N165" i="26"/>
  <c r="O165" i="26"/>
  <c r="P165" i="26"/>
  <c r="Q165" i="26"/>
  <c r="E166" i="26"/>
  <c r="F166" i="26"/>
  <c r="G166" i="26"/>
  <c r="H166" i="26"/>
  <c r="I166" i="26"/>
  <c r="J166" i="26"/>
  <c r="K166" i="26"/>
  <c r="L166" i="26"/>
  <c r="M166" i="26"/>
  <c r="N166" i="26"/>
  <c r="O166" i="26"/>
  <c r="P166" i="26"/>
  <c r="Q166" i="26"/>
  <c r="E167" i="26"/>
  <c r="F167" i="26"/>
  <c r="G167" i="26"/>
  <c r="H167" i="26"/>
  <c r="I167" i="26"/>
  <c r="J167" i="26"/>
  <c r="K167" i="26"/>
  <c r="L167" i="26"/>
  <c r="M167" i="26"/>
  <c r="N167" i="26"/>
  <c r="O167" i="26"/>
  <c r="P167" i="26"/>
  <c r="Q167" i="26"/>
  <c r="E168" i="26"/>
  <c r="F168" i="26"/>
  <c r="G168" i="26"/>
  <c r="H168" i="26"/>
  <c r="I168" i="26"/>
  <c r="J168" i="26"/>
  <c r="K168" i="26"/>
  <c r="L168" i="26"/>
  <c r="M168" i="26"/>
  <c r="N168" i="26"/>
  <c r="O168" i="26"/>
  <c r="P168" i="26"/>
  <c r="Q168" i="26"/>
  <c r="E169" i="26"/>
  <c r="F169" i="26"/>
  <c r="G169" i="26"/>
  <c r="H169" i="26"/>
  <c r="I169" i="26"/>
  <c r="J169" i="26"/>
  <c r="K169" i="26"/>
  <c r="L169" i="26"/>
  <c r="M169" i="26"/>
  <c r="N169" i="26"/>
  <c r="O169" i="26"/>
  <c r="P169" i="26"/>
  <c r="Q169" i="26"/>
  <c r="E170" i="26"/>
  <c r="F170" i="26"/>
  <c r="G170" i="26"/>
  <c r="H170" i="26"/>
  <c r="I170" i="26"/>
  <c r="J170" i="26"/>
  <c r="K170" i="26"/>
  <c r="L170" i="26"/>
  <c r="M170" i="26"/>
  <c r="N170" i="26"/>
  <c r="O170" i="26"/>
  <c r="P170" i="26"/>
  <c r="Q170" i="26"/>
  <c r="E171" i="26"/>
  <c r="F171" i="26"/>
  <c r="G171" i="26"/>
  <c r="H171" i="26"/>
  <c r="I171" i="26"/>
  <c r="J171" i="26"/>
  <c r="K171" i="26"/>
  <c r="L171" i="26"/>
  <c r="M171" i="26"/>
  <c r="N171" i="26"/>
  <c r="O171" i="26"/>
  <c r="P171" i="26"/>
  <c r="Q171" i="26"/>
  <c r="E172" i="26"/>
  <c r="F172" i="26"/>
  <c r="G172" i="26"/>
  <c r="H172" i="26"/>
  <c r="I172" i="26"/>
  <c r="J172" i="26"/>
  <c r="K172" i="26"/>
  <c r="L172" i="26"/>
  <c r="M172" i="26"/>
  <c r="N172" i="26"/>
  <c r="O172" i="26"/>
  <c r="P172" i="26"/>
  <c r="Q172" i="26"/>
  <c r="E173" i="26"/>
  <c r="F173" i="26"/>
  <c r="G173" i="26"/>
  <c r="H173" i="26"/>
  <c r="I173" i="26"/>
  <c r="J173" i="26"/>
  <c r="K173" i="26"/>
  <c r="L173" i="26"/>
  <c r="M173" i="26"/>
  <c r="N173" i="26"/>
  <c r="O173" i="26"/>
  <c r="P173" i="26"/>
  <c r="Q173" i="26"/>
  <c r="E174" i="26"/>
  <c r="F174" i="26"/>
  <c r="G174" i="26"/>
  <c r="H174" i="26"/>
  <c r="I174" i="26"/>
  <c r="J174" i="26"/>
  <c r="K174" i="26"/>
  <c r="L174" i="26"/>
  <c r="M174" i="26"/>
  <c r="N174" i="26"/>
  <c r="O174" i="26"/>
  <c r="P174" i="26"/>
  <c r="Q174" i="26"/>
  <c r="E175" i="26"/>
  <c r="F175" i="26"/>
  <c r="G175" i="26"/>
  <c r="H175" i="26"/>
  <c r="I175" i="26"/>
  <c r="J175" i="26"/>
  <c r="K175" i="26"/>
  <c r="L175" i="26"/>
  <c r="M175" i="26"/>
  <c r="N175" i="26"/>
  <c r="O175" i="26"/>
  <c r="P175" i="26"/>
  <c r="Q175" i="26"/>
  <c r="E176" i="26"/>
  <c r="F176" i="26"/>
  <c r="G176" i="26"/>
  <c r="H176" i="26"/>
  <c r="I176" i="26"/>
  <c r="J176" i="26"/>
  <c r="K176" i="26"/>
  <c r="L176" i="26"/>
  <c r="M176" i="26"/>
  <c r="N176" i="26"/>
  <c r="O176" i="26"/>
  <c r="P176" i="26"/>
  <c r="Q176" i="26"/>
  <c r="E177" i="26"/>
  <c r="F177" i="26"/>
  <c r="G177" i="26"/>
  <c r="H177" i="26"/>
  <c r="I177" i="26"/>
  <c r="J177" i="26"/>
  <c r="K177" i="26"/>
  <c r="L177" i="26"/>
  <c r="M177" i="26"/>
  <c r="N177" i="26"/>
  <c r="O177" i="26"/>
  <c r="P177" i="26"/>
  <c r="Q177" i="26"/>
  <c r="E178" i="26"/>
  <c r="F178" i="26"/>
  <c r="G178" i="26"/>
  <c r="H178" i="26"/>
  <c r="I178" i="26"/>
  <c r="J178" i="26"/>
  <c r="K178" i="26"/>
  <c r="L178" i="26"/>
  <c r="M178" i="26"/>
  <c r="N178" i="26"/>
  <c r="O178" i="26"/>
  <c r="P178" i="26"/>
  <c r="Q178" i="26"/>
  <c r="E179" i="26"/>
  <c r="F179" i="26"/>
  <c r="G179" i="26"/>
  <c r="H179" i="26"/>
  <c r="I179" i="26"/>
  <c r="J179" i="26"/>
  <c r="K179" i="26"/>
  <c r="L179" i="26"/>
  <c r="M179" i="26"/>
  <c r="N179" i="26"/>
  <c r="O179" i="26"/>
  <c r="P179" i="26"/>
  <c r="Q179" i="26"/>
  <c r="D162" i="26"/>
  <c r="D163" i="26"/>
  <c r="D164" i="26"/>
  <c r="D165" i="26"/>
  <c r="D166" i="26"/>
  <c r="D167" i="26"/>
  <c r="D168" i="26"/>
  <c r="D169" i="26"/>
  <c r="D170" i="26"/>
  <c r="D171" i="26"/>
  <c r="D172" i="26"/>
  <c r="D173" i="26"/>
  <c r="D174" i="26"/>
  <c r="D175" i="26"/>
  <c r="D176" i="26"/>
  <c r="D177" i="26"/>
  <c r="D178" i="26"/>
  <c r="D179" i="26"/>
  <c r="D161" i="26"/>
  <c r="E93" i="26"/>
  <c r="F93" i="26"/>
  <c r="G93" i="26"/>
  <c r="H93" i="26"/>
  <c r="I93" i="26"/>
  <c r="J93" i="26"/>
  <c r="K93" i="26"/>
  <c r="L93" i="26"/>
  <c r="M93" i="26"/>
  <c r="N93" i="26"/>
  <c r="O93" i="26"/>
  <c r="P93" i="26"/>
  <c r="Q93" i="26"/>
  <c r="E94" i="26"/>
  <c r="F94" i="26"/>
  <c r="G94" i="26"/>
  <c r="H94" i="26"/>
  <c r="I94" i="26"/>
  <c r="J94" i="26"/>
  <c r="K94" i="26"/>
  <c r="L94" i="26"/>
  <c r="M94" i="26"/>
  <c r="N94" i="26"/>
  <c r="O94" i="26"/>
  <c r="P94" i="26"/>
  <c r="Q94" i="26"/>
  <c r="E95" i="26"/>
  <c r="F95" i="26"/>
  <c r="G95" i="26"/>
  <c r="H95" i="26"/>
  <c r="I95" i="26"/>
  <c r="J95" i="26"/>
  <c r="K95" i="26"/>
  <c r="L95" i="26"/>
  <c r="M95" i="26"/>
  <c r="N95" i="26"/>
  <c r="O95" i="26"/>
  <c r="P95" i="26"/>
  <c r="Q95" i="26"/>
  <c r="E96" i="26"/>
  <c r="F96" i="26"/>
  <c r="G96" i="26"/>
  <c r="H96" i="26"/>
  <c r="I96" i="26"/>
  <c r="J96" i="26"/>
  <c r="K96" i="26"/>
  <c r="L96" i="26"/>
  <c r="M96" i="26"/>
  <c r="N96" i="26"/>
  <c r="O96" i="26"/>
  <c r="P96" i="26"/>
  <c r="Q96" i="26"/>
  <c r="E97" i="26"/>
  <c r="F97" i="26"/>
  <c r="G97" i="26"/>
  <c r="H97" i="26"/>
  <c r="I97" i="26"/>
  <c r="J97" i="26"/>
  <c r="K97" i="26"/>
  <c r="L97" i="26"/>
  <c r="M97" i="26"/>
  <c r="N97" i="26"/>
  <c r="O97" i="26"/>
  <c r="P97" i="26"/>
  <c r="Q97" i="26"/>
  <c r="E98" i="26"/>
  <c r="F98" i="26"/>
  <c r="G98" i="26"/>
  <c r="H98" i="26"/>
  <c r="I98" i="26"/>
  <c r="J98" i="26"/>
  <c r="K98" i="26"/>
  <c r="L98" i="26"/>
  <c r="M98" i="26"/>
  <c r="N98" i="26"/>
  <c r="O98" i="26"/>
  <c r="P98" i="26"/>
  <c r="Q98" i="26"/>
  <c r="E99" i="26"/>
  <c r="F99" i="26"/>
  <c r="G99" i="26"/>
  <c r="H99" i="26"/>
  <c r="I99" i="26"/>
  <c r="J99" i="26"/>
  <c r="K99" i="26"/>
  <c r="L99" i="26"/>
  <c r="M99" i="26"/>
  <c r="N99" i="26"/>
  <c r="O99" i="26"/>
  <c r="P99" i="26"/>
  <c r="Q99" i="26"/>
  <c r="E100" i="26"/>
  <c r="F100" i="26"/>
  <c r="G100" i="26"/>
  <c r="H100" i="26"/>
  <c r="I100" i="26"/>
  <c r="J100" i="26"/>
  <c r="K100" i="26"/>
  <c r="L100" i="26"/>
  <c r="M100" i="26"/>
  <c r="N100" i="26"/>
  <c r="O100" i="26"/>
  <c r="P100" i="26"/>
  <c r="Q100" i="26"/>
  <c r="E101" i="26"/>
  <c r="F101" i="26"/>
  <c r="G101" i="26"/>
  <c r="H101" i="26"/>
  <c r="I101" i="26"/>
  <c r="J101" i="26"/>
  <c r="K101" i="26"/>
  <c r="L101" i="26"/>
  <c r="M101" i="26"/>
  <c r="N101" i="26"/>
  <c r="O101" i="26"/>
  <c r="P101" i="26"/>
  <c r="Q101" i="26"/>
  <c r="E102" i="26"/>
  <c r="F102" i="26"/>
  <c r="G102" i="26"/>
  <c r="H102" i="26"/>
  <c r="I102" i="26"/>
  <c r="J102" i="26"/>
  <c r="K102" i="26"/>
  <c r="L102" i="26"/>
  <c r="M102" i="26"/>
  <c r="N102" i="26"/>
  <c r="O102" i="26"/>
  <c r="P102" i="26"/>
  <c r="Q102" i="26"/>
  <c r="E103" i="26"/>
  <c r="F103" i="26"/>
  <c r="G103" i="26"/>
  <c r="H103" i="26"/>
  <c r="I103" i="26"/>
  <c r="J103" i="26"/>
  <c r="K103" i="26"/>
  <c r="L103" i="26"/>
  <c r="M103" i="26"/>
  <c r="N103" i="26"/>
  <c r="O103" i="26"/>
  <c r="P103" i="26"/>
  <c r="Q103" i="26"/>
  <c r="E104" i="26"/>
  <c r="F104" i="26"/>
  <c r="G104" i="26"/>
  <c r="H104" i="26"/>
  <c r="I104" i="26"/>
  <c r="J104" i="26"/>
  <c r="K104" i="26"/>
  <c r="L104" i="26"/>
  <c r="M104" i="26"/>
  <c r="N104" i="26"/>
  <c r="O104" i="26"/>
  <c r="P104" i="26"/>
  <c r="Q104" i="26"/>
  <c r="E105" i="26"/>
  <c r="F105" i="26"/>
  <c r="G105" i="26"/>
  <c r="H105" i="26"/>
  <c r="I105" i="26"/>
  <c r="J105" i="26"/>
  <c r="K105" i="26"/>
  <c r="L105" i="26"/>
  <c r="M105" i="26"/>
  <c r="N105" i="26"/>
  <c r="O105" i="26"/>
  <c r="P105" i="26"/>
  <c r="Q105" i="26"/>
  <c r="E106" i="26"/>
  <c r="F106" i="26"/>
  <c r="G106" i="26"/>
  <c r="H106" i="26"/>
  <c r="I106" i="26"/>
  <c r="J106" i="26"/>
  <c r="K106" i="26"/>
  <c r="L106" i="26"/>
  <c r="M106" i="26"/>
  <c r="N106" i="26"/>
  <c r="O106" i="26"/>
  <c r="P106" i="26"/>
  <c r="Q106" i="26"/>
  <c r="E107" i="26"/>
  <c r="F107" i="26"/>
  <c r="G107" i="26"/>
  <c r="H107" i="26"/>
  <c r="I107" i="26"/>
  <c r="J107" i="26"/>
  <c r="K107" i="26"/>
  <c r="L107" i="26"/>
  <c r="M107" i="26"/>
  <c r="N107" i="26"/>
  <c r="O107" i="26"/>
  <c r="P107" i="26"/>
  <c r="Q107" i="26"/>
  <c r="E108" i="26"/>
  <c r="F108" i="26"/>
  <c r="G108" i="26"/>
  <c r="H108" i="26"/>
  <c r="I108" i="26"/>
  <c r="J108" i="26"/>
  <c r="K108" i="26"/>
  <c r="L108" i="26"/>
  <c r="M108" i="26"/>
  <c r="N108" i="26"/>
  <c r="O108" i="26"/>
  <c r="P108" i="26"/>
  <c r="Q108" i="26"/>
  <c r="E109" i="26"/>
  <c r="F109" i="26"/>
  <c r="G109" i="26"/>
  <c r="H109" i="26"/>
  <c r="I109" i="26"/>
  <c r="J109" i="26"/>
  <c r="K109" i="26"/>
  <c r="L109" i="26"/>
  <c r="M109" i="26"/>
  <c r="N109" i="26"/>
  <c r="O109" i="26"/>
  <c r="P109" i="26"/>
  <c r="Q109" i="26"/>
  <c r="E110" i="26"/>
  <c r="F110" i="26"/>
  <c r="G110" i="26"/>
  <c r="H110" i="26"/>
  <c r="I110" i="26"/>
  <c r="J110" i="26"/>
  <c r="K110" i="26"/>
  <c r="L110" i="26"/>
  <c r="M110" i="26"/>
  <c r="N110" i="26"/>
  <c r="O110" i="26"/>
  <c r="P110" i="26"/>
  <c r="Q110" i="26"/>
  <c r="E111" i="26"/>
  <c r="F111" i="26"/>
  <c r="G111" i="26"/>
  <c r="H111" i="26"/>
  <c r="I111" i="26"/>
  <c r="J111" i="26"/>
  <c r="K111" i="26"/>
  <c r="L111" i="26"/>
  <c r="M111" i="26"/>
  <c r="N111" i="26"/>
  <c r="O111" i="26"/>
  <c r="P111" i="26"/>
  <c r="Q111" i="26"/>
  <c r="D94" i="26"/>
  <c r="D95" i="26"/>
  <c r="D96" i="26"/>
  <c r="D97" i="26"/>
  <c r="D98" i="26"/>
  <c r="D99" i="26"/>
  <c r="D100" i="26"/>
  <c r="D101" i="26"/>
  <c r="D102" i="26"/>
  <c r="D103" i="26"/>
  <c r="D104" i="26"/>
  <c r="D105" i="26"/>
  <c r="D106" i="26"/>
  <c r="D107" i="26"/>
  <c r="D108" i="26"/>
  <c r="D109" i="26"/>
  <c r="D110" i="26"/>
  <c r="D111" i="26"/>
  <c r="D93" i="26"/>
  <c r="E25" i="26"/>
  <c r="F25" i="26"/>
  <c r="G25" i="26"/>
  <c r="H25" i="26"/>
  <c r="I25" i="26"/>
  <c r="J25" i="26"/>
  <c r="K25" i="26"/>
  <c r="L25" i="26"/>
  <c r="M25" i="26"/>
  <c r="N25" i="26"/>
  <c r="O25" i="26"/>
  <c r="P25" i="26"/>
  <c r="Q25" i="26"/>
  <c r="E26" i="26"/>
  <c r="F26" i="26"/>
  <c r="G26" i="26"/>
  <c r="H26" i="26"/>
  <c r="I26" i="26"/>
  <c r="J26" i="26"/>
  <c r="K26" i="26"/>
  <c r="L26" i="26"/>
  <c r="M26" i="26"/>
  <c r="N26" i="26"/>
  <c r="O26" i="26"/>
  <c r="P26" i="26"/>
  <c r="Q26" i="26"/>
  <c r="E27" i="26"/>
  <c r="F27" i="26"/>
  <c r="G27" i="26"/>
  <c r="H27" i="26"/>
  <c r="I27" i="26"/>
  <c r="J27" i="26"/>
  <c r="K27" i="26"/>
  <c r="L27" i="26"/>
  <c r="M27" i="26"/>
  <c r="N27" i="26"/>
  <c r="O27" i="26"/>
  <c r="P27" i="26"/>
  <c r="Q27" i="26"/>
  <c r="E28" i="26"/>
  <c r="F28" i="26"/>
  <c r="G28" i="26"/>
  <c r="H28" i="26"/>
  <c r="I28" i="26"/>
  <c r="J28" i="26"/>
  <c r="K28" i="26"/>
  <c r="L28" i="26"/>
  <c r="M28" i="26"/>
  <c r="N28" i="26"/>
  <c r="O28" i="26"/>
  <c r="P28" i="26"/>
  <c r="Q28" i="26"/>
  <c r="E29" i="26"/>
  <c r="F29" i="26"/>
  <c r="G29" i="26"/>
  <c r="H29" i="26"/>
  <c r="I29" i="26"/>
  <c r="J29" i="26"/>
  <c r="K29" i="26"/>
  <c r="L29" i="26"/>
  <c r="M29" i="26"/>
  <c r="N29" i="26"/>
  <c r="O29" i="26"/>
  <c r="P29" i="26"/>
  <c r="Q29" i="26"/>
  <c r="E30" i="26"/>
  <c r="F30" i="26"/>
  <c r="G30" i="26"/>
  <c r="H30" i="26"/>
  <c r="I30" i="26"/>
  <c r="J30" i="26"/>
  <c r="K30" i="26"/>
  <c r="L30" i="26"/>
  <c r="M30" i="26"/>
  <c r="N30" i="26"/>
  <c r="O30" i="26"/>
  <c r="P30" i="26"/>
  <c r="Q30" i="26"/>
  <c r="E31" i="26"/>
  <c r="F31" i="26"/>
  <c r="G31" i="26"/>
  <c r="H31" i="26"/>
  <c r="I31" i="26"/>
  <c r="J31" i="26"/>
  <c r="K31" i="26"/>
  <c r="L31" i="26"/>
  <c r="M31" i="26"/>
  <c r="N31" i="26"/>
  <c r="O31" i="26"/>
  <c r="P31" i="26"/>
  <c r="Q31" i="26"/>
  <c r="E32" i="26"/>
  <c r="F32" i="26"/>
  <c r="G32" i="26"/>
  <c r="H32" i="26"/>
  <c r="I32" i="26"/>
  <c r="J32" i="26"/>
  <c r="K32" i="26"/>
  <c r="L32" i="26"/>
  <c r="M32" i="26"/>
  <c r="N32" i="26"/>
  <c r="O32" i="26"/>
  <c r="P32" i="26"/>
  <c r="Q32" i="26"/>
  <c r="E33" i="26"/>
  <c r="F33" i="26"/>
  <c r="G33" i="26"/>
  <c r="H33" i="26"/>
  <c r="I33" i="26"/>
  <c r="J33" i="26"/>
  <c r="K33" i="26"/>
  <c r="L33" i="26"/>
  <c r="M33" i="26"/>
  <c r="N33" i="26"/>
  <c r="O33" i="26"/>
  <c r="P33" i="26"/>
  <c r="Q33" i="26"/>
  <c r="E34" i="26"/>
  <c r="F34" i="26"/>
  <c r="G34" i="26"/>
  <c r="H34" i="26"/>
  <c r="I34" i="26"/>
  <c r="J34" i="26"/>
  <c r="K34" i="26"/>
  <c r="L34" i="26"/>
  <c r="M34" i="26"/>
  <c r="N34" i="26"/>
  <c r="O34" i="26"/>
  <c r="P34" i="26"/>
  <c r="Q34" i="26"/>
  <c r="E35" i="26"/>
  <c r="F35" i="26"/>
  <c r="G35" i="26"/>
  <c r="H35" i="26"/>
  <c r="I35" i="26"/>
  <c r="J35" i="26"/>
  <c r="K35" i="26"/>
  <c r="L35" i="26"/>
  <c r="M35" i="26"/>
  <c r="N35" i="26"/>
  <c r="O35" i="26"/>
  <c r="P35" i="26"/>
  <c r="Q35" i="26"/>
  <c r="E36" i="26"/>
  <c r="F36" i="26"/>
  <c r="G36" i="26"/>
  <c r="H36" i="26"/>
  <c r="I36" i="26"/>
  <c r="J36" i="26"/>
  <c r="K36" i="26"/>
  <c r="L36" i="26"/>
  <c r="M36" i="26"/>
  <c r="N36" i="26"/>
  <c r="O36" i="26"/>
  <c r="P36" i="26"/>
  <c r="Q36" i="26"/>
  <c r="E37" i="26"/>
  <c r="F37" i="26"/>
  <c r="G37" i="26"/>
  <c r="H37" i="26"/>
  <c r="I37" i="26"/>
  <c r="J37" i="26"/>
  <c r="K37" i="26"/>
  <c r="L37" i="26"/>
  <c r="M37" i="26"/>
  <c r="N37" i="26"/>
  <c r="O37" i="26"/>
  <c r="P37" i="26"/>
  <c r="Q37" i="26"/>
  <c r="E38" i="26"/>
  <c r="F38" i="26"/>
  <c r="G38" i="26"/>
  <c r="H38" i="26"/>
  <c r="I38" i="26"/>
  <c r="J38" i="26"/>
  <c r="K38" i="26"/>
  <c r="L38" i="26"/>
  <c r="M38" i="26"/>
  <c r="N38" i="26"/>
  <c r="O38" i="26"/>
  <c r="P38" i="26"/>
  <c r="Q38" i="26"/>
  <c r="E39" i="26"/>
  <c r="F39" i="26"/>
  <c r="G39" i="26"/>
  <c r="H39" i="26"/>
  <c r="I39" i="26"/>
  <c r="J39" i="26"/>
  <c r="K39" i="26"/>
  <c r="L39" i="26"/>
  <c r="M39" i="26"/>
  <c r="N39" i="26"/>
  <c r="O39" i="26"/>
  <c r="P39" i="26"/>
  <c r="Q39" i="26"/>
  <c r="E40" i="26"/>
  <c r="F40" i="26"/>
  <c r="G40" i="26"/>
  <c r="H40" i="26"/>
  <c r="I40" i="26"/>
  <c r="J40" i="26"/>
  <c r="K40" i="26"/>
  <c r="L40" i="26"/>
  <c r="M40" i="26"/>
  <c r="N40" i="26"/>
  <c r="O40" i="26"/>
  <c r="P40" i="26"/>
  <c r="Q40" i="26"/>
  <c r="E41" i="26"/>
  <c r="F41" i="26"/>
  <c r="G41" i="26"/>
  <c r="H41" i="26"/>
  <c r="I41" i="26"/>
  <c r="J41" i="26"/>
  <c r="K41" i="26"/>
  <c r="L41" i="26"/>
  <c r="M41" i="26"/>
  <c r="N41" i="26"/>
  <c r="O41" i="26"/>
  <c r="P41" i="26"/>
  <c r="Q41" i="26"/>
  <c r="E42" i="26"/>
  <c r="F42" i="26"/>
  <c r="G42" i="26"/>
  <c r="H42" i="26"/>
  <c r="I42" i="26"/>
  <c r="J42" i="26"/>
  <c r="K42" i="26"/>
  <c r="L42" i="26"/>
  <c r="M42" i="26"/>
  <c r="N42" i="26"/>
  <c r="O42" i="26"/>
  <c r="P42" i="26"/>
  <c r="Q42" i="26"/>
  <c r="E43" i="26"/>
  <c r="F43" i="26"/>
  <c r="G43" i="26"/>
  <c r="H43" i="26"/>
  <c r="I43" i="26"/>
  <c r="J43" i="26"/>
  <c r="K43" i="26"/>
  <c r="L43" i="26"/>
  <c r="M43" i="26"/>
  <c r="N43" i="26"/>
  <c r="O43" i="26"/>
  <c r="P43" i="26"/>
  <c r="Q43" i="26"/>
  <c r="D26" i="26"/>
  <c r="D27" i="26"/>
  <c r="D28" i="26"/>
  <c r="D29" i="26"/>
  <c r="D30" i="26"/>
  <c r="D31" i="26"/>
  <c r="D32" i="26"/>
  <c r="D33" i="26"/>
  <c r="D34" i="26"/>
  <c r="D35" i="26"/>
  <c r="D36" i="26"/>
  <c r="D37" i="26"/>
  <c r="D38" i="26"/>
  <c r="D39" i="26"/>
  <c r="D40" i="26"/>
  <c r="D41" i="26"/>
  <c r="D42" i="26"/>
  <c r="D43" i="26"/>
  <c r="D25" i="26"/>
  <c r="E161" i="25"/>
  <c r="F161" i="25"/>
  <c r="G161" i="25"/>
  <c r="H161" i="25"/>
  <c r="I161" i="25"/>
  <c r="J161" i="25"/>
  <c r="K161" i="25"/>
  <c r="L161" i="25"/>
  <c r="M161" i="25"/>
  <c r="N161" i="25"/>
  <c r="O161" i="25"/>
  <c r="P161" i="25"/>
  <c r="Q161" i="25"/>
  <c r="E162" i="25"/>
  <c r="F162" i="25"/>
  <c r="G162" i="25"/>
  <c r="H162" i="25"/>
  <c r="I162" i="25"/>
  <c r="J162" i="25"/>
  <c r="K162" i="25"/>
  <c r="L162" i="25"/>
  <c r="M162" i="25"/>
  <c r="N162" i="25"/>
  <c r="O162" i="25"/>
  <c r="P162" i="25"/>
  <c r="Q162" i="25"/>
  <c r="E163" i="25"/>
  <c r="F163" i="25"/>
  <c r="G163" i="25"/>
  <c r="H163" i="25"/>
  <c r="I163" i="25"/>
  <c r="J163" i="25"/>
  <c r="K163" i="25"/>
  <c r="L163" i="25"/>
  <c r="M163" i="25"/>
  <c r="N163" i="25"/>
  <c r="O163" i="25"/>
  <c r="P163" i="25"/>
  <c r="Q163" i="25"/>
  <c r="E164" i="25"/>
  <c r="F164" i="25"/>
  <c r="G164" i="25"/>
  <c r="H164" i="25"/>
  <c r="I164" i="25"/>
  <c r="J164" i="25"/>
  <c r="K164" i="25"/>
  <c r="L164" i="25"/>
  <c r="M164" i="25"/>
  <c r="N164" i="25"/>
  <c r="O164" i="25"/>
  <c r="P164" i="25"/>
  <c r="Q164" i="25"/>
  <c r="E165" i="25"/>
  <c r="F165" i="25"/>
  <c r="G165" i="25"/>
  <c r="H165" i="25"/>
  <c r="I165" i="25"/>
  <c r="J165" i="25"/>
  <c r="K165" i="25"/>
  <c r="L165" i="25"/>
  <c r="M165" i="25"/>
  <c r="N165" i="25"/>
  <c r="O165" i="25"/>
  <c r="P165" i="25"/>
  <c r="Q165" i="25"/>
  <c r="E166" i="25"/>
  <c r="F166" i="25"/>
  <c r="G166" i="25"/>
  <c r="H166" i="25"/>
  <c r="I166" i="25"/>
  <c r="J166" i="25"/>
  <c r="K166" i="25"/>
  <c r="L166" i="25"/>
  <c r="M166" i="25"/>
  <c r="N166" i="25"/>
  <c r="O166" i="25"/>
  <c r="P166" i="25"/>
  <c r="Q166" i="25"/>
  <c r="E167" i="25"/>
  <c r="F167" i="25"/>
  <c r="G167" i="25"/>
  <c r="H167" i="25"/>
  <c r="I167" i="25"/>
  <c r="J167" i="25"/>
  <c r="K167" i="25"/>
  <c r="L167" i="25"/>
  <c r="M167" i="25"/>
  <c r="N167" i="25"/>
  <c r="O167" i="25"/>
  <c r="P167" i="25"/>
  <c r="Q167" i="25"/>
  <c r="E168" i="25"/>
  <c r="F168" i="25"/>
  <c r="G168" i="25"/>
  <c r="H168" i="25"/>
  <c r="I168" i="25"/>
  <c r="J168" i="25"/>
  <c r="K168" i="25"/>
  <c r="L168" i="25"/>
  <c r="M168" i="25"/>
  <c r="N168" i="25"/>
  <c r="O168" i="25"/>
  <c r="P168" i="25"/>
  <c r="Q168" i="25"/>
  <c r="E169" i="25"/>
  <c r="F169" i="25"/>
  <c r="G169" i="25"/>
  <c r="H169" i="25"/>
  <c r="I169" i="25"/>
  <c r="J169" i="25"/>
  <c r="K169" i="25"/>
  <c r="L169" i="25"/>
  <c r="M169" i="25"/>
  <c r="N169" i="25"/>
  <c r="O169" i="25"/>
  <c r="P169" i="25"/>
  <c r="Q169" i="25"/>
  <c r="E170" i="25"/>
  <c r="F170" i="25"/>
  <c r="G170" i="25"/>
  <c r="H170" i="25"/>
  <c r="I170" i="25"/>
  <c r="J170" i="25"/>
  <c r="K170" i="25"/>
  <c r="L170" i="25"/>
  <c r="M170" i="25"/>
  <c r="N170" i="25"/>
  <c r="O170" i="25"/>
  <c r="P170" i="25"/>
  <c r="Q170" i="25"/>
  <c r="E171" i="25"/>
  <c r="F171" i="25"/>
  <c r="G171" i="25"/>
  <c r="H171" i="25"/>
  <c r="I171" i="25"/>
  <c r="J171" i="25"/>
  <c r="K171" i="25"/>
  <c r="L171" i="25"/>
  <c r="M171" i="25"/>
  <c r="N171" i="25"/>
  <c r="O171" i="25"/>
  <c r="P171" i="25"/>
  <c r="Q171" i="25"/>
  <c r="E172" i="25"/>
  <c r="F172" i="25"/>
  <c r="G172" i="25"/>
  <c r="H172" i="25"/>
  <c r="I172" i="25"/>
  <c r="J172" i="25"/>
  <c r="K172" i="25"/>
  <c r="L172" i="25"/>
  <c r="M172" i="25"/>
  <c r="N172" i="25"/>
  <c r="O172" i="25"/>
  <c r="P172" i="25"/>
  <c r="Q172" i="25"/>
  <c r="E173" i="25"/>
  <c r="F173" i="25"/>
  <c r="G173" i="25"/>
  <c r="H173" i="25"/>
  <c r="I173" i="25"/>
  <c r="J173" i="25"/>
  <c r="K173" i="25"/>
  <c r="L173" i="25"/>
  <c r="M173" i="25"/>
  <c r="N173" i="25"/>
  <c r="O173" i="25"/>
  <c r="P173" i="25"/>
  <c r="Q173" i="25"/>
  <c r="E174" i="25"/>
  <c r="F174" i="25"/>
  <c r="G174" i="25"/>
  <c r="H174" i="25"/>
  <c r="I174" i="25"/>
  <c r="J174" i="25"/>
  <c r="K174" i="25"/>
  <c r="L174" i="25"/>
  <c r="M174" i="25"/>
  <c r="N174" i="25"/>
  <c r="O174" i="25"/>
  <c r="P174" i="25"/>
  <c r="Q174" i="25"/>
  <c r="E175" i="25"/>
  <c r="F175" i="25"/>
  <c r="G175" i="25"/>
  <c r="H175" i="25"/>
  <c r="I175" i="25"/>
  <c r="J175" i="25"/>
  <c r="K175" i="25"/>
  <c r="L175" i="25"/>
  <c r="M175" i="25"/>
  <c r="N175" i="25"/>
  <c r="O175" i="25"/>
  <c r="P175" i="25"/>
  <c r="Q175" i="25"/>
  <c r="E176" i="25"/>
  <c r="F176" i="25"/>
  <c r="G176" i="25"/>
  <c r="H176" i="25"/>
  <c r="I176" i="25"/>
  <c r="J176" i="25"/>
  <c r="K176" i="25"/>
  <c r="L176" i="25"/>
  <c r="M176" i="25"/>
  <c r="N176" i="25"/>
  <c r="O176" i="25"/>
  <c r="P176" i="25"/>
  <c r="Q176" i="25"/>
  <c r="E177" i="25"/>
  <c r="F177" i="25"/>
  <c r="G177" i="25"/>
  <c r="H177" i="25"/>
  <c r="I177" i="25"/>
  <c r="J177" i="25"/>
  <c r="K177" i="25"/>
  <c r="L177" i="25"/>
  <c r="M177" i="25"/>
  <c r="N177" i="25"/>
  <c r="O177" i="25"/>
  <c r="P177" i="25"/>
  <c r="Q177" i="25"/>
  <c r="E178" i="25"/>
  <c r="F178" i="25"/>
  <c r="G178" i="25"/>
  <c r="H178" i="25"/>
  <c r="I178" i="25"/>
  <c r="J178" i="25"/>
  <c r="K178" i="25"/>
  <c r="L178" i="25"/>
  <c r="M178" i="25"/>
  <c r="N178" i="25"/>
  <c r="O178" i="25"/>
  <c r="P178" i="25"/>
  <c r="Q178" i="25"/>
  <c r="E179" i="25"/>
  <c r="F179" i="25"/>
  <c r="G179" i="25"/>
  <c r="H179" i="25"/>
  <c r="I179" i="25"/>
  <c r="J179" i="25"/>
  <c r="K179" i="25"/>
  <c r="L179" i="25"/>
  <c r="M179" i="25"/>
  <c r="N179" i="25"/>
  <c r="O179" i="25"/>
  <c r="P179" i="25"/>
  <c r="Q179" i="25"/>
  <c r="D162" i="25"/>
  <c r="D163" i="25"/>
  <c r="D164" i="25"/>
  <c r="D165" i="25"/>
  <c r="D166" i="25"/>
  <c r="D167" i="25"/>
  <c r="D168" i="25"/>
  <c r="D169" i="25"/>
  <c r="D170" i="25"/>
  <c r="D171" i="25"/>
  <c r="D172" i="25"/>
  <c r="D173" i="25"/>
  <c r="D174" i="25"/>
  <c r="D175" i="25"/>
  <c r="D176" i="25"/>
  <c r="D177" i="25"/>
  <c r="D178" i="25"/>
  <c r="D179" i="25"/>
  <c r="D161" i="25"/>
  <c r="E25" i="25"/>
  <c r="F25" i="25"/>
  <c r="G25" i="25"/>
  <c r="H25" i="25"/>
  <c r="I25" i="25"/>
  <c r="J25" i="25"/>
  <c r="K25" i="25"/>
  <c r="L25" i="25"/>
  <c r="M25" i="25"/>
  <c r="N25" i="25"/>
  <c r="O25" i="25"/>
  <c r="P25" i="25"/>
  <c r="Q25" i="25"/>
  <c r="E26" i="25"/>
  <c r="F26" i="25"/>
  <c r="G26" i="25"/>
  <c r="H26" i="25"/>
  <c r="I26" i="25"/>
  <c r="J26" i="25"/>
  <c r="K26" i="25"/>
  <c r="L26" i="25"/>
  <c r="M26" i="25"/>
  <c r="N26" i="25"/>
  <c r="O26" i="25"/>
  <c r="P26" i="25"/>
  <c r="Q26" i="25"/>
  <c r="E27" i="25"/>
  <c r="F27" i="25"/>
  <c r="G27" i="25"/>
  <c r="H27" i="25"/>
  <c r="I27" i="25"/>
  <c r="J27" i="25"/>
  <c r="K27" i="25"/>
  <c r="L27" i="25"/>
  <c r="M27" i="25"/>
  <c r="N27" i="25"/>
  <c r="O27" i="25"/>
  <c r="P27" i="25"/>
  <c r="Q27" i="25"/>
  <c r="E28" i="25"/>
  <c r="F28" i="25"/>
  <c r="G28" i="25"/>
  <c r="H28" i="25"/>
  <c r="I28" i="25"/>
  <c r="J28" i="25"/>
  <c r="K28" i="25"/>
  <c r="L28" i="25"/>
  <c r="M28" i="25"/>
  <c r="N28" i="25"/>
  <c r="O28" i="25"/>
  <c r="P28" i="25"/>
  <c r="Q28" i="25"/>
  <c r="E29" i="25"/>
  <c r="F29" i="25"/>
  <c r="G29" i="25"/>
  <c r="H29" i="25"/>
  <c r="I29" i="25"/>
  <c r="J29" i="25"/>
  <c r="K29" i="25"/>
  <c r="L29" i="25"/>
  <c r="M29" i="25"/>
  <c r="N29" i="25"/>
  <c r="O29" i="25"/>
  <c r="P29" i="25"/>
  <c r="Q29" i="25"/>
  <c r="E30" i="25"/>
  <c r="F30" i="25"/>
  <c r="G30" i="25"/>
  <c r="H30" i="25"/>
  <c r="I30" i="25"/>
  <c r="J30" i="25"/>
  <c r="K30" i="25"/>
  <c r="L30" i="25"/>
  <c r="M30" i="25"/>
  <c r="N30" i="25"/>
  <c r="O30" i="25"/>
  <c r="P30" i="25"/>
  <c r="Q30" i="25"/>
  <c r="E31" i="25"/>
  <c r="F31" i="25"/>
  <c r="G31" i="25"/>
  <c r="H31" i="25"/>
  <c r="I31" i="25"/>
  <c r="J31" i="25"/>
  <c r="K31" i="25"/>
  <c r="L31" i="25"/>
  <c r="M31" i="25"/>
  <c r="N31" i="25"/>
  <c r="O31" i="25"/>
  <c r="P31" i="25"/>
  <c r="Q31" i="25"/>
  <c r="E32" i="25"/>
  <c r="F32" i="25"/>
  <c r="G32" i="25"/>
  <c r="H32" i="25"/>
  <c r="I32" i="25"/>
  <c r="J32" i="25"/>
  <c r="K32" i="25"/>
  <c r="L32" i="25"/>
  <c r="M32" i="25"/>
  <c r="N32" i="25"/>
  <c r="O32" i="25"/>
  <c r="P32" i="25"/>
  <c r="Q32" i="25"/>
  <c r="E33" i="25"/>
  <c r="F33" i="25"/>
  <c r="G33" i="25"/>
  <c r="H33" i="25"/>
  <c r="I33" i="25"/>
  <c r="J33" i="25"/>
  <c r="K33" i="25"/>
  <c r="L33" i="25"/>
  <c r="M33" i="25"/>
  <c r="N33" i="25"/>
  <c r="O33" i="25"/>
  <c r="P33" i="25"/>
  <c r="Q33" i="25"/>
  <c r="E34" i="25"/>
  <c r="F34" i="25"/>
  <c r="G34" i="25"/>
  <c r="H34" i="25"/>
  <c r="I34" i="25"/>
  <c r="J34" i="25"/>
  <c r="K34" i="25"/>
  <c r="L34" i="25"/>
  <c r="M34" i="25"/>
  <c r="N34" i="25"/>
  <c r="O34" i="25"/>
  <c r="P34" i="25"/>
  <c r="Q34" i="25"/>
  <c r="E35" i="25"/>
  <c r="F35" i="25"/>
  <c r="G35" i="25"/>
  <c r="H35" i="25"/>
  <c r="I35" i="25"/>
  <c r="J35" i="25"/>
  <c r="K35" i="25"/>
  <c r="L35" i="25"/>
  <c r="M35" i="25"/>
  <c r="N35" i="25"/>
  <c r="O35" i="25"/>
  <c r="P35" i="25"/>
  <c r="Q35" i="25"/>
  <c r="E36" i="25"/>
  <c r="F36" i="25"/>
  <c r="G36" i="25"/>
  <c r="H36" i="25"/>
  <c r="I36" i="25"/>
  <c r="J36" i="25"/>
  <c r="K36" i="25"/>
  <c r="L36" i="25"/>
  <c r="M36" i="25"/>
  <c r="N36" i="25"/>
  <c r="O36" i="25"/>
  <c r="P36" i="25"/>
  <c r="Q36" i="25"/>
  <c r="E37" i="25"/>
  <c r="F37" i="25"/>
  <c r="G37" i="25"/>
  <c r="H37" i="25"/>
  <c r="I37" i="25"/>
  <c r="J37" i="25"/>
  <c r="K37" i="25"/>
  <c r="L37" i="25"/>
  <c r="M37" i="25"/>
  <c r="N37" i="25"/>
  <c r="O37" i="25"/>
  <c r="P37" i="25"/>
  <c r="Q37" i="25"/>
  <c r="E38" i="25"/>
  <c r="F38" i="25"/>
  <c r="G38" i="25"/>
  <c r="H38" i="25"/>
  <c r="I38" i="25"/>
  <c r="J38" i="25"/>
  <c r="K38" i="25"/>
  <c r="L38" i="25"/>
  <c r="M38" i="25"/>
  <c r="N38" i="25"/>
  <c r="O38" i="25"/>
  <c r="P38" i="25"/>
  <c r="Q38" i="25"/>
  <c r="E39" i="25"/>
  <c r="F39" i="25"/>
  <c r="G39" i="25"/>
  <c r="H39" i="25"/>
  <c r="I39" i="25"/>
  <c r="J39" i="25"/>
  <c r="K39" i="25"/>
  <c r="L39" i="25"/>
  <c r="M39" i="25"/>
  <c r="N39" i="25"/>
  <c r="O39" i="25"/>
  <c r="P39" i="25"/>
  <c r="Q39" i="25"/>
  <c r="E40" i="25"/>
  <c r="F40" i="25"/>
  <c r="G40" i="25"/>
  <c r="H40" i="25"/>
  <c r="I40" i="25"/>
  <c r="J40" i="25"/>
  <c r="K40" i="25"/>
  <c r="L40" i="25"/>
  <c r="M40" i="25"/>
  <c r="N40" i="25"/>
  <c r="O40" i="25"/>
  <c r="P40" i="25"/>
  <c r="Q40" i="25"/>
  <c r="E41" i="25"/>
  <c r="F41" i="25"/>
  <c r="G41" i="25"/>
  <c r="H41" i="25"/>
  <c r="I41" i="25"/>
  <c r="J41" i="25"/>
  <c r="K41" i="25"/>
  <c r="L41" i="25"/>
  <c r="M41" i="25"/>
  <c r="N41" i="25"/>
  <c r="O41" i="25"/>
  <c r="P41" i="25"/>
  <c r="Q41" i="25"/>
  <c r="E42" i="25"/>
  <c r="F42" i="25"/>
  <c r="G42" i="25"/>
  <c r="H42" i="25"/>
  <c r="I42" i="25"/>
  <c r="J42" i="25"/>
  <c r="K42" i="25"/>
  <c r="L42" i="25"/>
  <c r="M42" i="25"/>
  <c r="N42" i="25"/>
  <c r="O42" i="25"/>
  <c r="P42" i="25"/>
  <c r="Q42" i="25"/>
  <c r="E43" i="25"/>
  <c r="F43" i="25"/>
  <c r="G43" i="25"/>
  <c r="H43" i="25"/>
  <c r="I43" i="25"/>
  <c r="J43" i="25"/>
  <c r="K43" i="25"/>
  <c r="L43" i="25"/>
  <c r="M43" i="25"/>
  <c r="N43" i="25"/>
  <c r="O43" i="25"/>
  <c r="P43" i="25"/>
  <c r="Q43" i="25"/>
  <c r="D26" i="25"/>
  <c r="D27" i="25"/>
  <c r="D28" i="25"/>
  <c r="D29" i="25"/>
  <c r="D30" i="25"/>
  <c r="D31" i="25"/>
  <c r="D32" i="25"/>
  <c r="D33" i="25"/>
  <c r="D34" i="25"/>
  <c r="D35" i="25"/>
  <c r="D36" i="25"/>
  <c r="D37" i="25"/>
  <c r="D38" i="25"/>
  <c r="D39" i="25"/>
  <c r="D40" i="25"/>
  <c r="D41" i="25"/>
  <c r="D42" i="25"/>
  <c r="D43" i="25"/>
  <c r="D25" i="25"/>
  <c r="E93" i="25"/>
  <c r="F93" i="25"/>
  <c r="G93" i="25"/>
  <c r="H93" i="25"/>
  <c r="I93" i="25"/>
  <c r="J93" i="25"/>
  <c r="K93" i="25"/>
  <c r="L93" i="25"/>
  <c r="M93" i="25"/>
  <c r="N93" i="25"/>
  <c r="O93" i="25"/>
  <c r="P93" i="25"/>
  <c r="Q93" i="25"/>
  <c r="E94" i="25"/>
  <c r="F94" i="25"/>
  <c r="G94" i="25"/>
  <c r="H94" i="25"/>
  <c r="I94" i="25"/>
  <c r="J94" i="25"/>
  <c r="K94" i="25"/>
  <c r="L94" i="25"/>
  <c r="M94" i="25"/>
  <c r="N94" i="25"/>
  <c r="O94" i="25"/>
  <c r="P94" i="25"/>
  <c r="Q94" i="25"/>
  <c r="E95" i="25"/>
  <c r="F95" i="25"/>
  <c r="G95" i="25"/>
  <c r="H95" i="25"/>
  <c r="I95" i="25"/>
  <c r="J95" i="25"/>
  <c r="K95" i="25"/>
  <c r="L95" i="25"/>
  <c r="M95" i="25"/>
  <c r="N95" i="25"/>
  <c r="O95" i="25"/>
  <c r="P95" i="25"/>
  <c r="Q95" i="25"/>
  <c r="E96" i="25"/>
  <c r="F96" i="25"/>
  <c r="G96" i="25"/>
  <c r="H96" i="25"/>
  <c r="I96" i="25"/>
  <c r="J96" i="25"/>
  <c r="K96" i="25"/>
  <c r="L96" i="25"/>
  <c r="M96" i="25"/>
  <c r="N96" i="25"/>
  <c r="O96" i="25"/>
  <c r="P96" i="25"/>
  <c r="Q96" i="25"/>
  <c r="E97" i="25"/>
  <c r="F97" i="25"/>
  <c r="G97" i="25"/>
  <c r="H97" i="25"/>
  <c r="I97" i="25"/>
  <c r="J97" i="25"/>
  <c r="K97" i="25"/>
  <c r="L97" i="25"/>
  <c r="M97" i="25"/>
  <c r="N97" i="25"/>
  <c r="O97" i="25"/>
  <c r="P97" i="25"/>
  <c r="Q97" i="25"/>
  <c r="E98" i="25"/>
  <c r="F98" i="25"/>
  <c r="G98" i="25"/>
  <c r="H98" i="25"/>
  <c r="I98" i="25"/>
  <c r="J98" i="25"/>
  <c r="K98" i="25"/>
  <c r="L98" i="25"/>
  <c r="M98" i="25"/>
  <c r="N98" i="25"/>
  <c r="O98" i="25"/>
  <c r="P98" i="25"/>
  <c r="Q98" i="25"/>
  <c r="E99" i="25"/>
  <c r="F99" i="25"/>
  <c r="G99" i="25"/>
  <c r="H99" i="25"/>
  <c r="I99" i="25"/>
  <c r="J99" i="25"/>
  <c r="K99" i="25"/>
  <c r="L99" i="25"/>
  <c r="M99" i="25"/>
  <c r="N99" i="25"/>
  <c r="O99" i="25"/>
  <c r="P99" i="25"/>
  <c r="Q99" i="25"/>
  <c r="E100" i="25"/>
  <c r="F100" i="25"/>
  <c r="G100" i="25"/>
  <c r="H100" i="25"/>
  <c r="I100" i="25"/>
  <c r="J100" i="25"/>
  <c r="K100" i="25"/>
  <c r="L100" i="25"/>
  <c r="M100" i="25"/>
  <c r="N100" i="25"/>
  <c r="O100" i="25"/>
  <c r="P100" i="25"/>
  <c r="Q100" i="25"/>
  <c r="E101" i="25"/>
  <c r="F101" i="25"/>
  <c r="G101" i="25"/>
  <c r="H101" i="25"/>
  <c r="I101" i="25"/>
  <c r="J101" i="25"/>
  <c r="K101" i="25"/>
  <c r="L101" i="25"/>
  <c r="M101" i="25"/>
  <c r="N101" i="25"/>
  <c r="O101" i="25"/>
  <c r="P101" i="25"/>
  <c r="Q101" i="25"/>
  <c r="E102" i="25"/>
  <c r="F102" i="25"/>
  <c r="G102" i="25"/>
  <c r="H102" i="25"/>
  <c r="I102" i="25"/>
  <c r="J102" i="25"/>
  <c r="K102" i="25"/>
  <c r="L102" i="25"/>
  <c r="M102" i="25"/>
  <c r="N102" i="25"/>
  <c r="O102" i="25"/>
  <c r="P102" i="25"/>
  <c r="Q102" i="25"/>
  <c r="E103" i="25"/>
  <c r="F103" i="25"/>
  <c r="G103" i="25"/>
  <c r="H103" i="25"/>
  <c r="I103" i="25"/>
  <c r="J103" i="25"/>
  <c r="K103" i="25"/>
  <c r="L103" i="25"/>
  <c r="M103" i="25"/>
  <c r="N103" i="25"/>
  <c r="O103" i="25"/>
  <c r="P103" i="25"/>
  <c r="Q103" i="25"/>
  <c r="E104" i="25"/>
  <c r="F104" i="25"/>
  <c r="G104" i="25"/>
  <c r="H104" i="25"/>
  <c r="I104" i="25"/>
  <c r="J104" i="25"/>
  <c r="K104" i="25"/>
  <c r="L104" i="25"/>
  <c r="M104" i="25"/>
  <c r="N104" i="25"/>
  <c r="O104" i="25"/>
  <c r="P104" i="25"/>
  <c r="Q104" i="25"/>
  <c r="E105" i="25"/>
  <c r="F105" i="25"/>
  <c r="G105" i="25"/>
  <c r="H105" i="25"/>
  <c r="I105" i="25"/>
  <c r="J105" i="25"/>
  <c r="K105" i="25"/>
  <c r="L105" i="25"/>
  <c r="M105" i="25"/>
  <c r="N105" i="25"/>
  <c r="O105" i="25"/>
  <c r="P105" i="25"/>
  <c r="Q105" i="25"/>
  <c r="E106" i="25"/>
  <c r="F106" i="25"/>
  <c r="G106" i="25"/>
  <c r="H106" i="25"/>
  <c r="I106" i="25"/>
  <c r="J106" i="25"/>
  <c r="K106" i="25"/>
  <c r="L106" i="25"/>
  <c r="M106" i="25"/>
  <c r="N106" i="25"/>
  <c r="O106" i="25"/>
  <c r="P106" i="25"/>
  <c r="Q106" i="25"/>
  <c r="E107" i="25"/>
  <c r="F107" i="25"/>
  <c r="G107" i="25"/>
  <c r="H107" i="25"/>
  <c r="I107" i="25"/>
  <c r="J107" i="25"/>
  <c r="K107" i="25"/>
  <c r="L107" i="25"/>
  <c r="M107" i="25"/>
  <c r="N107" i="25"/>
  <c r="O107" i="25"/>
  <c r="P107" i="25"/>
  <c r="Q107" i="25"/>
  <c r="E108" i="25"/>
  <c r="F108" i="25"/>
  <c r="G108" i="25"/>
  <c r="H108" i="25"/>
  <c r="I108" i="25"/>
  <c r="J108" i="25"/>
  <c r="K108" i="25"/>
  <c r="L108" i="25"/>
  <c r="M108" i="25"/>
  <c r="N108" i="25"/>
  <c r="O108" i="25"/>
  <c r="P108" i="25"/>
  <c r="Q108" i="25"/>
  <c r="E109" i="25"/>
  <c r="F109" i="25"/>
  <c r="G109" i="25"/>
  <c r="H109" i="25"/>
  <c r="I109" i="25"/>
  <c r="J109" i="25"/>
  <c r="K109" i="25"/>
  <c r="L109" i="25"/>
  <c r="M109" i="25"/>
  <c r="N109" i="25"/>
  <c r="O109" i="25"/>
  <c r="P109" i="25"/>
  <c r="Q109" i="25"/>
  <c r="E110" i="25"/>
  <c r="F110" i="25"/>
  <c r="G110" i="25"/>
  <c r="H110" i="25"/>
  <c r="I110" i="25"/>
  <c r="J110" i="25"/>
  <c r="K110" i="25"/>
  <c r="L110" i="25"/>
  <c r="M110" i="25"/>
  <c r="N110" i="25"/>
  <c r="O110" i="25"/>
  <c r="P110" i="25"/>
  <c r="Q110" i="25"/>
  <c r="E111" i="25"/>
  <c r="F111" i="25"/>
  <c r="G111" i="25"/>
  <c r="H111" i="25"/>
  <c r="I111" i="25"/>
  <c r="J111" i="25"/>
  <c r="K111" i="25"/>
  <c r="L111" i="25"/>
  <c r="M111" i="25"/>
  <c r="N111" i="25"/>
  <c r="O111" i="25"/>
  <c r="P111" i="25"/>
  <c r="Q111" i="25"/>
  <c r="D94" i="25"/>
  <c r="D95" i="25"/>
  <c r="D96" i="25"/>
  <c r="D97" i="25"/>
  <c r="D98" i="25"/>
  <c r="D99" i="25"/>
  <c r="D100" i="25"/>
  <c r="D101" i="25"/>
  <c r="D102" i="25"/>
  <c r="D103" i="25"/>
  <c r="D104" i="25"/>
  <c r="D105" i="25"/>
  <c r="D106" i="25"/>
  <c r="D107" i="25"/>
  <c r="D108" i="25"/>
  <c r="D109" i="25"/>
  <c r="D110" i="25"/>
  <c r="D111" i="25"/>
  <c r="D93" i="25"/>
  <c r="E161" i="23"/>
  <c r="F161" i="23"/>
  <c r="G161" i="23"/>
  <c r="H161" i="23"/>
  <c r="I161" i="23"/>
  <c r="J161" i="23"/>
  <c r="K161" i="23"/>
  <c r="L161" i="23"/>
  <c r="M161" i="23"/>
  <c r="N161" i="23"/>
  <c r="O161" i="23"/>
  <c r="P161" i="23"/>
  <c r="Q161" i="23"/>
  <c r="E162" i="23"/>
  <c r="F162" i="23"/>
  <c r="G162" i="23"/>
  <c r="H162" i="23"/>
  <c r="I162" i="23"/>
  <c r="J162" i="23"/>
  <c r="K162" i="23"/>
  <c r="L162" i="23"/>
  <c r="M162" i="23"/>
  <c r="N162" i="23"/>
  <c r="O162" i="23"/>
  <c r="P162" i="23"/>
  <c r="Q162" i="23"/>
  <c r="E163" i="23"/>
  <c r="F163" i="23"/>
  <c r="G163" i="23"/>
  <c r="H163" i="23"/>
  <c r="I163" i="23"/>
  <c r="J163" i="23"/>
  <c r="K163" i="23"/>
  <c r="L163" i="23"/>
  <c r="M163" i="23"/>
  <c r="N163" i="23"/>
  <c r="O163" i="23"/>
  <c r="P163" i="23"/>
  <c r="Q163" i="23"/>
  <c r="E164" i="23"/>
  <c r="F164" i="23"/>
  <c r="G164" i="23"/>
  <c r="H164" i="23"/>
  <c r="I164" i="23"/>
  <c r="J164" i="23"/>
  <c r="K164" i="23"/>
  <c r="L164" i="23"/>
  <c r="M164" i="23"/>
  <c r="N164" i="23"/>
  <c r="O164" i="23"/>
  <c r="P164" i="23"/>
  <c r="Q164" i="23"/>
  <c r="E165" i="23"/>
  <c r="F165" i="23"/>
  <c r="G165" i="23"/>
  <c r="H165" i="23"/>
  <c r="I165" i="23"/>
  <c r="J165" i="23"/>
  <c r="K165" i="23"/>
  <c r="L165" i="23"/>
  <c r="M165" i="23"/>
  <c r="N165" i="23"/>
  <c r="O165" i="23"/>
  <c r="P165" i="23"/>
  <c r="Q165" i="23"/>
  <c r="E166" i="23"/>
  <c r="F166" i="23"/>
  <c r="G166" i="23"/>
  <c r="H166" i="23"/>
  <c r="I166" i="23"/>
  <c r="J166" i="23"/>
  <c r="K166" i="23"/>
  <c r="L166" i="23"/>
  <c r="M166" i="23"/>
  <c r="N166" i="23"/>
  <c r="O166" i="23"/>
  <c r="P166" i="23"/>
  <c r="Q166" i="23"/>
  <c r="E167" i="23"/>
  <c r="F167" i="23"/>
  <c r="G167" i="23"/>
  <c r="H167" i="23"/>
  <c r="I167" i="23"/>
  <c r="J167" i="23"/>
  <c r="K167" i="23"/>
  <c r="L167" i="23"/>
  <c r="M167" i="23"/>
  <c r="N167" i="23"/>
  <c r="O167" i="23"/>
  <c r="P167" i="23"/>
  <c r="Q167" i="23"/>
  <c r="E168" i="23"/>
  <c r="F168" i="23"/>
  <c r="G168" i="23"/>
  <c r="H168" i="23"/>
  <c r="I168" i="23"/>
  <c r="J168" i="23"/>
  <c r="K168" i="23"/>
  <c r="L168" i="23"/>
  <c r="M168" i="23"/>
  <c r="N168" i="23"/>
  <c r="O168" i="23"/>
  <c r="P168" i="23"/>
  <c r="Q168" i="23"/>
  <c r="E169" i="23"/>
  <c r="F169" i="23"/>
  <c r="G169" i="23"/>
  <c r="H169" i="23"/>
  <c r="I169" i="23"/>
  <c r="J169" i="23"/>
  <c r="K169" i="23"/>
  <c r="L169" i="23"/>
  <c r="M169" i="23"/>
  <c r="N169" i="23"/>
  <c r="O169" i="23"/>
  <c r="P169" i="23"/>
  <c r="Q169" i="23"/>
  <c r="E170" i="23"/>
  <c r="F170" i="23"/>
  <c r="G170" i="23"/>
  <c r="H170" i="23"/>
  <c r="I170" i="23"/>
  <c r="J170" i="23"/>
  <c r="K170" i="23"/>
  <c r="L170" i="23"/>
  <c r="M170" i="23"/>
  <c r="N170" i="23"/>
  <c r="O170" i="23"/>
  <c r="P170" i="23"/>
  <c r="Q170" i="23"/>
  <c r="E171" i="23"/>
  <c r="F171" i="23"/>
  <c r="G171" i="23"/>
  <c r="H171" i="23"/>
  <c r="I171" i="23"/>
  <c r="J171" i="23"/>
  <c r="K171" i="23"/>
  <c r="L171" i="23"/>
  <c r="M171" i="23"/>
  <c r="N171" i="23"/>
  <c r="O171" i="23"/>
  <c r="P171" i="23"/>
  <c r="Q171" i="23"/>
  <c r="E172" i="23"/>
  <c r="F172" i="23"/>
  <c r="G172" i="23"/>
  <c r="H172" i="23"/>
  <c r="I172" i="23"/>
  <c r="J172" i="23"/>
  <c r="K172" i="23"/>
  <c r="L172" i="23"/>
  <c r="M172" i="23"/>
  <c r="N172" i="23"/>
  <c r="O172" i="23"/>
  <c r="P172" i="23"/>
  <c r="Q172" i="23"/>
  <c r="E173" i="23"/>
  <c r="F173" i="23"/>
  <c r="G173" i="23"/>
  <c r="H173" i="23"/>
  <c r="I173" i="23"/>
  <c r="J173" i="23"/>
  <c r="K173" i="23"/>
  <c r="L173" i="23"/>
  <c r="M173" i="23"/>
  <c r="N173" i="23"/>
  <c r="O173" i="23"/>
  <c r="P173" i="23"/>
  <c r="Q173" i="23"/>
  <c r="E174" i="23"/>
  <c r="F174" i="23"/>
  <c r="G174" i="23"/>
  <c r="H174" i="23"/>
  <c r="I174" i="23"/>
  <c r="J174" i="23"/>
  <c r="K174" i="23"/>
  <c r="L174" i="23"/>
  <c r="M174" i="23"/>
  <c r="N174" i="23"/>
  <c r="O174" i="23"/>
  <c r="P174" i="23"/>
  <c r="Q174" i="23"/>
  <c r="E175" i="23"/>
  <c r="F175" i="23"/>
  <c r="G175" i="23"/>
  <c r="H175" i="23"/>
  <c r="I175" i="23"/>
  <c r="J175" i="23"/>
  <c r="K175" i="23"/>
  <c r="L175" i="23"/>
  <c r="M175" i="23"/>
  <c r="N175" i="23"/>
  <c r="O175" i="23"/>
  <c r="P175" i="23"/>
  <c r="Q175" i="23"/>
  <c r="E176" i="23"/>
  <c r="F176" i="23"/>
  <c r="G176" i="23"/>
  <c r="H176" i="23"/>
  <c r="I176" i="23"/>
  <c r="J176" i="23"/>
  <c r="K176" i="23"/>
  <c r="L176" i="23"/>
  <c r="M176" i="23"/>
  <c r="N176" i="23"/>
  <c r="O176" i="23"/>
  <c r="P176" i="23"/>
  <c r="Q176" i="23"/>
  <c r="E177" i="23"/>
  <c r="F177" i="23"/>
  <c r="G177" i="23"/>
  <c r="H177" i="23"/>
  <c r="I177" i="23"/>
  <c r="J177" i="23"/>
  <c r="K177" i="23"/>
  <c r="L177" i="23"/>
  <c r="M177" i="23"/>
  <c r="N177" i="23"/>
  <c r="O177" i="23"/>
  <c r="P177" i="23"/>
  <c r="Q177" i="23"/>
  <c r="E178" i="23"/>
  <c r="F178" i="23"/>
  <c r="G178" i="23"/>
  <c r="H178" i="23"/>
  <c r="I178" i="23"/>
  <c r="J178" i="23"/>
  <c r="K178" i="23"/>
  <c r="L178" i="23"/>
  <c r="M178" i="23"/>
  <c r="N178" i="23"/>
  <c r="O178" i="23"/>
  <c r="P178" i="23"/>
  <c r="Q178" i="23"/>
  <c r="E179" i="23"/>
  <c r="F179" i="23"/>
  <c r="G179" i="23"/>
  <c r="H179" i="23"/>
  <c r="I179" i="23"/>
  <c r="J179" i="23"/>
  <c r="K179" i="23"/>
  <c r="L179" i="23"/>
  <c r="M179" i="23"/>
  <c r="N179" i="23"/>
  <c r="O179" i="23"/>
  <c r="P179" i="23"/>
  <c r="Q179" i="23"/>
  <c r="D162" i="23"/>
  <c r="D163" i="23"/>
  <c r="D164" i="23"/>
  <c r="D165" i="23"/>
  <c r="D166" i="23"/>
  <c r="D167" i="23"/>
  <c r="D168" i="23"/>
  <c r="D169" i="23"/>
  <c r="D170" i="23"/>
  <c r="D171" i="23"/>
  <c r="D172" i="23"/>
  <c r="D173" i="23"/>
  <c r="D174" i="23"/>
  <c r="D175" i="23"/>
  <c r="D176" i="23"/>
  <c r="D177" i="23"/>
  <c r="D178" i="23"/>
  <c r="D179" i="23"/>
  <c r="D161" i="23"/>
  <c r="E93" i="23"/>
  <c r="F93" i="23"/>
  <c r="G93" i="23"/>
  <c r="H93" i="23"/>
  <c r="I93" i="23"/>
  <c r="J93" i="23"/>
  <c r="K93" i="23"/>
  <c r="L93" i="23"/>
  <c r="M93" i="23"/>
  <c r="N93" i="23"/>
  <c r="O93" i="23"/>
  <c r="P93" i="23"/>
  <c r="Q93" i="23"/>
  <c r="E94" i="23"/>
  <c r="F94" i="23"/>
  <c r="G94" i="23"/>
  <c r="H94" i="23"/>
  <c r="I94" i="23"/>
  <c r="J94" i="23"/>
  <c r="K94" i="23"/>
  <c r="L94" i="23"/>
  <c r="M94" i="23"/>
  <c r="N94" i="23"/>
  <c r="O94" i="23"/>
  <c r="P94" i="23"/>
  <c r="Q94" i="23"/>
  <c r="E95" i="23"/>
  <c r="F95" i="23"/>
  <c r="G95" i="23"/>
  <c r="H95" i="23"/>
  <c r="I95" i="23"/>
  <c r="J95" i="23"/>
  <c r="K95" i="23"/>
  <c r="L95" i="23"/>
  <c r="M95" i="23"/>
  <c r="N95" i="23"/>
  <c r="O95" i="23"/>
  <c r="P95" i="23"/>
  <c r="Q95" i="23"/>
  <c r="E96" i="23"/>
  <c r="F96" i="23"/>
  <c r="G96" i="23"/>
  <c r="H96" i="23"/>
  <c r="I96" i="23"/>
  <c r="J96" i="23"/>
  <c r="K96" i="23"/>
  <c r="L96" i="23"/>
  <c r="M96" i="23"/>
  <c r="N96" i="23"/>
  <c r="O96" i="23"/>
  <c r="P96" i="23"/>
  <c r="Q96" i="23"/>
  <c r="E97" i="23"/>
  <c r="F97" i="23"/>
  <c r="G97" i="23"/>
  <c r="H97" i="23"/>
  <c r="I97" i="23"/>
  <c r="J97" i="23"/>
  <c r="K97" i="23"/>
  <c r="L97" i="23"/>
  <c r="M97" i="23"/>
  <c r="N97" i="23"/>
  <c r="O97" i="23"/>
  <c r="P97" i="23"/>
  <c r="Q97" i="23"/>
  <c r="E98" i="23"/>
  <c r="F98" i="23"/>
  <c r="G98" i="23"/>
  <c r="H98" i="23"/>
  <c r="I98" i="23"/>
  <c r="J98" i="23"/>
  <c r="K98" i="23"/>
  <c r="L98" i="23"/>
  <c r="M98" i="23"/>
  <c r="N98" i="23"/>
  <c r="O98" i="23"/>
  <c r="P98" i="23"/>
  <c r="Q98" i="23"/>
  <c r="E99" i="23"/>
  <c r="F99" i="23"/>
  <c r="G99" i="23"/>
  <c r="H99" i="23"/>
  <c r="I99" i="23"/>
  <c r="J99" i="23"/>
  <c r="K99" i="23"/>
  <c r="L99" i="23"/>
  <c r="M99" i="23"/>
  <c r="N99" i="23"/>
  <c r="O99" i="23"/>
  <c r="P99" i="23"/>
  <c r="Q99" i="23"/>
  <c r="E100" i="23"/>
  <c r="F100" i="23"/>
  <c r="G100" i="23"/>
  <c r="H100" i="23"/>
  <c r="I100" i="23"/>
  <c r="J100" i="23"/>
  <c r="K100" i="23"/>
  <c r="L100" i="23"/>
  <c r="M100" i="23"/>
  <c r="N100" i="23"/>
  <c r="O100" i="23"/>
  <c r="P100" i="23"/>
  <c r="Q100" i="23"/>
  <c r="E101" i="23"/>
  <c r="F101" i="23"/>
  <c r="G101" i="23"/>
  <c r="H101" i="23"/>
  <c r="I101" i="23"/>
  <c r="J101" i="23"/>
  <c r="K101" i="23"/>
  <c r="L101" i="23"/>
  <c r="M101" i="23"/>
  <c r="N101" i="23"/>
  <c r="O101" i="23"/>
  <c r="P101" i="23"/>
  <c r="Q101" i="23"/>
  <c r="E102" i="23"/>
  <c r="F102" i="23"/>
  <c r="G102" i="23"/>
  <c r="H102" i="23"/>
  <c r="I102" i="23"/>
  <c r="J102" i="23"/>
  <c r="K102" i="23"/>
  <c r="L102" i="23"/>
  <c r="M102" i="23"/>
  <c r="N102" i="23"/>
  <c r="O102" i="23"/>
  <c r="P102" i="23"/>
  <c r="Q102" i="23"/>
  <c r="E103" i="23"/>
  <c r="F103" i="23"/>
  <c r="G103" i="23"/>
  <c r="H103" i="23"/>
  <c r="I103" i="23"/>
  <c r="J103" i="23"/>
  <c r="K103" i="23"/>
  <c r="L103" i="23"/>
  <c r="M103" i="23"/>
  <c r="N103" i="23"/>
  <c r="O103" i="23"/>
  <c r="P103" i="23"/>
  <c r="Q103" i="23"/>
  <c r="E104" i="23"/>
  <c r="F104" i="23"/>
  <c r="G104" i="23"/>
  <c r="H104" i="23"/>
  <c r="I104" i="23"/>
  <c r="J104" i="23"/>
  <c r="K104" i="23"/>
  <c r="L104" i="23"/>
  <c r="M104" i="23"/>
  <c r="N104" i="23"/>
  <c r="O104" i="23"/>
  <c r="P104" i="23"/>
  <c r="Q104" i="23"/>
  <c r="E105" i="23"/>
  <c r="F105" i="23"/>
  <c r="G105" i="23"/>
  <c r="H105" i="23"/>
  <c r="I105" i="23"/>
  <c r="J105" i="23"/>
  <c r="K105" i="23"/>
  <c r="L105" i="23"/>
  <c r="M105" i="23"/>
  <c r="N105" i="23"/>
  <c r="O105" i="23"/>
  <c r="P105" i="23"/>
  <c r="Q105" i="23"/>
  <c r="E106" i="23"/>
  <c r="F106" i="23"/>
  <c r="G106" i="23"/>
  <c r="H106" i="23"/>
  <c r="I106" i="23"/>
  <c r="J106" i="23"/>
  <c r="K106" i="23"/>
  <c r="L106" i="23"/>
  <c r="M106" i="23"/>
  <c r="N106" i="23"/>
  <c r="O106" i="23"/>
  <c r="P106" i="23"/>
  <c r="Q106" i="23"/>
  <c r="E107" i="23"/>
  <c r="F107" i="23"/>
  <c r="G107" i="23"/>
  <c r="H107" i="23"/>
  <c r="I107" i="23"/>
  <c r="J107" i="23"/>
  <c r="K107" i="23"/>
  <c r="L107" i="23"/>
  <c r="M107" i="23"/>
  <c r="N107" i="23"/>
  <c r="O107" i="23"/>
  <c r="P107" i="23"/>
  <c r="Q107" i="23"/>
  <c r="E108" i="23"/>
  <c r="F108" i="23"/>
  <c r="G108" i="23"/>
  <c r="H108" i="23"/>
  <c r="I108" i="23"/>
  <c r="J108" i="23"/>
  <c r="K108" i="23"/>
  <c r="L108" i="23"/>
  <c r="M108" i="23"/>
  <c r="N108" i="23"/>
  <c r="O108" i="23"/>
  <c r="P108" i="23"/>
  <c r="Q108" i="23"/>
  <c r="E109" i="23"/>
  <c r="F109" i="23"/>
  <c r="G109" i="23"/>
  <c r="H109" i="23"/>
  <c r="I109" i="23"/>
  <c r="J109" i="23"/>
  <c r="K109" i="23"/>
  <c r="L109" i="23"/>
  <c r="M109" i="23"/>
  <c r="N109" i="23"/>
  <c r="O109" i="23"/>
  <c r="P109" i="23"/>
  <c r="Q109" i="23"/>
  <c r="E110" i="23"/>
  <c r="F110" i="23"/>
  <c r="G110" i="23"/>
  <c r="H110" i="23"/>
  <c r="I110" i="23"/>
  <c r="J110" i="23"/>
  <c r="K110" i="23"/>
  <c r="L110" i="23"/>
  <c r="M110" i="23"/>
  <c r="N110" i="23"/>
  <c r="O110" i="23"/>
  <c r="P110" i="23"/>
  <c r="Q110" i="23"/>
  <c r="E111" i="23"/>
  <c r="F111" i="23"/>
  <c r="G111" i="23"/>
  <c r="H111" i="23"/>
  <c r="I111" i="23"/>
  <c r="J111" i="23"/>
  <c r="K111" i="23"/>
  <c r="L111" i="23"/>
  <c r="M111" i="23"/>
  <c r="N111" i="23"/>
  <c r="O111" i="23"/>
  <c r="P111" i="23"/>
  <c r="Q111" i="23"/>
  <c r="D94" i="23"/>
  <c r="D95" i="23"/>
  <c r="D96" i="23"/>
  <c r="D97" i="23"/>
  <c r="D98" i="23"/>
  <c r="D99" i="23"/>
  <c r="D100" i="23"/>
  <c r="D101" i="23"/>
  <c r="D102" i="23"/>
  <c r="D103" i="23"/>
  <c r="D104" i="23"/>
  <c r="D105" i="23"/>
  <c r="D106" i="23"/>
  <c r="D107" i="23"/>
  <c r="D108" i="23"/>
  <c r="D109" i="23"/>
  <c r="D110" i="23"/>
  <c r="D111" i="23"/>
  <c r="D93" i="23"/>
  <c r="Q25" i="23"/>
  <c r="Q26" i="23"/>
  <c r="Q27" i="23"/>
  <c r="Q28" i="23"/>
  <c r="Q29" i="23"/>
  <c r="Q30" i="23"/>
  <c r="Q31" i="23"/>
  <c r="Q32" i="23"/>
  <c r="Q33" i="23"/>
  <c r="Q34" i="23"/>
  <c r="Q35" i="23"/>
  <c r="Q36" i="23"/>
  <c r="Q37" i="23"/>
  <c r="Q38" i="23"/>
  <c r="Q39" i="23"/>
  <c r="Q40" i="23"/>
  <c r="Q41" i="23"/>
  <c r="Q42" i="23"/>
  <c r="Q43" i="23"/>
  <c r="E25" i="23"/>
  <c r="F25" i="23"/>
  <c r="G25" i="23"/>
  <c r="H25" i="23"/>
  <c r="I25" i="23"/>
  <c r="J25" i="23"/>
  <c r="K25" i="23"/>
  <c r="L25" i="23"/>
  <c r="M25" i="23"/>
  <c r="N25" i="23"/>
  <c r="O25" i="23"/>
  <c r="P25" i="23"/>
  <c r="E26" i="23"/>
  <c r="F26" i="23"/>
  <c r="G26" i="23"/>
  <c r="H26" i="23"/>
  <c r="I26" i="23"/>
  <c r="J26" i="23"/>
  <c r="K26" i="23"/>
  <c r="L26" i="23"/>
  <c r="M26" i="23"/>
  <c r="N26" i="23"/>
  <c r="O26" i="23"/>
  <c r="P26" i="23"/>
  <c r="E27" i="23"/>
  <c r="F27" i="23"/>
  <c r="G27" i="23"/>
  <c r="H27" i="23"/>
  <c r="I27" i="23"/>
  <c r="J27" i="23"/>
  <c r="K27" i="23"/>
  <c r="L27" i="23"/>
  <c r="M27" i="23"/>
  <c r="N27" i="23"/>
  <c r="O27" i="23"/>
  <c r="P27" i="23"/>
  <c r="E28" i="23"/>
  <c r="F28" i="23"/>
  <c r="G28" i="23"/>
  <c r="H28" i="23"/>
  <c r="I28" i="23"/>
  <c r="J28" i="23"/>
  <c r="K28" i="23"/>
  <c r="L28" i="23"/>
  <c r="M28" i="23"/>
  <c r="N28" i="23"/>
  <c r="O28" i="23"/>
  <c r="P28" i="23"/>
  <c r="E29" i="23"/>
  <c r="F29" i="23"/>
  <c r="G29" i="23"/>
  <c r="H29" i="23"/>
  <c r="I29" i="23"/>
  <c r="J29" i="23"/>
  <c r="K29" i="23"/>
  <c r="L29" i="23"/>
  <c r="M29" i="23"/>
  <c r="N29" i="23"/>
  <c r="O29" i="23"/>
  <c r="P29" i="23"/>
  <c r="E30" i="23"/>
  <c r="F30" i="23"/>
  <c r="G30" i="23"/>
  <c r="H30" i="23"/>
  <c r="I30" i="23"/>
  <c r="J30" i="23"/>
  <c r="K30" i="23"/>
  <c r="L30" i="23"/>
  <c r="M30" i="23"/>
  <c r="N30" i="23"/>
  <c r="O30" i="23"/>
  <c r="P30" i="23"/>
  <c r="E31" i="23"/>
  <c r="F31" i="23"/>
  <c r="G31" i="23"/>
  <c r="H31" i="23"/>
  <c r="I31" i="23"/>
  <c r="J31" i="23"/>
  <c r="K31" i="23"/>
  <c r="L31" i="23"/>
  <c r="M31" i="23"/>
  <c r="N31" i="23"/>
  <c r="O31" i="23"/>
  <c r="P31" i="23"/>
  <c r="E32" i="23"/>
  <c r="F32" i="23"/>
  <c r="G32" i="23"/>
  <c r="H32" i="23"/>
  <c r="I32" i="23"/>
  <c r="J32" i="23"/>
  <c r="K32" i="23"/>
  <c r="L32" i="23"/>
  <c r="M32" i="23"/>
  <c r="N32" i="23"/>
  <c r="O32" i="23"/>
  <c r="P32" i="23"/>
  <c r="E33" i="23"/>
  <c r="F33" i="23"/>
  <c r="G33" i="23"/>
  <c r="H33" i="23"/>
  <c r="I33" i="23"/>
  <c r="J33" i="23"/>
  <c r="K33" i="23"/>
  <c r="L33" i="23"/>
  <c r="M33" i="23"/>
  <c r="N33" i="23"/>
  <c r="O33" i="23"/>
  <c r="P33" i="23"/>
  <c r="E34" i="23"/>
  <c r="F34" i="23"/>
  <c r="G34" i="23"/>
  <c r="H34" i="23"/>
  <c r="I34" i="23"/>
  <c r="J34" i="23"/>
  <c r="K34" i="23"/>
  <c r="L34" i="23"/>
  <c r="M34" i="23"/>
  <c r="N34" i="23"/>
  <c r="O34" i="23"/>
  <c r="P34" i="23"/>
  <c r="E35" i="23"/>
  <c r="F35" i="23"/>
  <c r="G35" i="23"/>
  <c r="H35" i="23"/>
  <c r="I35" i="23"/>
  <c r="J35" i="23"/>
  <c r="K35" i="23"/>
  <c r="L35" i="23"/>
  <c r="M35" i="23"/>
  <c r="N35" i="23"/>
  <c r="O35" i="23"/>
  <c r="P35" i="23"/>
  <c r="E36" i="23"/>
  <c r="F36" i="23"/>
  <c r="G36" i="23"/>
  <c r="H36" i="23"/>
  <c r="I36" i="23"/>
  <c r="J36" i="23"/>
  <c r="K36" i="23"/>
  <c r="L36" i="23"/>
  <c r="M36" i="23"/>
  <c r="N36" i="23"/>
  <c r="O36" i="23"/>
  <c r="P36" i="23"/>
  <c r="E37" i="23"/>
  <c r="F37" i="23"/>
  <c r="G37" i="23"/>
  <c r="H37" i="23"/>
  <c r="I37" i="23"/>
  <c r="J37" i="23"/>
  <c r="K37" i="23"/>
  <c r="L37" i="23"/>
  <c r="M37" i="23"/>
  <c r="N37" i="23"/>
  <c r="O37" i="23"/>
  <c r="P37" i="23"/>
  <c r="E38" i="23"/>
  <c r="F38" i="23"/>
  <c r="G38" i="23"/>
  <c r="H38" i="23"/>
  <c r="I38" i="23"/>
  <c r="J38" i="23"/>
  <c r="K38" i="23"/>
  <c r="L38" i="23"/>
  <c r="M38" i="23"/>
  <c r="N38" i="23"/>
  <c r="O38" i="23"/>
  <c r="P38" i="23"/>
  <c r="E39" i="23"/>
  <c r="F39" i="23"/>
  <c r="G39" i="23"/>
  <c r="H39" i="23"/>
  <c r="I39" i="23"/>
  <c r="J39" i="23"/>
  <c r="K39" i="23"/>
  <c r="L39" i="23"/>
  <c r="M39" i="23"/>
  <c r="N39" i="23"/>
  <c r="O39" i="23"/>
  <c r="P39" i="23"/>
  <c r="E40" i="23"/>
  <c r="F40" i="23"/>
  <c r="G40" i="23"/>
  <c r="H40" i="23"/>
  <c r="I40" i="23"/>
  <c r="J40" i="23"/>
  <c r="K40" i="23"/>
  <c r="L40" i="23"/>
  <c r="M40" i="23"/>
  <c r="N40" i="23"/>
  <c r="O40" i="23"/>
  <c r="P40" i="23"/>
  <c r="E41" i="23"/>
  <c r="F41" i="23"/>
  <c r="G41" i="23"/>
  <c r="H41" i="23"/>
  <c r="I41" i="23"/>
  <c r="J41" i="23"/>
  <c r="K41" i="23"/>
  <c r="L41" i="23"/>
  <c r="M41" i="23"/>
  <c r="N41" i="23"/>
  <c r="O41" i="23"/>
  <c r="P41" i="23"/>
  <c r="E42" i="23"/>
  <c r="F42" i="23"/>
  <c r="G42" i="23"/>
  <c r="H42" i="23"/>
  <c r="I42" i="23"/>
  <c r="J42" i="23"/>
  <c r="K42" i="23"/>
  <c r="L42" i="23"/>
  <c r="M42" i="23"/>
  <c r="N42" i="23"/>
  <c r="O42" i="23"/>
  <c r="P42" i="23"/>
  <c r="E43" i="23"/>
  <c r="F43" i="23"/>
  <c r="G43" i="23"/>
  <c r="H43" i="23"/>
  <c r="I43" i="23"/>
  <c r="J43" i="23"/>
  <c r="K43" i="23"/>
  <c r="L43" i="23"/>
  <c r="M43" i="23"/>
  <c r="N43" i="23"/>
  <c r="O43" i="23"/>
  <c r="P43" i="23"/>
  <c r="D26" i="23"/>
  <c r="D27" i="23"/>
  <c r="D28" i="23"/>
  <c r="D29" i="23"/>
  <c r="D30" i="23"/>
  <c r="D31" i="23"/>
  <c r="D32" i="23"/>
  <c r="D33" i="23"/>
  <c r="D34" i="23"/>
  <c r="D35" i="23"/>
  <c r="D36" i="23"/>
  <c r="D37" i="23"/>
  <c r="D38" i="23"/>
  <c r="D39" i="23"/>
  <c r="D40" i="23"/>
  <c r="D41" i="23"/>
  <c r="D42" i="23"/>
  <c r="D43" i="23"/>
  <c r="D25" i="23"/>
  <c r="E161" i="22"/>
  <c r="F161" i="22"/>
  <c r="G161" i="22"/>
  <c r="H161" i="22"/>
  <c r="I161" i="22"/>
  <c r="J161" i="22"/>
  <c r="K161" i="22"/>
  <c r="L161" i="22"/>
  <c r="M161" i="22"/>
  <c r="N161" i="22"/>
  <c r="O161" i="22"/>
  <c r="P161" i="22"/>
  <c r="Q161" i="22"/>
  <c r="E162" i="22"/>
  <c r="F162" i="22"/>
  <c r="G162" i="22"/>
  <c r="H162" i="22"/>
  <c r="I162" i="22"/>
  <c r="J162" i="22"/>
  <c r="K162" i="22"/>
  <c r="L162" i="22"/>
  <c r="M162" i="22"/>
  <c r="N162" i="22"/>
  <c r="O162" i="22"/>
  <c r="P162" i="22"/>
  <c r="Q162" i="22"/>
  <c r="E163" i="22"/>
  <c r="F163" i="22"/>
  <c r="G163" i="22"/>
  <c r="H163" i="22"/>
  <c r="I163" i="22"/>
  <c r="J163" i="22"/>
  <c r="K163" i="22"/>
  <c r="L163" i="22"/>
  <c r="M163" i="22"/>
  <c r="N163" i="22"/>
  <c r="O163" i="22"/>
  <c r="P163" i="22"/>
  <c r="Q163" i="22"/>
  <c r="E164" i="22"/>
  <c r="F164" i="22"/>
  <c r="G164" i="22"/>
  <c r="H164" i="22"/>
  <c r="I164" i="22"/>
  <c r="J164" i="22"/>
  <c r="K164" i="22"/>
  <c r="L164" i="22"/>
  <c r="M164" i="22"/>
  <c r="N164" i="22"/>
  <c r="O164" i="22"/>
  <c r="P164" i="22"/>
  <c r="Q164" i="22"/>
  <c r="E165" i="22"/>
  <c r="F165" i="22"/>
  <c r="G165" i="22"/>
  <c r="H165" i="22"/>
  <c r="I165" i="22"/>
  <c r="J165" i="22"/>
  <c r="K165" i="22"/>
  <c r="L165" i="22"/>
  <c r="M165" i="22"/>
  <c r="N165" i="22"/>
  <c r="O165" i="22"/>
  <c r="P165" i="22"/>
  <c r="Q165" i="22"/>
  <c r="E166" i="22"/>
  <c r="F166" i="22"/>
  <c r="G166" i="22"/>
  <c r="H166" i="22"/>
  <c r="I166" i="22"/>
  <c r="J166" i="22"/>
  <c r="K166" i="22"/>
  <c r="L166" i="22"/>
  <c r="M166" i="22"/>
  <c r="N166" i="22"/>
  <c r="O166" i="22"/>
  <c r="P166" i="22"/>
  <c r="Q166" i="22"/>
  <c r="E167" i="22"/>
  <c r="F167" i="22"/>
  <c r="G167" i="22"/>
  <c r="H167" i="22"/>
  <c r="I167" i="22"/>
  <c r="J167" i="22"/>
  <c r="K167" i="22"/>
  <c r="L167" i="22"/>
  <c r="M167" i="22"/>
  <c r="N167" i="22"/>
  <c r="O167" i="22"/>
  <c r="P167" i="22"/>
  <c r="Q167" i="22"/>
  <c r="E168" i="22"/>
  <c r="F168" i="22"/>
  <c r="G168" i="22"/>
  <c r="H168" i="22"/>
  <c r="I168" i="22"/>
  <c r="J168" i="22"/>
  <c r="K168" i="22"/>
  <c r="L168" i="22"/>
  <c r="M168" i="22"/>
  <c r="N168" i="22"/>
  <c r="O168" i="22"/>
  <c r="P168" i="22"/>
  <c r="Q168" i="22"/>
  <c r="E169" i="22"/>
  <c r="F169" i="22"/>
  <c r="G169" i="22"/>
  <c r="H169" i="22"/>
  <c r="I169" i="22"/>
  <c r="J169" i="22"/>
  <c r="K169" i="22"/>
  <c r="L169" i="22"/>
  <c r="M169" i="22"/>
  <c r="N169" i="22"/>
  <c r="O169" i="22"/>
  <c r="P169" i="22"/>
  <c r="Q169" i="22"/>
  <c r="E170" i="22"/>
  <c r="F170" i="22"/>
  <c r="G170" i="22"/>
  <c r="H170" i="22"/>
  <c r="I170" i="22"/>
  <c r="J170" i="22"/>
  <c r="K170" i="22"/>
  <c r="L170" i="22"/>
  <c r="M170" i="22"/>
  <c r="N170" i="22"/>
  <c r="O170" i="22"/>
  <c r="P170" i="22"/>
  <c r="Q170" i="22"/>
  <c r="E171" i="22"/>
  <c r="F171" i="22"/>
  <c r="G171" i="22"/>
  <c r="H171" i="22"/>
  <c r="I171" i="22"/>
  <c r="J171" i="22"/>
  <c r="K171" i="22"/>
  <c r="L171" i="22"/>
  <c r="M171" i="22"/>
  <c r="N171" i="22"/>
  <c r="O171" i="22"/>
  <c r="P171" i="22"/>
  <c r="Q171" i="22"/>
  <c r="E172" i="22"/>
  <c r="F172" i="22"/>
  <c r="G172" i="22"/>
  <c r="H172" i="22"/>
  <c r="I172" i="22"/>
  <c r="J172" i="22"/>
  <c r="K172" i="22"/>
  <c r="L172" i="22"/>
  <c r="M172" i="22"/>
  <c r="N172" i="22"/>
  <c r="O172" i="22"/>
  <c r="P172" i="22"/>
  <c r="Q172" i="22"/>
  <c r="E173" i="22"/>
  <c r="F173" i="22"/>
  <c r="G173" i="22"/>
  <c r="H173" i="22"/>
  <c r="I173" i="22"/>
  <c r="J173" i="22"/>
  <c r="K173" i="22"/>
  <c r="L173" i="22"/>
  <c r="M173" i="22"/>
  <c r="N173" i="22"/>
  <c r="O173" i="22"/>
  <c r="P173" i="22"/>
  <c r="Q173" i="22"/>
  <c r="E174" i="22"/>
  <c r="F174" i="22"/>
  <c r="G174" i="22"/>
  <c r="H174" i="22"/>
  <c r="I174" i="22"/>
  <c r="J174" i="22"/>
  <c r="K174" i="22"/>
  <c r="L174" i="22"/>
  <c r="M174" i="22"/>
  <c r="N174" i="22"/>
  <c r="O174" i="22"/>
  <c r="P174" i="22"/>
  <c r="Q174" i="22"/>
  <c r="E175" i="22"/>
  <c r="F175" i="22"/>
  <c r="G175" i="22"/>
  <c r="H175" i="22"/>
  <c r="I175" i="22"/>
  <c r="J175" i="22"/>
  <c r="K175" i="22"/>
  <c r="L175" i="22"/>
  <c r="M175" i="22"/>
  <c r="N175" i="22"/>
  <c r="O175" i="22"/>
  <c r="P175" i="22"/>
  <c r="Q175" i="22"/>
  <c r="E176" i="22"/>
  <c r="F176" i="22"/>
  <c r="G176" i="22"/>
  <c r="H176" i="22"/>
  <c r="I176" i="22"/>
  <c r="J176" i="22"/>
  <c r="K176" i="22"/>
  <c r="L176" i="22"/>
  <c r="M176" i="22"/>
  <c r="N176" i="22"/>
  <c r="O176" i="22"/>
  <c r="P176" i="22"/>
  <c r="Q176" i="22"/>
  <c r="E177" i="22"/>
  <c r="F177" i="22"/>
  <c r="G177" i="22"/>
  <c r="H177" i="22"/>
  <c r="I177" i="22"/>
  <c r="J177" i="22"/>
  <c r="K177" i="22"/>
  <c r="L177" i="22"/>
  <c r="M177" i="22"/>
  <c r="N177" i="22"/>
  <c r="O177" i="22"/>
  <c r="P177" i="22"/>
  <c r="Q177" i="22"/>
  <c r="E178" i="22"/>
  <c r="F178" i="22"/>
  <c r="G178" i="22"/>
  <c r="H178" i="22"/>
  <c r="I178" i="22"/>
  <c r="J178" i="22"/>
  <c r="K178" i="22"/>
  <c r="L178" i="22"/>
  <c r="M178" i="22"/>
  <c r="N178" i="22"/>
  <c r="O178" i="22"/>
  <c r="P178" i="22"/>
  <c r="Q178" i="22"/>
  <c r="E179" i="22"/>
  <c r="F179" i="22"/>
  <c r="G179" i="22"/>
  <c r="H179" i="22"/>
  <c r="I179" i="22"/>
  <c r="J179" i="22"/>
  <c r="K179" i="22"/>
  <c r="L179" i="22"/>
  <c r="M179" i="22"/>
  <c r="N179" i="22"/>
  <c r="O179" i="22"/>
  <c r="P179" i="22"/>
  <c r="Q179" i="22"/>
  <c r="D162" i="22"/>
  <c r="D163" i="22"/>
  <c r="D164" i="22"/>
  <c r="D165" i="22"/>
  <c r="D166" i="22"/>
  <c r="D167" i="22"/>
  <c r="D168" i="22"/>
  <c r="D169" i="22"/>
  <c r="D170" i="22"/>
  <c r="D171" i="22"/>
  <c r="D172" i="22"/>
  <c r="D173" i="22"/>
  <c r="D174" i="22"/>
  <c r="D175" i="22"/>
  <c r="D176" i="22"/>
  <c r="D177" i="22"/>
  <c r="D178" i="22"/>
  <c r="D179" i="22"/>
  <c r="D161" i="22"/>
  <c r="E93" i="22"/>
  <c r="F93" i="22"/>
  <c r="G93" i="22"/>
  <c r="H93" i="22"/>
  <c r="I93" i="22"/>
  <c r="J93" i="22"/>
  <c r="K93" i="22"/>
  <c r="L93" i="22"/>
  <c r="M93" i="22"/>
  <c r="N93" i="22"/>
  <c r="O93" i="22"/>
  <c r="P93" i="22"/>
  <c r="Q93" i="22"/>
  <c r="E94" i="22"/>
  <c r="F94" i="22"/>
  <c r="G94" i="22"/>
  <c r="H94" i="22"/>
  <c r="I94" i="22"/>
  <c r="J94" i="22"/>
  <c r="K94" i="22"/>
  <c r="L94" i="22"/>
  <c r="M94" i="22"/>
  <c r="N94" i="22"/>
  <c r="O94" i="22"/>
  <c r="P94" i="22"/>
  <c r="Q94" i="22"/>
  <c r="E95" i="22"/>
  <c r="F95" i="22"/>
  <c r="G95" i="22"/>
  <c r="H95" i="22"/>
  <c r="I95" i="22"/>
  <c r="J95" i="22"/>
  <c r="K95" i="22"/>
  <c r="L95" i="22"/>
  <c r="M95" i="22"/>
  <c r="N95" i="22"/>
  <c r="O95" i="22"/>
  <c r="P95" i="22"/>
  <c r="Q95" i="22"/>
  <c r="E96" i="22"/>
  <c r="F96" i="22"/>
  <c r="G96" i="22"/>
  <c r="H96" i="22"/>
  <c r="I96" i="22"/>
  <c r="J96" i="22"/>
  <c r="K96" i="22"/>
  <c r="L96" i="22"/>
  <c r="M96" i="22"/>
  <c r="N96" i="22"/>
  <c r="O96" i="22"/>
  <c r="P96" i="22"/>
  <c r="Q96" i="22"/>
  <c r="E97" i="22"/>
  <c r="F97" i="22"/>
  <c r="G97" i="22"/>
  <c r="H97" i="22"/>
  <c r="I97" i="22"/>
  <c r="J97" i="22"/>
  <c r="K97" i="22"/>
  <c r="L97" i="22"/>
  <c r="M97" i="22"/>
  <c r="N97" i="22"/>
  <c r="O97" i="22"/>
  <c r="P97" i="22"/>
  <c r="Q97" i="22"/>
  <c r="E98" i="22"/>
  <c r="F98" i="22"/>
  <c r="G98" i="22"/>
  <c r="H98" i="22"/>
  <c r="I98" i="22"/>
  <c r="J98" i="22"/>
  <c r="K98" i="22"/>
  <c r="L98" i="22"/>
  <c r="M98" i="22"/>
  <c r="N98" i="22"/>
  <c r="O98" i="22"/>
  <c r="P98" i="22"/>
  <c r="Q98" i="22"/>
  <c r="E99" i="22"/>
  <c r="F99" i="22"/>
  <c r="G99" i="22"/>
  <c r="H99" i="22"/>
  <c r="I99" i="22"/>
  <c r="J99" i="22"/>
  <c r="K99" i="22"/>
  <c r="L99" i="22"/>
  <c r="M99" i="22"/>
  <c r="N99" i="22"/>
  <c r="O99" i="22"/>
  <c r="P99" i="22"/>
  <c r="Q99" i="22"/>
  <c r="E100" i="22"/>
  <c r="F100" i="22"/>
  <c r="G100" i="22"/>
  <c r="H100" i="22"/>
  <c r="I100" i="22"/>
  <c r="J100" i="22"/>
  <c r="K100" i="22"/>
  <c r="L100" i="22"/>
  <c r="M100" i="22"/>
  <c r="N100" i="22"/>
  <c r="O100" i="22"/>
  <c r="P100" i="22"/>
  <c r="Q100" i="22"/>
  <c r="E101" i="22"/>
  <c r="F101" i="22"/>
  <c r="G101" i="22"/>
  <c r="H101" i="22"/>
  <c r="I101" i="22"/>
  <c r="J101" i="22"/>
  <c r="K101" i="22"/>
  <c r="L101" i="22"/>
  <c r="M101" i="22"/>
  <c r="N101" i="22"/>
  <c r="O101" i="22"/>
  <c r="P101" i="22"/>
  <c r="Q101" i="22"/>
  <c r="E102" i="22"/>
  <c r="F102" i="22"/>
  <c r="G102" i="22"/>
  <c r="H102" i="22"/>
  <c r="I102" i="22"/>
  <c r="J102" i="22"/>
  <c r="K102" i="22"/>
  <c r="L102" i="22"/>
  <c r="M102" i="22"/>
  <c r="N102" i="22"/>
  <c r="O102" i="22"/>
  <c r="P102" i="22"/>
  <c r="Q102" i="22"/>
  <c r="E103" i="22"/>
  <c r="F103" i="22"/>
  <c r="G103" i="22"/>
  <c r="H103" i="22"/>
  <c r="I103" i="22"/>
  <c r="J103" i="22"/>
  <c r="K103" i="22"/>
  <c r="L103" i="22"/>
  <c r="M103" i="22"/>
  <c r="N103" i="22"/>
  <c r="O103" i="22"/>
  <c r="P103" i="22"/>
  <c r="Q103" i="22"/>
  <c r="E104" i="22"/>
  <c r="F104" i="22"/>
  <c r="G104" i="22"/>
  <c r="H104" i="22"/>
  <c r="I104" i="22"/>
  <c r="J104" i="22"/>
  <c r="K104" i="22"/>
  <c r="L104" i="22"/>
  <c r="M104" i="22"/>
  <c r="N104" i="22"/>
  <c r="O104" i="22"/>
  <c r="P104" i="22"/>
  <c r="Q104" i="22"/>
  <c r="E105" i="22"/>
  <c r="F105" i="22"/>
  <c r="G105" i="22"/>
  <c r="H105" i="22"/>
  <c r="I105" i="22"/>
  <c r="J105" i="22"/>
  <c r="K105" i="22"/>
  <c r="L105" i="22"/>
  <c r="M105" i="22"/>
  <c r="N105" i="22"/>
  <c r="O105" i="22"/>
  <c r="P105" i="22"/>
  <c r="Q105" i="22"/>
  <c r="E106" i="22"/>
  <c r="F106" i="22"/>
  <c r="G106" i="22"/>
  <c r="H106" i="22"/>
  <c r="I106" i="22"/>
  <c r="J106" i="22"/>
  <c r="K106" i="22"/>
  <c r="L106" i="22"/>
  <c r="M106" i="22"/>
  <c r="N106" i="22"/>
  <c r="O106" i="22"/>
  <c r="P106" i="22"/>
  <c r="Q106" i="22"/>
  <c r="E107" i="22"/>
  <c r="F107" i="22"/>
  <c r="G107" i="22"/>
  <c r="H107" i="22"/>
  <c r="I107" i="22"/>
  <c r="J107" i="22"/>
  <c r="K107" i="22"/>
  <c r="L107" i="22"/>
  <c r="M107" i="22"/>
  <c r="N107" i="22"/>
  <c r="O107" i="22"/>
  <c r="P107" i="22"/>
  <c r="Q107" i="22"/>
  <c r="E108" i="22"/>
  <c r="F108" i="22"/>
  <c r="G108" i="22"/>
  <c r="H108" i="22"/>
  <c r="I108" i="22"/>
  <c r="J108" i="22"/>
  <c r="K108" i="22"/>
  <c r="L108" i="22"/>
  <c r="M108" i="22"/>
  <c r="N108" i="22"/>
  <c r="O108" i="22"/>
  <c r="P108" i="22"/>
  <c r="Q108" i="22"/>
  <c r="E109" i="22"/>
  <c r="F109" i="22"/>
  <c r="G109" i="22"/>
  <c r="H109" i="22"/>
  <c r="I109" i="22"/>
  <c r="J109" i="22"/>
  <c r="K109" i="22"/>
  <c r="L109" i="22"/>
  <c r="M109" i="22"/>
  <c r="N109" i="22"/>
  <c r="O109" i="22"/>
  <c r="P109" i="22"/>
  <c r="Q109" i="22"/>
  <c r="E110" i="22"/>
  <c r="F110" i="22"/>
  <c r="G110" i="22"/>
  <c r="H110" i="22"/>
  <c r="I110" i="22"/>
  <c r="J110" i="22"/>
  <c r="K110" i="22"/>
  <c r="L110" i="22"/>
  <c r="M110" i="22"/>
  <c r="N110" i="22"/>
  <c r="O110" i="22"/>
  <c r="P110" i="22"/>
  <c r="Q110" i="22"/>
  <c r="E111" i="22"/>
  <c r="F111" i="22"/>
  <c r="G111" i="22"/>
  <c r="H111" i="22"/>
  <c r="I111" i="22"/>
  <c r="J111" i="22"/>
  <c r="K111" i="22"/>
  <c r="L111" i="22"/>
  <c r="M111" i="22"/>
  <c r="N111" i="22"/>
  <c r="O111" i="22"/>
  <c r="P111" i="22"/>
  <c r="Q111" i="22"/>
  <c r="D94" i="22"/>
  <c r="D95" i="22"/>
  <c r="D96" i="22"/>
  <c r="D97" i="22"/>
  <c r="D98" i="22"/>
  <c r="D99" i="22"/>
  <c r="D100" i="22"/>
  <c r="D101" i="22"/>
  <c r="D102" i="22"/>
  <c r="D103" i="22"/>
  <c r="D104" i="22"/>
  <c r="D105" i="22"/>
  <c r="D106" i="22"/>
  <c r="D107" i="22"/>
  <c r="D108" i="22"/>
  <c r="D109" i="22"/>
  <c r="D110" i="22"/>
  <c r="D111" i="22"/>
  <c r="D93" i="22"/>
  <c r="E25" i="22"/>
  <c r="F25" i="22"/>
  <c r="G25" i="22"/>
  <c r="H25" i="22"/>
  <c r="I25" i="22"/>
  <c r="J25" i="22"/>
  <c r="K25" i="22"/>
  <c r="L25" i="22"/>
  <c r="M25" i="22"/>
  <c r="N25" i="22"/>
  <c r="O25" i="22"/>
  <c r="P25" i="22"/>
  <c r="Q25" i="22"/>
  <c r="E26" i="22"/>
  <c r="F26" i="22"/>
  <c r="G26" i="22"/>
  <c r="H26" i="22"/>
  <c r="I26" i="22"/>
  <c r="J26" i="22"/>
  <c r="K26" i="22"/>
  <c r="L26" i="22"/>
  <c r="M26" i="22"/>
  <c r="N26" i="22"/>
  <c r="O26" i="22"/>
  <c r="P26" i="22"/>
  <c r="Q26" i="22"/>
  <c r="E27" i="22"/>
  <c r="F27" i="22"/>
  <c r="G27" i="22"/>
  <c r="H27" i="22"/>
  <c r="I27" i="22"/>
  <c r="J27" i="22"/>
  <c r="K27" i="22"/>
  <c r="L27" i="22"/>
  <c r="M27" i="22"/>
  <c r="N27" i="22"/>
  <c r="O27" i="22"/>
  <c r="P27" i="22"/>
  <c r="Q27" i="22"/>
  <c r="E28" i="22"/>
  <c r="F28" i="22"/>
  <c r="G28" i="22"/>
  <c r="H28" i="22"/>
  <c r="I28" i="22"/>
  <c r="J28" i="22"/>
  <c r="K28" i="22"/>
  <c r="L28" i="22"/>
  <c r="M28" i="22"/>
  <c r="N28" i="22"/>
  <c r="O28" i="22"/>
  <c r="P28" i="22"/>
  <c r="Q28" i="22"/>
  <c r="E29" i="22"/>
  <c r="F29" i="22"/>
  <c r="G29" i="22"/>
  <c r="H29" i="22"/>
  <c r="I29" i="22"/>
  <c r="J29" i="22"/>
  <c r="K29" i="22"/>
  <c r="L29" i="22"/>
  <c r="M29" i="22"/>
  <c r="N29" i="22"/>
  <c r="O29" i="22"/>
  <c r="P29" i="22"/>
  <c r="Q29" i="22"/>
  <c r="E30" i="22"/>
  <c r="F30" i="22"/>
  <c r="G30" i="22"/>
  <c r="H30" i="22"/>
  <c r="I30" i="22"/>
  <c r="J30" i="22"/>
  <c r="K30" i="22"/>
  <c r="L30" i="22"/>
  <c r="M30" i="22"/>
  <c r="N30" i="22"/>
  <c r="O30" i="22"/>
  <c r="P30" i="22"/>
  <c r="Q30" i="22"/>
  <c r="E31" i="22"/>
  <c r="F31" i="22"/>
  <c r="G31" i="22"/>
  <c r="H31" i="22"/>
  <c r="I31" i="22"/>
  <c r="J31" i="22"/>
  <c r="K31" i="22"/>
  <c r="L31" i="22"/>
  <c r="M31" i="22"/>
  <c r="N31" i="22"/>
  <c r="O31" i="22"/>
  <c r="P31" i="22"/>
  <c r="Q31" i="22"/>
  <c r="E32" i="22"/>
  <c r="F32" i="22"/>
  <c r="G32" i="22"/>
  <c r="H32" i="22"/>
  <c r="I32" i="22"/>
  <c r="J32" i="22"/>
  <c r="K32" i="22"/>
  <c r="L32" i="22"/>
  <c r="M32" i="22"/>
  <c r="N32" i="22"/>
  <c r="O32" i="22"/>
  <c r="P32" i="22"/>
  <c r="Q32" i="22"/>
  <c r="E33" i="22"/>
  <c r="F33" i="22"/>
  <c r="G33" i="22"/>
  <c r="H33" i="22"/>
  <c r="I33" i="22"/>
  <c r="J33" i="22"/>
  <c r="K33" i="22"/>
  <c r="L33" i="22"/>
  <c r="M33" i="22"/>
  <c r="N33" i="22"/>
  <c r="O33" i="22"/>
  <c r="P33" i="22"/>
  <c r="Q33" i="22"/>
  <c r="E34" i="22"/>
  <c r="F34" i="22"/>
  <c r="G34" i="22"/>
  <c r="H34" i="22"/>
  <c r="I34" i="22"/>
  <c r="J34" i="22"/>
  <c r="K34" i="22"/>
  <c r="L34" i="22"/>
  <c r="M34" i="22"/>
  <c r="N34" i="22"/>
  <c r="O34" i="22"/>
  <c r="P34" i="22"/>
  <c r="Q34" i="22"/>
  <c r="E35" i="22"/>
  <c r="F35" i="22"/>
  <c r="G35" i="22"/>
  <c r="H35" i="22"/>
  <c r="I35" i="22"/>
  <c r="J35" i="22"/>
  <c r="K35" i="22"/>
  <c r="L35" i="22"/>
  <c r="M35" i="22"/>
  <c r="N35" i="22"/>
  <c r="O35" i="22"/>
  <c r="P35" i="22"/>
  <c r="Q35" i="22"/>
  <c r="E36" i="22"/>
  <c r="F36" i="22"/>
  <c r="G36" i="22"/>
  <c r="H36" i="22"/>
  <c r="I36" i="22"/>
  <c r="J36" i="22"/>
  <c r="K36" i="22"/>
  <c r="L36" i="22"/>
  <c r="M36" i="22"/>
  <c r="N36" i="22"/>
  <c r="O36" i="22"/>
  <c r="P36" i="22"/>
  <c r="Q36" i="22"/>
  <c r="E37" i="22"/>
  <c r="F37" i="22"/>
  <c r="G37" i="22"/>
  <c r="H37" i="22"/>
  <c r="I37" i="22"/>
  <c r="J37" i="22"/>
  <c r="K37" i="22"/>
  <c r="L37" i="22"/>
  <c r="M37" i="22"/>
  <c r="N37" i="22"/>
  <c r="O37" i="22"/>
  <c r="P37" i="22"/>
  <c r="Q37" i="22"/>
  <c r="E38" i="22"/>
  <c r="F38" i="22"/>
  <c r="G38" i="22"/>
  <c r="H38" i="22"/>
  <c r="I38" i="22"/>
  <c r="J38" i="22"/>
  <c r="K38" i="22"/>
  <c r="L38" i="22"/>
  <c r="M38" i="22"/>
  <c r="N38" i="22"/>
  <c r="O38" i="22"/>
  <c r="P38" i="22"/>
  <c r="Q38" i="22"/>
  <c r="E39" i="22"/>
  <c r="F39" i="22"/>
  <c r="G39" i="22"/>
  <c r="H39" i="22"/>
  <c r="I39" i="22"/>
  <c r="J39" i="22"/>
  <c r="K39" i="22"/>
  <c r="L39" i="22"/>
  <c r="M39" i="22"/>
  <c r="N39" i="22"/>
  <c r="O39" i="22"/>
  <c r="P39" i="22"/>
  <c r="Q39" i="22"/>
  <c r="E40" i="22"/>
  <c r="F40" i="22"/>
  <c r="G40" i="22"/>
  <c r="H40" i="22"/>
  <c r="I40" i="22"/>
  <c r="J40" i="22"/>
  <c r="K40" i="22"/>
  <c r="L40" i="22"/>
  <c r="M40" i="22"/>
  <c r="N40" i="22"/>
  <c r="O40" i="22"/>
  <c r="P40" i="22"/>
  <c r="Q40" i="22"/>
  <c r="E41" i="22"/>
  <c r="F41" i="22"/>
  <c r="G41" i="22"/>
  <c r="H41" i="22"/>
  <c r="I41" i="22"/>
  <c r="J41" i="22"/>
  <c r="K41" i="22"/>
  <c r="L41" i="22"/>
  <c r="M41" i="22"/>
  <c r="N41" i="22"/>
  <c r="O41" i="22"/>
  <c r="P41" i="22"/>
  <c r="Q41" i="22"/>
  <c r="E42" i="22"/>
  <c r="F42" i="22"/>
  <c r="G42" i="22"/>
  <c r="H42" i="22"/>
  <c r="I42" i="22"/>
  <c r="J42" i="22"/>
  <c r="K42" i="22"/>
  <c r="L42" i="22"/>
  <c r="M42" i="22"/>
  <c r="N42" i="22"/>
  <c r="O42" i="22"/>
  <c r="P42" i="22"/>
  <c r="Q42" i="22"/>
  <c r="E43" i="22"/>
  <c r="F43" i="22"/>
  <c r="G43" i="22"/>
  <c r="H43" i="22"/>
  <c r="I43" i="22"/>
  <c r="J43" i="22"/>
  <c r="K43" i="22"/>
  <c r="L43" i="22"/>
  <c r="M43" i="22"/>
  <c r="N43" i="22"/>
  <c r="O43" i="22"/>
  <c r="P43" i="22"/>
  <c r="Q43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25" i="22"/>
  <c r="E180" i="18"/>
  <c r="F180" i="18"/>
  <c r="G180" i="18"/>
  <c r="H180" i="18"/>
  <c r="I180" i="18"/>
  <c r="J180" i="18"/>
  <c r="K180" i="18"/>
  <c r="L180" i="18"/>
  <c r="M180" i="18"/>
  <c r="N180" i="18"/>
  <c r="O180" i="18"/>
  <c r="P180" i="18"/>
  <c r="Q180" i="18"/>
  <c r="E181" i="18"/>
  <c r="F181" i="18"/>
  <c r="G181" i="18"/>
  <c r="H181" i="18"/>
  <c r="I181" i="18"/>
  <c r="J181" i="18"/>
  <c r="K181" i="18"/>
  <c r="L181" i="18"/>
  <c r="M181" i="18"/>
  <c r="N181" i="18"/>
  <c r="O181" i="18"/>
  <c r="P181" i="18"/>
  <c r="Q181" i="18"/>
  <c r="D181" i="18"/>
  <c r="D180" i="18"/>
  <c r="E112" i="18"/>
  <c r="F112" i="18"/>
  <c r="G112" i="18"/>
  <c r="H112" i="18"/>
  <c r="I112" i="18"/>
  <c r="J112" i="18"/>
  <c r="K112" i="18"/>
  <c r="L112" i="18"/>
  <c r="M112" i="18"/>
  <c r="N112" i="18"/>
  <c r="O112" i="18"/>
  <c r="P112" i="18"/>
  <c r="Q112" i="18"/>
  <c r="E113" i="18"/>
  <c r="F113" i="18"/>
  <c r="G113" i="18"/>
  <c r="H113" i="18"/>
  <c r="I113" i="18"/>
  <c r="J113" i="18"/>
  <c r="K113" i="18"/>
  <c r="L113" i="18"/>
  <c r="M113" i="18"/>
  <c r="N113" i="18"/>
  <c r="O113" i="18"/>
  <c r="P113" i="18"/>
  <c r="Q113" i="18"/>
  <c r="D113" i="18"/>
  <c r="D112" i="18"/>
  <c r="E44" i="18"/>
  <c r="F44" i="18"/>
  <c r="G44" i="18"/>
  <c r="H44" i="18"/>
  <c r="I44" i="18"/>
  <c r="J44" i="18"/>
  <c r="K44" i="18"/>
  <c r="L44" i="18"/>
  <c r="M44" i="18"/>
  <c r="N44" i="18"/>
  <c r="O44" i="18"/>
  <c r="P44" i="18"/>
  <c r="Q44" i="18"/>
  <c r="E45" i="18"/>
  <c r="F45" i="18"/>
  <c r="G45" i="18"/>
  <c r="H45" i="18"/>
  <c r="I45" i="18"/>
  <c r="J45" i="18"/>
  <c r="K45" i="18"/>
  <c r="L45" i="18"/>
  <c r="M45" i="18"/>
  <c r="N45" i="18"/>
  <c r="O45" i="18"/>
  <c r="P45" i="18"/>
  <c r="Q45" i="18"/>
  <c r="D45" i="18"/>
  <c r="D44" i="18"/>
  <c r="E161" i="18"/>
  <c r="F161" i="18"/>
  <c r="G161" i="18"/>
  <c r="H161" i="18"/>
  <c r="I161" i="18"/>
  <c r="J161" i="18"/>
  <c r="K161" i="18"/>
  <c r="L161" i="18"/>
  <c r="M161" i="18"/>
  <c r="N161" i="18"/>
  <c r="O161" i="18"/>
  <c r="P161" i="18"/>
  <c r="Q161" i="18"/>
  <c r="E162" i="18"/>
  <c r="F162" i="18"/>
  <c r="G162" i="18"/>
  <c r="H162" i="18"/>
  <c r="I162" i="18"/>
  <c r="J162" i="18"/>
  <c r="K162" i="18"/>
  <c r="L162" i="18"/>
  <c r="M162" i="18"/>
  <c r="N162" i="18"/>
  <c r="O162" i="18"/>
  <c r="P162" i="18"/>
  <c r="Q162" i="18"/>
  <c r="E163" i="18"/>
  <c r="F163" i="18"/>
  <c r="G163" i="18"/>
  <c r="H163" i="18"/>
  <c r="I163" i="18"/>
  <c r="J163" i="18"/>
  <c r="K163" i="18"/>
  <c r="L163" i="18"/>
  <c r="M163" i="18"/>
  <c r="N163" i="18"/>
  <c r="O163" i="18"/>
  <c r="P163" i="18"/>
  <c r="Q163" i="18"/>
  <c r="E164" i="18"/>
  <c r="F164" i="18"/>
  <c r="G164" i="18"/>
  <c r="H164" i="18"/>
  <c r="I164" i="18"/>
  <c r="J164" i="18"/>
  <c r="K164" i="18"/>
  <c r="L164" i="18"/>
  <c r="M164" i="18"/>
  <c r="N164" i="18"/>
  <c r="O164" i="18"/>
  <c r="P164" i="18"/>
  <c r="Q164" i="18"/>
  <c r="E165" i="18"/>
  <c r="F165" i="18"/>
  <c r="G165" i="18"/>
  <c r="H165" i="18"/>
  <c r="I165" i="18"/>
  <c r="J165" i="18"/>
  <c r="K165" i="18"/>
  <c r="L165" i="18"/>
  <c r="M165" i="18"/>
  <c r="N165" i="18"/>
  <c r="O165" i="18"/>
  <c r="P165" i="18"/>
  <c r="Q165" i="18"/>
  <c r="E166" i="18"/>
  <c r="F166" i="18"/>
  <c r="G166" i="18"/>
  <c r="H166" i="18"/>
  <c r="I166" i="18"/>
  <c r="J166" i="18"/>
  <c r="K166" i="18"/>
  <c r="L166" i="18"/>
  <c r="M166" i="18"/>
  <c r="N166" i="18"/>
  <c r="O166" i="18"/>
  <c r="P166" i="18"/>
  <c r="Q166" i="18"/>
  <c r="E167" i="18"/>
  <c r="F167" i="18"/>
  <c r="G167" i="18"/>
  <c r="H167" i="18"/>
  <c r="I167" i="18"/>
  <c r="J167" i="18"/>
  <c r="K167" i="18"/>
  <c r="L167" i="18"/>
  <c r="M167" i="18"/>
  <c r="N167" i="18"/>
  <c r="O167" i="18"/>
  <c r="P167" i="18"/>
  <c r="Q167" i="18"/>
  <c r="E168" i="18"/>
  <c r="F168" i="18"/>
  <c r="G168" i="18"/>
  <c r="H168" i="18"/>
  <c r="I168" i="18"/>
  <c r="J168" i="18"/>
  <c r="K168" i="18"/>
  <c r="L168" i="18"/>
  <c r="M168" i="18"/>
  <c r="N168" i="18"/>
  <c r="O168" i="18"/>
  <c r="P168" i="18"/>
  <c r="Q168" i="18"/>
  <c r="E169" i="18"/>
  <c r="F169" i="18"/>
  <c r="G169" i="18"/>
  <c r="H169" i="18"/>
  <c r="I169" i="18"/>
  <c r="J169" i="18"/>
  <c r="K169" i="18"/>
  <c r="L169" i="18"/>
  <c r="M169" i="18"/>
  <c r="N169" i="18"/>
  <c r="O169" i="18"/>
  <c r="P169" i="18"/>
  <c r="Q169" i="18"/>
  <c r="E170" i="18"/>
  <c r="F170" i="18"/>
  <c r="G170" i="18"/>
  <c r="H170" i="18"/>
  <c r="I170" i="18"/>
  <c r="J170" i="18"/>
  <c r="K170" i="18"/>
  <c r="L170" i="18"/>
  <c r="M170" i="18"/>
  <c r="N170" i="18"/>
  <c r="O170" i="18"/>
  <c r="P170" i="18"/>
  <c r="Q170" i="18"/>
  <c r="E171" i="18"/>
  <c r="F171" i="18"/>
  <c r="G171" i="18"/>
  <c r="H171" i="18"/>
  <c r="I171" i="18"/>
  <c r="J171" i="18"/>
  <c r="K171" i="18"/>
  <c r="L171" i="18"/>
  <c r="M171" i="18"/>
  <c r="N171" i="18"/>
  <c r="O171" i="18"/>
  <c r="P171" i="18"/>
  <c r="Q171" i="18"/>
  <c r="E172" i="18"/>
  <c r="F172" i="18"/>
  <c r="G172" i="18"/>
  <c r="H172" i="18"/>
  <c r="I172" i="18"/>
  <c r="J172" i="18"/>
  <c r="K172" i="18"/>
  <c r="L172" i="18"/>
  <c r="M172" i="18"/>
  <c r="N172" i="18"/>
  <c r="O172" i="18"/>
  <c r="P172" i="18"/>
  <c r="Q172" i="18"/>
  <c r="E173" i="18"/>
  <c r="F173" i="18"/>
  <c r="G173" i="18"/>
  <c r="H173" i="18"/>
  <c r="I173" i="18"/>
  <c r="J173" i="18"/>
  <c r="K173" i="18"/>
  <c r="L173" i="18"/>
  <c r="M173" i="18"/>
  <c r="N173" i="18"/>
  <c r="O173" i="18"/>
  <c r="P173" i="18"/>
  <c r="Q173" i="18"/>
  <c r="E174" i="18"/>
  <c r="F174" i="18"/>
  <c r="G174" i="18"/>
  <c r="H174" i="18"/>
  <c r="I174" i="18"/>
  <c r="J174" i="18"/>
  <c r="K174" i="18"/>
  <c r="L174" i="18"/>
  <c r="M174" i="18"/>
  <c r="N174" i="18"/>
  <c r="O174" i="18"/>
  <c r="P174" i="18"/>
  <c r="Q174" i="18"/>
  <c r="E175" i="18"/>
  <c r="F175" i="18"/>
  <c r="G175" i="18"/>
  <c r="H175" i="18"/>
  <c r="I175" i="18"/>
  <c r="J175" i="18"/>
  <c r="K175" i="18"/>
  <c r="L175" i="18"/>
  <c r="M175" i="18"/>
  <c r="N175" i="18"/>
  <c r="O175" i="18"/>
  <c r="P175" i="18"/>
  <c r="Q175" i="18"/>
  <c r="E176" i="18"/>
  <c r="F176" i="18"/>
  <c r="G176" i="18"/>
  <c r="H176" i="18"/>
  <c r="I176" i="18"/>
  <c r="J176" i="18"/>
  <c r="K176" i="18"/>
  <c r="L176" i="18"/>
  <c r="M176" i="18"/>
  <c r="N176" i="18"/>
  <c r="O176" i="18"/>
  <c r="P176" i="18"/>
  <c r="Q176" i="18"/>
  <c r="E177" i="18"/>
  <c r="F177" i="18"/>
  <c r="G177" i="18"/>
  <c r="H177" i="18"/>
  <c r="I177" i="18"/>
  <c r="J177" i="18"/>
  <c r="K177" i="18"/>
  <c r="L177" i="18"/>
  <c r="M177" i="18"/>
  <c r="N177" i="18"/>
  <c r="O177" i="18"/>
  <c r="P177" i="18"/>
  <c r="Q177" i="18"/>
  <c r="E178" i="18"/>
  <c r="F178" i="18"/>
  <c r="G178" i="18"/>
  <c r="H178" i="18"/>
  <c r="I178" i="18"/>
  <c r="J178" i="18"/>
  <c r="K178" i="18"/>
  <c r="L178" i="18"/>
  <c r="M178" i="18"/>
  <c r="N178" i="18"/>
  <c r="O178" i="18"/>
  <c r="P178" i="18"/>
  <c r="Q178" i="18"/>
  <c r="E179" i="18"/>
  <c r="F179" i="18"/>
  <c r="G179" i="18"/>
  <c r="H179" i="18"/>
  <c r="I179" i="18"/>
  <c r="J179" i="18"/>
  <c r="K179" i="18"/>
  <c r="L179" i="18"/>
  <c r="M179" i="18"/>
  <c r="N179" i="18"/>
  <c r="O179" i="18"/>
  <c r="P179" i="18"/>
  <c r="Q179" i="18"/>
  <c r="D162" i="18"/>
  <c r="D163" i="18"/>
  <c r="D164" i="18"/>
  <c r="D165" i="18"/>
  <c r="D166" i="18"/>
  <c r="D167" i="18"/>
  <c r="D168" i="18"/>
  <c r="D169" i="18"/>
  <c r="D170" i="18"/>
  <c r="D171" i="18"/>
  <c r="D172" i="18"/>
  <c r="D173" i="18"/>
  <c r="D174" i="18"/>
  <c r="D175" i="18"/>
  <c r="D176" i="18"/>
  <c r="D177" i="18"/>
  <c r="D178" i="18"/>
  <c r="D179" i="18"/>
  <c r="D161" i="18"/>
  <c r="E93" i="18"/>
  <c r="F93" i="18"/>
  <c r="G93" i="18"/>
  <c r="H93" i="18"/>
  <c r="I93" i="18"/>
  <c r="J93" i="18"/>
  <c r="K93" i="18"/>
  <c r="L93" i="18"/>
  <c r="M93" i="18"/>
  <c r="N93" i="18"/>
  <c r="O93" i="18"/>
  <c r="P93" i="18"/>
  <c r="Q93" i="18"/>
  <c r="E94" i="18"/>
  <c r="F94" i="18"/>
  <c r="G94" i="18"/>
  <c r="H94" i="18"/>
  <c r="I94" i="18"/>
  <c r="J94" i="18"/>
  <c r="K94" i="18"/>
  <c r="L94" i="18"/>
  <c r="M94" i="18"/>
  <c r="N94" i="18"/>
  <c r="O94" i="18"/>
  <c r="P94" i="18"/>
  <c r="Q94" i="18"/>
  <c r="E95" i="18"/>
  <c r="F95" i="18"/>
  <c r="G95" i="18"/>
  <c r="H95" i="18"/>
  <c r="I95" i="18"/>
  <c r="J95" i="18"/>
  <c r="K95" i="18"/>
  <c r="L95" i="18"/>
  <c r="M95" i="18"/>
  <c r="N95" i="18"/>
  <c r="O95" i="18"/>
  <c r="P95" i="18"/>
  <c r="Q95" i="18"/>
  <c r="E96" i="18"/>
  <c r="F96" i="18"/>
  <c r="G96" i="18"/>
  <c r="H96" i="18"/>
  <c r="I96" i="18"/>
  <c r="J96" i="18"/>
  <c r="K96" i="18"/>
  <c r="L96" i="18"/>
  <c r="M96" i="18"/>
  <c r="N96" i="18"/>
  <c r="O96" i="18"/>
  <c r="P96" i="18"/>
  <c r="Q96" i="18"/>
  <c r="E97" i="18"/>
  <c r="F97" i="18"/>
  <c r="G97" i="18"/>
  <c r="H97" i="18"/>
  <c r="I97" i="18"/>
  <c r="J97" i="18"/>
  <c r="K97" i="18"/>
  <c r="L97" i="18"/>
  <c r="M97" i="18"/>
  <c r="N97" i="18"/>
  <c r="O97" i="18"/>
  <c r="P97" i="18"/>
  <c r="Q97" i="18"/>
  <c r="E98" i="18"/>
  <c r="F98" i="18"/>
  <c r="G98" i="18"/>
  <c r="H98" i="18"/>
  <c r="I98" i="18"/>
  <c r="J98" i="18"/>
  <c r="K98" i="18"/>
  <c r="L98" i="18"/>
  <c r="M98" i="18"/>
  <c r="N98" i="18"/>
  <c r="O98" i="18"/>
  <c r="P98" i="18"/>
  <c r="Q98" i="18"/>
  <c r="E99" i="18"/>
  <c r="F99" i="18"/>
  <c r="G99" i="18"/>
  <c r="H99" i="18"/>
  <c r="I99" i="18"/>
  <c r="J99" i="18"/>
  <c r="K99" i="18"/>
  <c r="L99" i="18"/>
  <c r="M99" i="18"/>
  <c r="N99" i="18"/>
  <c r="O99" i="18"/>
  <c r="P99" i="18"/>
  <c r="Q99" i="18"/>
  <c r="E100" i="18"/>
  <c r="F100" i="18"/>
  <c r="G100" i="18"/>
  <c r="H100" i="18"/>
  <c r="I100" i="18"/>
  <c r="J100" i="18"/>
  <c r="K100" i="18"/>
  <c r="L100" i="18"/>
  <c r="M100" i="18"/>
  <c r="N100" i="18"/>
  <c r="O100" i="18"/>
  <c r="P100" i="18"/>
  <c r="Q100" i="18"/>
  <c r="E101" i="18"/>
  <c r="F101" i="18"/>
  <c r="G101" i="18"/>
  <c r="H101" i="18"/>
  <c r="I101" i="18"/>
  <c r="J101" i="18"/>
  <c r="K101" i="18"/>
  <c r="L101" i="18"/>
  <c r="M101" i="18"/>
  <c r="N101" i="18"/>
  <c r="O101" i="18"/>
  <c r="P101" i="18"/>
  <c r="Q101" i="18"/>
  <c r="E102" i="18"/>
  <c r="F102" i="18"/>
  <c r="G102" i="18"/>
  <c r="H102" i="18"/>
  <c r="I102" i="18"/>
  <c r="J102" i="18"/>
  <c r="K102" i="18"/>
  <c r="L102" i="18"/>
  <c r="M102" i="18"/>
  <c r="N102" i="18"/>
  <c r="O102" i="18"/>
  <c r="P102" i="18"/>
  <c r="Q102" i="18"/>
  <c r="E103" i="18"/>
  <c r="F103" i="18"/>
  <c r="G103" i="18"/>
  <c r="H103" i="18"/>
  <c r="I103" i="18"/>
  <c r="J103" i="18"/>
  <c r="K103" i="18"/>
  <c r="L103" i="18"/>
  <c r="M103" i="18"/>
  <c r="N103" i="18"/>
  <c r="O103" i="18"/>
  <c r="P103" i="18"/>
  <c r="Q103" i="18"/>
  <c r="E104" i="18"/>
  <c r="F104" i="18"/>
  <c r="G104" i="18"/>
  <c r="H104" i="18"/>
  <c r="I104" i="18"/>
  <c r="J104" i="18"/>
  <c r="K104" i="18"/>
  <c r="L104" i="18"/>
  <c r="M104" i="18"/>
  <c r="N104" i="18"/>
  <c r="O104" i="18"/>
  <c r="P104" i="18"/>
  <c r="Q104" i="18"/>
  <c r="E105" i="18"/>
  <c r="F105" i="18"/>
  <c r="G105" i="18"/>
  <c r="H105" i="18"/>
  <c r="I105" i="18"/>
  <c r="J105" i="18"/>
  <c r="K105" i="18"/>
  <c r="L105" i="18"/>
  <c r="M105" i="18"/>
  <c r="N105" i="18"/>
  <c r="O105" i="18"/>
  <c r="P105" i="18"/>
  <c r="Q105" i="18"/>
  <c r="E106" i="18"/>
  <c r="F106" i="18"/>
  <c r="G106" i="18"/>
  <c r="H106" i="18"/>
  <c r="I106" i="18"/>
  <c r="J106" i="18"/>
  <c r="K106" i="18"/>
  <c r="L106" i="18"/>
  <c r="M106" i="18"/>
  <c r="N106" i="18"/>
  <c r="O106" i="18"/>
  <c r="P106" i="18"/>
  <c r="Q106" i="18"/>
  <c r="E107" i="18"/>
  <c r="F107" i="18"/>
  <c r="G107" i="18"/>
  <c r="H107" i="18"/>
  <c r="I107" i="18"/>
  <c r="J107" i="18"/>
  <c r="K107" i="18"/>
  <c r="L107" i="18"/>
  <c r="M107" i="18"/>
  <c r="N107" i="18"/>
  <c r="O107" i="18"/>
  <c r="P107" i="18"/>
  <c r="Q107" i="18"/>
  <c r="E108" i="18"/>
  <c r="F108" i="18"/>
  <c r="G108" i="18"/>
  <c r="H108" i="18"/>
  <c r="I108" i="18"/>
  <c r="J108" i="18"/>
  <c r="K108" i="18"/>
  <c r="L108" i="18"/>
  <c r="M108" i="18"/>
  <c r="N108" i="18"/>
  <c r="O108" i="18"/>
  <c r="P108" i="18"/>
  <c r="Q108" i="18"/>
  <c r="E109" i="18"/>
  <c r="F109" i="18"/>
  <c r="G109" i="18"/>
  <c r="H109" i="18"/>
  <c r="I109" i="18"/>
  <c r="J109" i="18"/>
  <c r="K109" i="18"/>
  <c r="L109" i="18"/>
  <c r="M109" i="18"/>
  <c r="N109" i="18"/>
  <c r="O109" i="18"/>
  <c r="P109" i="18"/>
  <c r="Q109" i="18"/>
  <c r="E110" i="18"/>
  <c r="F110" i="18"/>
  <c r="G110" i="18"/>
  <c r="H110" i="18"/>
  <c r="I110" i="18"/>
  <c r="J110" i="18"/>
  <c r="K110" i="18"/>
  <c r="L110" i="18"/>
  <c r="M110" i="18"/>
  <c r="N110" i="18"/>
  <c r="O110" i="18"/>
  <c r="P110" i="18"/>
  <c r="Q110" i="18"/>
  <c r="E111" i="18"/>
  <c r="F111" i="18"/>
  <c r="G111" i="18"/>
  <c r="H111" i="18"/>
  <c r="I111" i="18"/>
  <c r="J111" i="18"/>
  <c r="K111" i="18"/>
  <c r="L111" i="18"/>
  <c r="M111" i="18"/>
  <c r="N111" i="18"/>
  <c r="O111" i="18"/>
  <c r="P111" i="18"/>
  <c r="Q111" i="18"/>
  <c r="D94" i="18"/>
  <c r="D95" i="18"/>
  <c r="D96" i="18"/>
  <c r="D97" i="18"/>
  <c r="D98" i="18"/>
  <c r="D99" i="18"/>
  <c r="D100" i="18"/>
  <c r="D101" i="18"/>
  <c r="D102" i="18"/>
  <c r="D103" i="18"/>
  <c r="D104" i="18"/>
  <c r="D105" i="18"/>
  <c r="D106" i="18"/>
  <c r="D107" i="18"/>
  <c r="D108" i="18"/>
  <c r="D109" i="18"/>
  <c r="D110" i="18"/>
  <c r="D111" i="18"/>
  <c r="D93" i="18"/>
  <c r="E25" i="18"/>
  <c r="F25" i="18"/>
  <c r="G25" i="18"/>
  <c r="H25" i="18"/>
  <c r="I25" i="18"/>
  <c r="J25" i="18"/>
  <c r="K25" i="18"/>
  <c r="L25" i="18"/>
  <c r="M25" i="18"/>
  <c r="N25" i="18"/>
  <c r="O25" i="18"/>
  <c r="P25" i="18"/>
  <c r="Q25" i="18"/>
  <c r="E26" i="18"/>
  <c r="F26" i="18"/>
  <c r="G26" i="18"/>
  <c r="H26" i="18"/>
  <c r="I26" i="18"/>
  <c r="J26" i="18"/>
  <c r="K26" i="18"/>
  <c r="L26" i="18"/>
  <c r="M26" i="18"/>
  <c r="N26" i="18"/>
  <c r="O26" i="18"/>
  <c r="P26" i="18"/>
  <c r="Q26" i="18"/>
  <c r="E27" i="18"/>
  <c r="F27" i="18"/>
  <c r="G27" i="18"/>
  <c r="H27" i="18"/>
  <c r="I27" i="18"/>
  <c r="J27" i="18"/>
  <c r="K27" i="18"/>
  <c r="L27" i="18"/>
  <c r="M27" i="18"/>
  <c r="N27" i="18"/>
  <c r="O27" i="18"/>
  <c r="P27" i="18"/>
  <c r="Q27" i="18"/>
  <c r="E28" i="18"/>
  <c r="F28" i="18"/>
  <c r="G28" i="18"/>
  <c r="H28" i="18"/>
  <c r="I28" i="18"/>
  <c r="J28" i="18"/>
  <c r="K28" i="18"/>
  <c r="L28" i="18"/>
  <c r="M28" i="18"/>
  <c r="N28" i="18"/>
  <c r="O28" i="18"/>
  <c r="P28" i="18"/>
  <c r="Q28" i="18"/>
  <c r="E29" i="18"/>
  <c r="F29" i="18"/>
  <c r="G29" i="18"/>
  <c r="H29" i="18"/>
  <c r="I29" i="18"/>
  <c r="J29" i="18"/>
  <c r="K29" i="18"/>
  <c r="L29" i="18"/>
  <c r="M29" i="18"/>
  <c r="N29" i="18"/>
  <c r="O29" i="18"/>
  <c r="P29" i="18"/>
  <c r="Q29" i="18"/>
  <c r="E30" i="18"/>
  <c r="F30" i="18"/>
  <c r="G30" i="18"/>
  <c r="H30" i="18"/>
  <c r="I30" i="18"/>
  <c r="J30" i="18"/>
  <c r="K30" i="18"/>
  <c r="L30" i="18"/>
  <c r="M30" i="18"/>
  <c r="N30" i="18"/>
  <c r="O30" i="18"/>
  <c r="P30" i="18"/>
  <c r="Q30" i="18"/>
  <c r="E31" i="18"/>
  <c r="F31" i="18"/>
  <c r="G31" i="18"/>
  <c r="H31" i="18"/>
  <c r="I31" i="18"/>
  <c r="J31" i="18"/>
  <c r="K31" i="18"/>
  <c r="L31" i="18"/>
  <c r="M31" i="18"/>
  <c r="N31" i="18"/>
  <c r="O31" i="18"/>
  <c r="P31" i="18"/>
  <c r="Q31" i="18"/>
  <c r="E32" i="18"/>
  <c r="F32" i="18"/>
  <c r="G32" i="18"/>
  <c r="H32" i="18"/>
  <c r="I32" i="18"/>
  <c r="J32" i="18"/>
  <c r="K32" i="18"/>
  <c r="L32" i="18"/>
  <c r="M32" i="18"/>
  <c r="N32" i="18"/>
  <c r="O32" i="18"/>
  <c r="P32" i="18"/>
  <c r="Q32" i="18"/>
  <c r="E33" i="18"/>
  <c r="F33" i="18"/>
  <c r="G33" i="18"/>
  <c r="H33" i="18"/>
  <c r="I33" i="18"/>
  <c r="J33" i="18"/>
  <c r="K33" i="18"/>
  <c r="L33" i="18"/>
  <c r="M33" i="18"/>
  <c r="N33" i="18"/>
  <c r="O33" i="18"/>
  <c r="P33" i="18"/>
  <c r="Q33" i="18"/>
  <c r="E34" i="18"/>
  <c r="F34" i="18"/>
  <c r="G34" i="18"/>
  <c r="H34" i="18"/>
  <c r="I34" i="18"/>
  <c r="J34" i="18"/>
  <c r="K34" i="18"/>
  <c r="L34" i="18"/>
  <c r="M34" i="18"/>
  <c r="N34" i="18"/>
  <c r="O34" i="18"/>
  <c r="P34" i="18"/>
  <c r="Q34" i="18"/>
  <c r="E35" i="18"/>
  <c r="F35" i="18"/>
  <c r="G35" i="18"/>
  <c r="H35" i="18"/>
  <c r="I35" i="18"/>
  <c r="J35" i="18"/>
  <c r="K35" i="18"/>
  <c r="L35" i="18"/>
  <c r="M35" i="18"/>
  <c r="N35" i="18"/>
  <c r="O35" i="18"/>
  <c r="P35" i="18"/>
  <c r="Q35" i="18"/>
  <c r="E36" i="18"/>
  <c r="F36" i="18"/>
  <c r="G36" i="18"/>
  <c r="H36" i="18"/>
  <c r="I36" i="18"/>
  <c r="J36" i="18"/>
  <c r="K36" i="18"/>
  <c r="L36" i="18"/>
  <c r="M36" i="18"/>
  <c r="N36" i="18"/>
  <c r="O36" i="18"/>
  <c r="P36" i="18"/>
  <c r="Q36" i="18"/>
  <c r="E37" i="18"/>
  <c r="F37" i="18"/>
  <c r="G37" i="18"/>
  <c r="H37" i="18"/>
  <c r="I37" i="18"/>
  <c r="J37" i="18"/>
  <c r="K37" i="18"/>
  <c r="L37" i="18"/>
  <c r="M37" i="18"/>
  <c r="N37" i="18"/>
  <c r="O37" i="18"/>
  <c r="P37" i="18"/>
  <c r="Q37" i="18"/>
  <c r="E38" i="18"/>
  <c r="F38" i="18"/>
  <c r="G38" i="18"/>
  <c r="H38" i="18"/>
  <c r="I38" i="18"/>
  <c r="J38" i="18"/>
  <c r="K38" i="18"/>
  <c r="L38" i="18"/>
  <c r="M38" i="18"/>
  <c r="N38" i="18"/>
  <c r="O38" i="18"/>
  <c r="P38" i="18"/>
  <c r="Q38" i="18"/>
  <c r="E39" i="18"/>
  <c r="F39" i="18"/>
  <c r="G39" i="18"/>
  <c r="H39" i="18"/>
  <c r="I39" i="18"/>
  <c r="J39" i="18"/>
  <c r="K39" i="18"/>
  <c r="L39" i="18"/>
  <c r="M39" i="18"/>
  <c r="N39" i="18"/>
  <c r="O39" i="18"/>
  <c r="P39" i="18"/>
  <c r="Q39" i="18"/>
  <c r="E40" i="18"/>
  <c r="F40" i="18"/>
  <c r="G40" i="18"/>
  <c r="H40" i="18"/>
  <c r="I40" i="18"/>
  <c r="J40" i="18"/>
  <c r="K40" i="18"/>
  <c r="L40" i="18"/>
  <c r="M40" i="18"/>
  <c r="N40" i="18"/>
  <c r="O40" i="18"/>
  <c r="P40" i="18"/>
  <c r="Q40" i="18"/>
  <c r="E41" i="18"/>
  <c r="F41" i="18"/>
  <c r="G41" i="18"/>
  <c r="H41" i="18"/>
  <c r="I41" i="18"/>
  <c r="J41" i="18"/>
  <c r="K41" i="18"/>
  <c r="L41" i="18"/>
  <c r="M41" i="18"/>
  <c r="N41" i="18"/>
  <c r="O41" i="18"/>
  <c r="P41" i="18"/>
  <c r="Q41" i="18"/>
  <c r="E42" i="18"/>
  <c r="F42" i="18"/>
  <c r="G42" i="18"/>
  <c r="H42" i="18"/>
  <c r="I42" i="18"/>
  <c r="J42" i="18"/>
  <c r="K42" i="18"/>
  <c r="L42" i="18"/>
  <c r="M42" i="18"/>
  <c r="N42" i="18"/>
  <c r="O42" i="18"/>
  <c r="P42" i="18"/>
  <c r="Q42" i="18"/>
  <c r="E43" i="18"/>
  <c r="F43" i="18"/>
  <c r="G43" i="18"/>
  <c r="H43" i="18"/>
  <c r="I43" i="18"/>
  <c r="J43" i="18"/>
  <c r="K43" i="18"/>
  <c r="L43" i="18"/>
  <c r="M43" i="18"/>
  <c r="N43" i="18"/>
  <c r="O43" i="18"/>
  <c r="P43" i="18"/>
  <c r="Q43" i="18"/>
  <c r="D26" i="18"/>
  <c r="D27" i="18"/>
  <c r="D28" i="18"/>
  <c r="D29" i="18"/>
  <c r="D30" i="18"/>
  <c r="D31" i="18"/>
  <c r="D32" i="18"/>
  <c r="D33" i="18"/>
  <c r="D34" i="18"/>
  <c r="D35" i="18"/>
  <c r="D36" i="18"/>
  <c r="D37" i="18"/>
  <c r="D38" i="18"/>
  <c r="D39" i="18"/>
  <c r="D40" i="18"/>
  <c r="D41" i="18"/>
  <c r="D42" i="18"/>
  <c r="D43" i="18"/>
  <c r="D25" i="18"/>
  <c r="E157" i="26"/>
  <c r="F157" i="26"/>
  <c r="G157" i="26"/>
  <c r="H157" i="26"/>
  <c r="I157" i="26"/>
  <c r="J157" i="26"/>
  <c r="K157" i="26"/>
  <c r="L157" i="26"/>
  <c r="M157" i="26"/>
  <c r="N157" i="26"/>
  <c r="O157" i="26"/>
  <c r="P157" i="26"/>
  <c r="Q157" i="26"/>
  <c r="E158" i="26"/>
  <c r="F158" i="26"/>
  <c r="G158" i="26"/>
  <c r="H158" i="26"/>
  <c r="I158" i="26"/>
  <c r="J158" i="26"/>
  <c r="K158" i="26"/>
  <c r="L158" i="26"/>
  <c r="M158" i="26"/>
  <c r="N158" i="26"/>
  <c r="O158" i="26"/>
  <c r="P158" i="26"/>
  <c r="Q158" i="26"/>
  <c r="E159" i="26"/>
  <c r="F159" i="26"/>
  <c r="G159" i="26"/>
  <c r="H159" i="26"/>
  <c r="I159" i="26"/>
  <c r="J159" i="26"/>
  <c r="K159" i="26"/>
  <c r="L159" i="26"/>
  <c r="M159" i="26"/>
  <c r="N159" i="26"/>
  <c r="O159" i="26"/>
  <c r="P159" i="26"/>
  <c r="Q159" i="26"/>
  <c r="E160" i="26"/>
  <c r="F160" i="26"/>
  <c r="G160" i="26"/>
  <c r="H160" i="26"/>
  <c r="I160" i="26"/>
  <c r="J160" i="26"/>
  <c r="K160" i="26"/>
  <c r="L160" i="26"/>
  <c r="M160" i="26"/>
  <c r="N160" i="26"/>
  <c r="O160" i="26"/>
  <c r="P160" i="26"/>
  <c r="Q160" i="26"/>
  <c r="D158" i="26"/>
  <c r="D159" i="26"/>
  <c r="D160" i="26"/>
  <c r="D157" i="26"/>
  <c r="E89" i="26"/>
  <c r="F89" i="26"/>
  <c r="G89" i="26"/>
  <c r="H89" i="26"/>
  <c r="I89" i="26"/>
  <c r="J89" i="26"/>
  <c r="K89" i="26"/>
  <c r="L89" i="26"/>
  <c r="M89" i="26"/>
  <c r="N89" i="26"/>
  <c r="O89" i="26"/>
  <c r="P89" i="26"/>
  <c r="Q89" i="26"/>
  <c r="E90" i="26"/>
  <c r="F90" i="26"/>
  <c r="G90" i="26"/>
  <c r="H90" i="26"/>
  <c r="I90" i="26"/>
  <c r="J90" i="26"/>
  <c r="K90" i="26"/>
  <c r="L90" i="26"/>
  <c r="M90" i="26"/>
  <c r="N90" i="26"/>
  <c r="O90" i="26"/>
  <c r="P90" i="26"/>
  <c r="Q90" i="26"/>
  <c r="E91" i="26"/>
  <c r="F91" i="26"/>
  <c r="G91" i="26"/>
  <c r="H91" i="26"/>
  <c r="I91" i="26"/>
  <c r="J91" i="26"/>
  <c r="K91" i="26"/>
  <c r="L91" i="26"/>
  <c r="M91" i="26"/>
  <c r="N91" i="26"/>
  <c r="O91" i="26"/>
  <c r="P91" i="26"/>
  <c r="Q91" i="26"/>
  <c r="E92" i="26"/>
  <c r="F92" i="26"/>
  <c r="G92" i="26"/>
  <c r="H92" i="26"/>
  <c r="I92" i="26"/>
  <c r="J92" i="26"/>
  <c r="K92" i="26"/>
  <c r="L92" i="26"/>
  <c r="M92" i="26"/>
  <c r="N92" i="26"/>
  <c r="O92" i="26"/>
  <c r="P92" i="26"/>
  <c r="Q92" i="26"/>
  <c r="D90" i="26"/>
  <c r="D91" i="26"/>
  <c r="D92" i="26"/>
  <c r="D89" i="26"/>
  <c r="E21" i="26"/>
  <c r="F21" i="26"/>
  <c r="G21" i="26"/>
  <c r="H21" i="26"/>
  <c r="I21" i="26"/>
  <c r="J21" i="26"/>
  <c r="K21" i="26"/>
  <c r="L21" i="26"/>
  <c r="M21" i="26"/>
  <c r="N21" i="26"/>
  <c r="O21" i="26"/>
  <c r="P21" i="26"/>
  <c r="Q21" i="26"/>
  <c r="E22" i="26"/>
  <c r="F22" i="26"/>
  <c r="G22" i="26"/>
  <c r="H22" i="26"/>
  <c r="I22" i="26"/>
  <c r="J22" i="26"/>
  <c r="K22" i="26"/>
  <c r="L22" i="26"/>
  <c r="M22" i="26"/>
  <c r="N22" i="26"/>
  <c r="O22" i="26"/>
  <c r="P22" i="26"/>
  <c r="Q22" i="26"/>
  <c r="E23" i="26"/>
  <c r="F23" i="26"/>
  <c r="G23" i="26"/>
  <c r="H23" i="26"/>
  <c r="I23" i="26"/>
  <c r="J23" i="26"/>
  <c r="K23" i="26"/>
  <c r="L23" i="26"/>
  <c r="M23" i="26"/>
  <c r="N23" i="26"/>
  <c r="O23" i="26"/>
  <c r="P23" i="26"/>
  <c r="Q23" i="26"/>
  <c r="E24" i="26"/>
  <c r="F24" i="26"/>
  <c r="G24" i="26"/>
  <c r="H24" i="26"/>
  <c r="I24" i="26"/>
  <c r="J24" i="26"/>
  <c r="K24" i="26"/>
  <c r="L24" i="26"/>
  <c r="M24" i="26"/>
  <c r="N24" i="26"/>
  <c r="O24" i="26"/>
  <c r="P24" i="26"/>
  <c r="Q24" i="26"/>
  <c r="D22" i="26"/>
  <c r="D23" i="26"/>
  <c r="D24" i="26"/>
  <c r="D21" i="26"/>
  <c r="E157" i="25"/>
  <c r="F157" i="25"/>
  <c r="G157" i="25"/>
  <c r="H157" i="25"/>
  <c r="I157" i="25"/>
  <c r="J157" i="25"/>
  <c r="K157" i="25"/>
  <c r="L157" i="25"/>
  <c r="M157" i="25"/>
  <c r="N157" i="25"/>
  <c r="O157" i="25"/>
  <c r="P157" i="25"/>
  <c r="Q157" i="25"/>
  <c r="E158" i="25"/>
  <c r="F158" i="25"/>
  <c r="G158" i="25"/>
  <c r="H158" i="25"/>
  <c r="I158" i="25"/>
  <c r="J158" i="25"/>
  <c r="K158" i="25"/>
  <c r="L158" i="25"/>
  <c r="M158" i="25"/>
  <c r="N158" i="25"/>
  <c r="O158" i="25"/>
  <c r="P158" i="25"/>
  <c r="Q158" i="25"/>
  <c r="E159" i="25"/>
  <c r="F159" i="25"/>
  <c r="G159" i="25"/>
  <c r="H159" i="25"/>
  <c r="I159" i="25"/>
  <c r="J159" i="25"/>
  <c r="K159" i="25"/>
  <c r="L159" i="25"/>
  <c r="M159" i="25"/>
  <c r="N159" i="25"/>
  <c r="O159" i="25"/>
  <c r="P159" i="25"/>
  <c r="Q159" i="25"/>
  <c r="E160" i="25"/>
  <c r="F160" i="25"/>
  <c r="G160" i="25"/>
  <c r="H160" i="25"/>
  <c r="I160" i="25"/>
  <c r="J160" i="25"/>
  <c r="K160" i="25"/>
  <c r="L160" i="25"/>
  <c r="M160" i="25"/>
  <c r="N160" i="25"/>
  <c r="O160" i="25"/>
  <c r="P160" i="25"/>
  <c r="Q160" i="25"/>
  <c r="D158" i="25"/>
  <c r="D159" i="25"/>
  <c r="D160" i="25"/>
  <c r="D157" i="25"/>
  <c r="E89" i="25"/>
  <c r="F89" i="25"/>
  <c r="G89" i="25"/>
  <c r="H89" i="25"/>
  <c r="I89" i="25"/>
  <c r="J89" i="25"/>
  <c r="K89" i="25"/>
  <c r="L89" i="25"/>
  <c r="M89" i="25"/>
  <c r="N89" i="25"/>
  <c r="O89" i="25"/>
  <c r="P89" i="25"/>
  <c r="Q89" i="25"/>
  <c r="E90" i="25"/>
  <c r="F90" i="25"/>
  <c r="G90" i="25"/>
  <c r="H90" i="25"/>
  <c r="I90" i="25"/>
  <c r="J90" i="25"/>
  <c r="K90" i="25"/>
  <c r="L90" i="25"/>
  <c r="M90" i="25"/>
  <c r="N90" i="25"/>
  <c r="O90" i="25"/>
  <c r="P90" i="25"/>
  <c r="Q90" i="25"/>
  <c r="E91" i="25"/>
  <c r="F91" i="25"/>
  <c r="G91" i="25"/>
  <c r="H91" i="25"/>
  <c r="I91" i="25"/>
  <c r="J91" i="25"/>
  <c r="K91" i="25"/>
  <c r="L91" i="25"/>
  <c r="M91" i="25"/>
  <c r="N91" i="25"/>
  <c r="O91" i="25"/>
  <c r="P91" i="25"/>
  <c r="Q91" i="25"/>
  <c r="E92" i="25"/>
  <c r="F92" i="25"/>
  <c r="G92" i="25"/>
  <c r="H92" i="25"/>
  <c r="I92" i="25"/>
  <c r="J92" i="25"/>
  <c r="K92" i="25"/>
  <c r="L92" i="25"/>
  <c r="M92" i="25"/>
  <c r="N92" i="25"/>
  <c r="O92" i="25"/>
  <c r="P92" i="25"/>
  <c r="Q92" i="25"/>
  <c r="D90" i="25"/>
  <c r="D91" i="25"/>
  <c r="D92" i="25"/>
  <c r="D89" i="25"/>
  <c r="E21" i="25"/>
  <c r="F21" i="25"/>
  <c r="G21" i="25"/>
  <c r="H21" i="25"/>
  <c r="I21" i="25"/>
  <c r="J21" i="25"/>
  <c r="K21" i="25"/>
  <c r="L21" i="25"/>
  <c r="M21" i="25"/>
  <c r="N21" i="25"/>
  <c r="O21" i="25"/>
  <c r="P21" i="25"/>
  <c r="Q21" i="25"/>
  <c r="E22" i="25"/>
  <c r="F22" i="25"/>
  <c r="G22" i="25"/>
  <c r="H22" i="25"/>
  <c r="I22" i="25"/>
  <c r="J22" i="25"/>
  <c r="K22" i="25"/>
  <c r="L22" i="25"/>
  <c r="M22" i="25"/>
  <c r="N22" i="25"/>
  <c r="O22" i="25"/>
  <c r="P22" i="25"/>
  <c r="Q22" i="25"/>
  <c r="E23" i="25"/>
  <c r="F23" i="25"/>
  <c r="G23" i="25"/>
  <c r="H23" i="25"/>
  <c r="I23" i="25"/>
  <c r="J23" i="25"/>
  <c r="K23" i="25"/>
  <c r="L23" i="25"/>
  <c r="M23" i="25"/>
  <c r="N23" i="25"/>
  <c r="O23" i="25"/>
  <c r="P23" i="25"/>
  <c r="Q23" i="25"/>
  <c r="E24" i="25"/>
  <c r="F24" i="25"/>
  <c r="G24" i="25"/>
  <c r="H24" i="25"/>
  <c r="I24" i="25"/>
  <c r="J24" i="25"/>
  <c r="K24" i="25"/>
  <c r="L24" i="25"/>
  <c r="M24" i="25"/>
  <c r="N24" i="25"/>
  <c r="O24" i="25"/>
  <c r="P24" i="25"/>
  <c r="Q24" i="25"/>
  <c r="D22" i="25"/>
  <c r="D23" i="25"/>
  <c r="D24" i="25"/>
  <c r="D21" i="25"/>
  <c r="E157" i="23"/>
  <c r="F157" i="23"/>
  <c r="G157" i="23"/>
  <c r="H157" i="23"/>
  <c r="I157" i="23"/>
  <c r="J157" i="23"/>
  <c r="K157" i="23"/>
  <c r="L157" i="23"/>
  <c r="M157" i="23"/>
  <c r="N157" i="23"/>
  <c r="O157" i="23"/>
  <c r="P157" i="23"/>
  <c r="Q157" i="23"/>
  <c r="E158" i="23"/>
  <c r="F158" i="23"/>
  <c r="G158" i="23"/>
  <c r="H158" i="23"/>
  <c r="I158" i="23"/>
  <c r="J158" i="23"/>
  <c r="K158" i="23"/>
  <c r="L158" i="23"/>
  <c r="M158" i="23"/>
  <c r="N158" i="23"/>
  <c r="O158" i="23"/>
  <c r="P158" i="23"/>
  <c r="Q158" i="23"/>
  <c r="E159" i="23"/>
  <c r="F159" i="23"/>
  <c r="G159" i="23"/>
  <c r="H159" i="23"/>
  <c r="I159" i="23"/>
  <c r="J159" i="23"/>
  <c r="K159" i="23"/>
  <c r="L159" i="23"/>
  <c r="M159" i="23"/>
  <c r="N159" i="23"/>
  <c r="O159" i="23"/>
  <c r="P159" i="23"/>
  <c r="Q159" i="23"/>
  <c r="E160" i="23"/>
  <c r="F160" i="23"/>
  <c r="G160" i="23"/>
  <c r="H160" i="23"/>
  <c r="I160" i="23"/>
  <c r="J160" i="23"/>
  <c r="K160" i="23"/>
  <c r="L160" i="23"/>
  <c r="M160" i="23"/>
  <c r="N160" i="23"/>
  <c r="O160" i="23"/>
  <c r="P160" i="23"/>
  <c r="Q160" i="23"/>
  <c r="D158" i="23"/>
  <c r="D159" i="23"/>
  <c r="D160" i="23"/>
  <c r="D157" i="23"/>
  <c r="E89" i="23"/>
  <c r="F89" i="23"/>
  <c r="G89" i="23"/>
  <c r="H89" i="23"/>
  <c r="I89" i="23"/>
  <c r="J89" i="23"/>
  <c r="K89" i="23"/>
  <c r="L89" i="23"/>
  <c r="M89" i="23"/>
  <c r="N89" i="23"/>
  <c r="O89" i="23"/>
  <c r="P89" i="23"/>
  <c r="Q89" i="23"/>
  <c r="E90" i="23"/>
  <c r="F90" i="23"/>
  <c r="G90" i="23"/>
  <c r="H90" i="23"/>
  <c r="I90" i="23"/>
  <c r="J90" i="23"/>
  <c r="K90" i="23"/>
  <c r="L90" i="23"/>
  <c r="M90" i="23"/>
  <c r="N90" i="23"/>
  <c r="O90" i="23"/>
  <c r="P90" i="23"/>
  <c r="Q90" i="23"/>
  <c r="E91" i="23"/>
  <c r="F91" i="23"/>
  <c r="G91" i="23"/>
  <c r="H91" i="23"/>
  <c r="I91" i="23"/>
  <c r="J91" i="23"/>
  <c r="K91" i="23"/>
  <c r="L91" i="23"/>
  <c r="M91" i="23"/>
  <c r="N91" i="23"/>
  <c r="O91" i="23"/>
  <c r="P91" i="23"/>
  <c r="Q91" i="23"/>
  <c r="E92" i="23"/>
  <c r="F92" i="23"/>
  <c r="G92" i="23"/>
  <c r="H92" i="23"/>
  <c r="I92" i="23"/>
  <c r="J92" i="23"/>
  <c r="K92" i="23"/>
  <c r="L92" i="23"/>
  <c r="M92" i="23"/>
  <c r="N92" i="23"/>
  <c r="O92" i="23"/>
  <c r="P92" i="23"/>
  <c r="Q92" i="23"/>
  <c r="D90" i="23"/>
  <c r="D91" i="23"/>
  <c r="D92" i="23"/>
  <c r="D89" i="23"/>
  <c r="E21" i="23"/>
  <c r="F21" i="23"/>
  <c r="G21" i="23"/>
  <c r="H21" i="23"/>
  <c r="I21" i="23"/>
  <c r="J21" i="23"/>
  <c r="K21" i="23"/>
  <c r="L21" i="23"/>
  <c r="M21" i="23"/>
  <c r="N21" i="23"/>
  <c r="O21" i="23"/>
  <c r="P21" i="23"/>
  <c r="Q21" i="23"/>
  <c r="E22" i="23"/>
  <c r="F22" i="23"/>
  <c r="G22" i="23"/>
  <c r="H22" i="23"/>
  <c r="I22" i="23"/>
  <c r="J22" i="23"/>
  <c r="K22" i="23"/>
  <c r="L22" i="23"/>
  <c r="M22" i="23"/>
  <c r="N22" i="23"/>
  <c r="O22" i="23"/>
  <c r="P22" i="23"/>
  <c r="Q22" i="23"/>
  <c r="E23" i="23"/>
  <c r="F23" i="23"/>
  <c r="G23" i="23"/>
  <c r="H23" i="23"/>
  <c r="I23" i="23"/>
  <c r="J23" i="23"/>
  <c r="K23" i="23"/>
  <c r="L23" i="23"/>
  <c r="M23" i="23"/>
  <c r="N23" i="23"/>
  <c r="O23" i="23"/>
  <c r="P23" i="23"/>
  <c r="Q23" i="23"/>
  <c r="E24" i="23"/>
  <c r="F24" i="23"/>
  <c r="G24" i="23"/>
  <c r="H24" i="23"/>
  <c r="I24" i="23"/>
  <c r="J24" i="23"/>
  <c r="K24" i="23"/>
  <c r="L24" i="23"/>
  <c r="M24" i="23"/>
  <c r="N24" i="23"/>
  <c r="O24" i="23"/>
  <c r="P24" i="23"/>
  <c r="Q24" i="23"/>
  <c r="D22" i="23"/>
  <c r="D23" i="23"/>
  <c r="D24" i="23"/>
  <c r="D21" i="23"/>
  <c r="E157" i="22"/>
  <c r="F157" i="22"/>
  <c r="G157" i="22"/>
  <c r="H157" i="22"/>
  <c r="I157" i="22"/>
  <c r="J157" i="22"/>
  <c r="K157" i="22"/>
  <c r="L157" i="22"/>
  <c r="M157" i="22"/>
  <c r="N157" i="22"/>
  <c r="O157" i="22"/>
  <c r="P157" i="22"/>
  <c r="Q157" i="22"/>
  <c r="E158" i="22"/>
  <c r="F158" i="22"/>
  <c r="G158" i="22"/>
  <c r="H158" i="22"/>
  <c r="I158" i="22"/>
  <c r="J158" i="22"/>
  <c r="K158" i="22"/>
  <c r="L158" i="22"/>
  <c r="M158" i="22"/>
  <c r="N158" i="22"/>
  <c r="O158" i="22"/>
  <c r="P158" i="22"/>
  <c r="Q158" i="22"/>
  <c r="E159" i="22"/>
  <c r="F159" i="22"/>
  <c r="G159" i="22"/>
  <c r="H159" i="22"/>
  <c r="I159" i="22"/>
  <c r="J159" i="22"/>
  <c r="K159" i="22"/>
  <c r="L159" i="22"/>
  <c r="M159" i="22"/>
  <c r="N159" i="22"/>
  <c r="O159" i="22"/>
  <c r="P159" i="22"/>
  <c r="Q159" i="22"/>
  <c r="E160" i="22"/>
  <c r="F160" i="22"/>
  <c r="G160" i="22"/>
  <c r="H160" i="22"/>
  <c r="I160" i="22"/>
  <c r="J160" i="22"/>
  <c r="K160" i="22"/>
  <c r="L160" i="22"/>
  <c r="M160" i="22"/>
  <c r="N160" i="22"/>
  <c r="O160" i="22"/>
  <c r="P160" i="22"/>
  <c r="Q160" i="22"/>
  <c r="D158" i="22"/>
  <c r="D159" i="22"/>
  <c r="D160" i="22"/>
  <c r="D157" i="22"/>
  <c r="E89" i="22"/>
  <c r="F89" i="22"/>
  <c r="G89" i="22"/>
  <c r="H89" i="22"/>
  <c r="I89" i="22"/>
  <c r="J89" i="22"/>
  <c r="K89" i="22"/>
  <c r="L89" i="22"/>
  <c r="M89" i="22"/>
  <c r="N89" i="22"/>
  <c r="O89" i="22"/>
  <c r="P89" i="22"/>
  <c r="Q89" i="22"/>
  <c r="E90" i="22"/>
  <c r="F90" i="22"/>
  <c r="G90" i="22"/>
  <c r="H90" i="22"/>
  <c r="I90" i="22"/>
  <c r="J90" i="22"/>
  <c r="K90" i="22"/>
  <c r="L90" i="22"/>
  <c r="M90" i="22"/>
  <c r="N90" i="22"/>
  <c r="O90" i="22"/>
  <c r="P90" i="22"/>
  <c r="Q90" i="22"/>
  <c r="E91" i="22"/>
  <c r="F91" i="22"/>
  <c r="G91" i="22"/>
  <c r="H91" i="22"/>
  <c r="I91" i="22"/>
  <c r="J91" i="22"/>
  <c r="K91" i="22"/>
  <c r="L91" i="22"/>
  <c r="M91" i="22"/>
  <c r="N91" i="22"/>
  <c r="O91" i="22"/>
  <c r="P91" i="22"/>
  <c r="Q91" i="22"/>
  <c r="E92" i="22"/>
  <c r="F92" i="22"/>
  <c r="G92" i="22"/>
  <c r="H92" i="22"/>
  <c r="I92" i="22"/>
  <c r="J92" i="22"/>
  <c r="K92" i="22"/>
  <c r="L92" i="22"/>
  <c r="M92" i="22"/>
  <c r="N92" i="22"/>
  <c r="O92" i="22"/>
  <c r="P92" i="22"/>
  <c r="Q92" i="22"/>
  <c r="D90" i="22"/>
  <c r="D91" i="22"/>
  <c r="D92" i="22"/>
  <c r="D89" i="22"/>
  <c r="E21" i="22"/>
  <c r="F21" i="22"/>
  <c r="G21" i="22"/>
  <c r="H21" i="22"/>
  <c r="I21" i="22"/>
  <c r="J21" i="22"/>
  <c r="K21" i="22"/>
  <c r="L21" i="22"/>
  <c r="M21" i="22"/>
  <c r="N21" i="22"/>
  <c r="O21" i="22"/>
  <c r="P21" i="22"/>
  <c r="Q21" i="22"/>
  <c r="E22" i="22"/>
  <c r="F22" i="22"/>
  <c r="G22" i="22"/>
  <c r="H22" i="22"/>
  <c r="I22" i="22"/>
  <c r="J22" i="22"/>
  <c r="K22" i="22"/>
  <c r="L22" i="22"/>
  <c r="M22" i="22"/>
  <c r="N22" i="22"/>
  <c r="O22" i="22"/>
  <c r="P22" i="22"/>
  <c r="Q22" i="22"/>
  <c r="E23" i="22"/>
  <c r="F23" i="22"/>
  <c r="G23" i="22"/>
  <c r="H23" i="22"/>
  <c r="I23" i="22"/>
  <c r="J23" i="22"/>
  <c r="K23" i="22"/>
  <c r="L23" i="22"/>
  <c r="M23" i="22"/>
  <c r="N23" i="22"/>
  <c r="O23" i="22"/>
  <c r="P23" i="22"/>
  <c r="Q23" i="22"/>
  <c r="E24" i="22"/>
  <c r="F24" i="22"/>
  <c r="G24" i="22"/>
  <c r="H24" i="22"/>
  <c r="I24" i="22"/>
  <c r="J24" i="22"/>
  <c r="K24" i="22"/>
  <c r="L24" i="22"/>
  <c r="M24" i="22"/>
  <c r="N24" i="22"/>
  <c r="O24" i="22"/>
  <c r="P24" i="22"/>
  <c r="Q24" i="22"/>
  <c r="D22" i="22"/>
  <c r="D23" i="22"/>
  <c r="D24" i="22"/>
  <c r="D21" i="22"/>
  <c r="E157" i="18"/>
  <c r="F157" i="18"/>
  <c r="G157" i="18"/>
  <c r="H157" i="18"/>
  <c r="I157" i="18"/>
  <c r="J157" i="18"/>
  <c r="K157" i="18"/>
  <c r="L157" i="18"/>
  <c r="M157" i="18"/>
  <c r="N157" i="18"/>
  <c r="O157" i="18"/>
  <c r="P157" i="18"/>
  <c r="Q157" i="18"/>
  <c r="E158" i="18"/>
  <c r="F158" i="18"/>
  <c r="G158" i="18"/>
  <c r="H158" i="18"/>
  <c r="I158" i="18"/>
  <c r="J158" i="18"/>
  <c r="K158" i="18"/>
  <c r="L158" i="18"/>
  <c r="M158" i="18"/>
  <c r="N158" i="18"/>
  <c r="O158" i="18"/>
  <c r="P158" i="18"/>
  <c r="Q158" i="18"/>
  <c r="E159" i="18"/>
  <c r="F159" i="18"/>
  <c r="G159" i="18"/>
  <c r="H159" i="18"/>
  <c r="I159" i="18"/>
  <c r="J159" i="18"/>
  <c r="K159" i="18"/>
  <c r="L159" i="18"/>
  <c r="M159" i="18"/>
  <c r="N159" i="18"/>
  <c r="O159" i="18"/>
  <c r="P159" i="18"/>
  <c r="Q159" i="18"/>
  <c r="E160" i="18"/>
  <c r="F160" i="18"/>
  <c r="G160" i="18"/>
  <c r="H160" i="18"/>
  <c r="I160" i="18"/>
  <c r="J160" i="18"/>
  <c r="K160" i="18"/>
  <c r="L160" i="18"/>
  <c r="M160" i="18"/>
  <c r="N160" i="18"/>
  <c r="O160" i="18"/>
  <c r="P160" i="18"/>
  <c r="Q160" i="18"/>
  <c r="D158" i="18"/>
  <c r="D159" i="18"/>
  <c r="D160" i="18"/>
  <c r="D157" i="18"/>
  <c r="E89" i="18"/>
  <c r="F89" i="18"/>
  <c r="G89" i="18"/>
  <c r="H89" i="18"/>
  <c r="I89" i="18"/>
  <c r="J89" i="18"/>
  <c r="K89" i="18"/>
  <c r="L89" i="18"/>
  <c r="M89" i="18"/>
  <c r="N89" i="18"/>
  <c r="O89" i="18"/>
  <c r="P89" i="18"/>
  <c r="Q89" i="18"/>
  <c r="E90" i="18"/>
  <c r="F90" i="18"/>
  <c r="G90" i="18"/>
  <c r="H90" i="18"/>
  <c r="I90" i="18"/>
  <c r="J90" i="18"/>
  <c r="K90" i="18"/>
  <c r="L90" i="18"/>
  <c r="M90" i="18"/>
  <c r="N90" i="18"/>
  <c r="O90" i="18"/>
  <c r="P90" i="18"/>
  <c r="Q90" i="18"/>
  <c r="E91" i="18"/>
  <c r="F91" i="18"/>
  <c r="G91" i="18"/>
  <c r="H91" i="18"/>
  <c r="I91" i="18"/>
  <c r="J91" i="18"/>
  <c r="K91" i="18"/>
  <c r="L91" i="18"/>
  <c r="M91" i="18"/>
  <c r="N91" i="18"/>
  <c r="O91" i="18"/>
  <c r="P91" i="18"/>
  <c r="Q91" i="18"/>
  <c r="E92" i="18"/>
  <c r="F92" i="18"/>
  <c r="G92" i="18"/>
  <c r="H92" i="18"/>
  <c r="I92" i="18"/>
  <c r="J92" i="18"/>
  <c r="K92" i="18"/>
  <c r="L92" i="18"/>
  <c r="M92" i="18"/>
  <c r="N92" i="18"/>
  <c r="O92" i="18"/>
  <c r="P92" i="18"/>
  <c r="Q92" i="18"/>
  <c r="D90" i="18"/>
  <c r="D91" i="18"/>
  <c r="D92" i="18"/>
  <c r="D89" i="18"/>
  <c r="E21" i="18"/>
  <c r="F21" i="18"/>
  <c r="G21" i="18"/>
  <c r="H21" i="18"/>
  <c r="I21" i="18"/>
  <c r="J21" i="18"/>
  <c r="K21" i="18"/>
  <c r="L21" i="18"/>
  <c r="M21" i="18"/>
  <c r="N21" i="18"/>
  <c r="O21" i="18"/>
  <c r="P21" i="18"/>
  <c r="Q21" i="18"/>
  <c r="E22" i="18"/>
  <c r="F22" i="18"/>
  <c r="G22" i="18"/>
  <c r="H22" i="18"/>
  <c r="I22" i="18"/>
  <c r="J22" i="18"/>
  <c r="K22" i="18"/>
  <c r="L22" i="18"/>
  <c r="M22" i="18"/>
  <c r="N22" i="18"/>
  <c r="O22" i="18"/>
  <c r="P22" i="18"/>
  <c r="Q22" i="18"/>
  <c r="E23" i="18"/>
  <c r="F23" i="18"/>
  <c r="G23" i="18"/>
  <c r="H23" i="18"/>
  <c r="I23" i="18"/>
  <c r="J23" i="18"/>
  <c r="K23" i="18"/>
  <c r="L23" i="18"/>
  <c r="M23" i="18"/>
  <c r="N23" i="18"/>
  <c r="O23" i="18"/>
  <c r="P23" i="18"/>
  <c r="Q23" i="18"/>
  <c r="E24" i="18"/>
  <c r="F24" i="18"/>
  <c r="G24" i="18"/>
  <c r="H24" i="18"/>
  <c r="I24" i="18"/>
  <c r="J24" i="18"/>
  <c r="K24" i="18"/>
  <c r="L24" i="18"/>
  <c r="M24" i="18"/>
  <c r="N24" i="18"/>
  <c r="O24" i="18"/>
  <c r="P24" i="18"/>
  <c r="Q24" i="18"/>
  <c r="D22" i="18"/>
  <c r="D23" i="18"/>
  <c r="D24" i="18"/>
  <c r="D21" i="18"/>
  <c r="E191" i="26"/>
  <c r="F191" i="26"/>
  <c r="G191" i="26"/>
  <c r="H191" i="26"/>
  <c r="I191" i="26"/>
  <c r="J191" i="26"/>
  <c r="K191" i="26"/>
  <c r="L191" i="26"/>
  <c r="M191" i="26"/>
  <c r="N191" i="26"/>
  <c r="O191" i="26"/>
  <c r="P191" i="26"/>
  <c r="Q191" i="26"/>
  <c r="E192" i="26"/>
  <c r="F192" i="26"/>
  <c r="G192" i="26"/>
  <c r="H192" i="26"/>
  <c r="I192" i="26"/>
  <c r="J192" i="26"/>
  <c r="K192" i="26"/>
  <c r="L192" i="26"/>
  <c r="M192" i="26"/>
  <c r="N192" i="26"/>
  <c r="O192" i="26"/>
  <c r="P192" i="26"/>
  <c r="Q192" i="26"/>
  <c r="D192" i="26"/>
  <c r="D191" i="26"/>
  <c r="E123" i="26"/>
  <c r="F123" i="26"/>
  <c r="G123" i="26"/>
  <c r="H123" i="26"/>
  <c r="I123" i="26"/>
  <c r="J123" i="26"/>
  <c r="K123" i="26"/>
  <c r="L123" i="26"/>
  <c r="M123" i="26"/>
  <c r="N123" i="26"/>
  <c r="O123" i="26"/>
  <c r="P123" i="26"/>
  <c r="Q123" i="26"/>
  <c r="E124" i="26"/>
  <c r="F124" i="26"/>
  <c r="G124" i="26"/>
  <c r="H124" i="26"/>
  <c r="I124" i="26"/>
  <c r="J124" i="26"/>
  <c r="K124" i="26"/>
  <c r="L124" i="26"/>
  <c r="M124" i="26"/>
  <c r="N124" i="26"/>
  <c r="O124" i="26"/>
  <c r="P124" i="26"/>
  <c r="Q124" i="26"/>
  <c r="D124" i="26"/>
  <c r="D123" i="26"/>
  <c r="E55" i="26"/>
  <c r="F55" i="26"/>
  <c r="G55" i="26"/>
  <c r="H55" i="26"/>
  <c r="I55" i="26"/>
  <c r="J55" i="26"/>
  <c r="K55" i="26"/>
  <c r="L55" i="26"/>
  <c r="M55" i="26"/>
  <c r="N55" i="26"/>
  <c r="O55" i="26"/>
  <c r="P55" i="26"/>
  <c r="Q55" i="26"/>
  <c r="E56" i="26"/>
  <c r="F56" i="26"/>
  <c r="G56" i="26"/>
  <c r="H56" i="26"/>
  <c r="I56" i="26"/>
  <c r="J56" i="26"/>
  <c r="K56" i="26"/>
  <c r="L56" i="26"/>
  <c r="M56" i="26"/>
  <c r="N56" i="26"/>
  <c r="O56" i="26"/>
  <c r="P56" i="26"/>
  <c r="Q56" i="26"/>
  <c r="D56" i="26"/>
  <c r="D55" i="26"/>
  <c r="E191" i="25"/>
  <c r="F191" i="25"/>
  <c r="G191" i="25"/>
  <c r="H191" i="25"/>
  <c r="I191" i="25"/>
  <c r="J191" i="25"/>
  <c r="K191" i="25"/>
  <c r="L191" i="25"/>
  <c r="M191" i="25"/>
  <c r="N191" i="25"/>
  <c r="O191" i="25"/>
  <c r="P191" i="25"/>
  <c r="Q191" i="25"/>
  <c r="E192" i="25"/>
  <c r="F192" i="25"/>
  <c r="G192" i="25"/>
  <c r="H192" i="25"/>
  <c r="I192" i="25"/>
  <c r="J192" i="25"/>
  <c r="K192" i="25"/>
  <c r="L192" i="25"/>
  <c r="M192" i="25"/>
  <c r="N192" i="25"/>
  <c r="O192" i="25"/>
  <c r="P192" i="25"/>
  <c r="Q192" i="25"/>
  <c r="D192" i="25"/>
  <c r="D191" i="25"/>
  <c r="E123" i="25"/>
  <c r="F123" i="25"/>
  <c r="G123" i="25"/>
  <c r="H123" i="25"/>
  <c r="I123" i="25"/>
  <c r="J123" i="25"/>
  <c r="K123" i="25"/>
  <c r="L123" i="25"/>
  <c r="M123" i="25"/>
  <c r="N123" i="25"/>
  <c r="O123" i="25"/>
  <c r="P123" i="25"/>
  <c r="Q123" i="25"/>
  <c r="E124" i="25"/>
  <c r="F124" i="25"/>
  <c r="G124" i="25"/>
  <c r="H124" i="25"/>
  <c r="I124" i="25"/>
  <c r="J124" i="25"/>
  <c r="K124" i="25"/>
  <c r="L124" i="25"/>
  <c r="M124" i="25"/>
  <c r="N124" i="25"/>
  <c r="O124" i="25"/>
  <c r="P124" i="25"/>
  <c r="Q124" i="25"/>
  <c r="D124" i="25"/>
  <c r="D123" i="25"/>
  <c r="E55" i="25"/>
  <c r="F55" i="25"/>
  <c r="G55" i="25"/>
  <c r="H55" i="25"/>
  <c r="I55" i="25"/>
  <c r="J55" i="25"/>
  <c r="K55" i="25"/>
  <c r="L55" i="25"/>
  <c r="M55" i="25"/>
  <c r="N55" i="25"/>
  <c r="O55" i="25"/>
  <c r="P55" i="25"/>
  <c r="Q55" i="25"/>
  <c r="E56" i="25"/>
  <c r="F56" i="25"/>
  <c r="G56" i="25"/>
  <c r="H56" i="25"/>
  <c r="I56" i="25"/>
  <c r="J56" i="25"/>
  <c r="K56" i="25"/>
  <c r="L56" i="25"/>
  <c r="M56" i="25"/>
  <c r="N56" i="25"/>
  <c r="O56" i="25"/>
  <c r="P56" i="25"/>
  <c r="Q56" i="25"/>
  <c r="D56" i="25"/>
  <c r="D55" i="25"/>
  <c r="E191" i="23"/>
  <c r="F191" i="23"/>
  <c r="G191" i="23"/>
  <c r="H191" i="23"/>
  <c r="I191" i="23"/>
  <c r="J191" i="23"/>
  <c r="K191" i="23"/>
  <c r="L191" i="23"/>
  <c r="M191" i="23"/>
  <c r="N191" i="23"/>
  <c r="O191" i="23"/>
  <c r="P191" i="23"/>
  <c r="Q191" i="23"/>
  <c r="E192" i="23"/>
  <c r="F192" i="23"/>
  <c r="G192" i="23"/>
  <c r="H192" i="23"/>
  <c r="I192" i="23"/>
  <c r="J192" i="23"/>
  <c r="K192" i="23"/>
  <c r="L192" i="23"/>
  <c r="M192" i="23"/>
  <c r="N192" i="23"/>
  <c r="O192" i="23"/>
  <c r="P192" i="23"/>
  <c r="Q192" i="23"/>
  <c r="D192" i="23"/>
  <c r="D191" i="23"/>
  <c r="E123" i="23"/>
  <c r="F123" i="23"/>
  <c r="G123" i="23"/>
  <c r="H123" i="23"/>
  <c r="I123" i="23"/>
  <c r="J123" i="23"/>
  <c r="K123" i="23"/>
  <c r="L123" i="23"/>
  <c r="M123" i="23"/>
  <c r="N123" i="23"/>
  <c r="O123" i="23"/>
  <c r="P123" i="23"/>
  <c r="Q123" i="23"/>
  <c r="E124" i="23"/>
  <c r="F124" i="23"/>
  <c r="G124" i="23"/>
  <c r="H124" i="23"/>
  <c r="I124" i="23"/>
  <c r="J124" i="23"/>
  <c r="K124" i="23"/>
  <c r="L124" i="23"/>
  <c r="M124" i="23"/>
  <c r="N124" i="23"/>
  <c r="O124" i="23"/>
  <c r="P124" i="23"/>
  <c r="Q124" i="23"/>
  <c r="D124" i="23"/>
  <c r="D123" i="23"/>
  <c r="E55" i="23"/>
  <c r="F55" i="23"/>
  <c r="G55" i="23"/>
  <c r="H55" i="23"/>
  <c r="I55" i="23"/>
  <c r="J55" i="23"/>
  <c r="K55" i="23"/>
  <c r="L55" i="23"/>
  <c r="M55" i="23"/>
  <c r="N55" i="23"/>
  <c r="O55" i="23"/>
  <c r="P55" i="23"/>
  <c r="Q55" i="23"/>
  <c r="E56" i="23"/>
  <c r="F56" i="23"/>
  <c r="G56" i="23"/>
  <c r="H56" i="23"/>
  <c r="I56" i="23"/>
  <c r="J56" i="23"/>
  <c r="K56" i="23"/>
  <c r="L56" i="23"/>
  <c r="M56" i="23"/>
  <c r="N56" i="23"/>
  <c r="O56" i="23"/>
  <c r="P56" i="23"/>
  <c r="Q56" i="23"/>
  <c r="D56" i="23"/>
  <c r="D55" i="23"/>
  <c r="E191" i="22"/>
  <c r="F191" i="22"/>
  <c r="G191" i="22"/>
  <c r="H191" i="22"/>
  <c r="I191" i="22"/>
  <c r="J191" i="22"/>
  <c r="K191" i="22"/>
  <c r="L191" i="22"/>
  <c r="M191" i="22"/>
  <c r="N191" i="22"/>
  <c r="O191" i="22"/>
  <c r="P191" i="22"/>
  <c r="Q191" i="22"/>
  <c r="E192" i="22"/>
  <c r="F192" i="22"/>
  <c r="G192" i="22"/>
  <c r="H192" i="22"/>
  <c r="I192" i="22"/>
  <c r="J192" i="22"/>
  <c r="K192" i="22"/>
  <c r="L192" i="22"/>
  <c r="M192" i="22"/>
  <c r="N192" i="22"/>
  <c r="O192" i="22"/>
  <c r="P192" i="22"/>
  <c r="Q192" i="22"/>
  <c r="D192" i="22"/>
  <c r="D191" i="22"/>
  <c r="E123" i="22"/>
  <c r="F123" i="22"/>
  <c r="G123" i="22"/>
  <c r="H123" i="22"/>
  <c r="I123" i="22"/>
  <c r="J123" i="22"/>
  <c r="K123" i="22"/>
  <c r="L123" i="22"/>
  <c r="M123" i="22"/>
  <c r="N123" i="22"/>
  <c r="O123" i="22"/>
  <c r="P123" i="22"/>
  <c r="Q123" i="22"/>
  <c r="E124" i="22"/>
  <c r="F124" i="22"/>
  <c r="G124" i="22"/>
  <c r="H124" i="22"/>
  <c r="I124" i="22"/>
  <c r="J124" i="22"/>
  <c r="K124" i="22"/>
  <c r="L124" i="22"/>
  <c r="M124" i="22"/>
  <c r="N124" i="22"/>
  <c r="O124" i="22"/>
  <c r="P124" i="22"/>
  <c r="Q124" i="22"/>
  <c r="D124" i="22"/>
  <c r="D123" i="22"/>
  <c r="E55" i="22"/>
  <c r="F55" i="22"/>
  <c r="G55" i="22"/>
  <c r="H55" i="22"/>
  <c r="I55" i="22"/>
  <c r="J55" i="22"/>
  <c r="K55" i="22"/>
  <c r="L55" i="22"/>
  <c r="M55" i="22"/>
  <c r="N55" i="22"/>
  <c r="O55" i="22"/>
  <c r="P55" i="22"/>
  <c r="Q55" i="22"/>
  <c r="E56" i="22"/>
  <c r="F56" i="22"/>
  <c r="G56" i="22"/>
  <c r="H56" i="22"/>
  <c r="I56" i="22"/>
  <c r="J56" i="22"/>
  <c r="K56" i="22"/>
  <c r="L56" i="22"/>
  <c r="M56" i="22"/>
  <c r="N56" i="22"/>
  <c r="O56" i="22"/>
  <c r="P56" i="22"/>
  <c r="Q56" i="22"/>
  <c r="D56" i="22"/>
  <c r="D55" i="22"/>
  <c r="E55" i="18"/>
  <c r="F55" i="18"/>
  <c r="G55" i="18"/>
  <c r="H55" i="18"/>
  <c r="I55" i="18"/>
  <c r="J55" i="18"/>
  <c r="K55" i="18"/>
  <c r="L55" i="18"/>
  <c r="M55" i="18"/>
  <c r="N55" i="18"/>
  <c r="O55" i="18"/>
  <c r="P55" i="18"/>
  <c r="Q55" i="18"/>
  <c r="E56" i="18"/>
  <c r="F56" i="18"/>
  <c r="G56" i="18"/>
  <c r="H56" i="18"/>
  <c r="I56" i="18"/>
  <c r="J56" i="18"/>
  <c r="K56" i="18"/>
  <c r="L56" i="18"/>
  <c r="M56" i="18"/>
  <c r="N56" i="18"/>
  <c r="O56" i="18"/>
  <c r="P56" i="18"/>
  <c r="Q56" i="18"/>
  <c r="E123" i="18"/>
  <c r="F123" i="18"/>
  <c r="G123" i="18"/>
  <c r="H123" i="18"/>
  <c r="I123" i="18"/>
  <c r="J123" i="18"/>
  <c r="K123" i="18"/>
  <c r="L123" i="18"/>
  <c r="M123" i="18"/>
  <c r="N123" i="18"/>
  <c r="O123" i="18"/>
  <c r="P123" i="18"/>
  <c r="Q123" i="18"/>
  <c r="E124" i="18"/>
  <c r="F124" i="18"/>
  <c r="G124" i="18"/>
  <c r="H124" i="18"/>
  <c r="I124" i="18"/>
  <c r="J124" i="18"/>
  <c r="K124" i="18"/>
  <c r="L124" i="18"/>
  <c r="M124" i="18"/>
  <c r="N124" i="18"/>
  <c r="O124" i="18"/>
  <c r="P124" i="18"/>
  <c r="Q124" i="18"/>
  <c r="E191" i="18"/>
  <c r="F191" i="18"/>
  <c r="G191" i="18"/>
  <c r="H191" i="18"/>
  <c r="I191" i="18"/>
  <c r="J191" i="18"/>
  <c r="K191" i="18"/>
  <c r="L191" i="18"/>
  <c r="M191" i="18"/>
  <c r="N191" i="18"/>
  <c r="O191" i="18"/>
  <c r="P191" i="18"/>
  <c r="Q191" i="18"/>
  <c r="E192" i="18"/>
  <c r="F192" i="18"/>
  <c r="G192" i="18"/>
  <c r="H192" i="18"/>
  <c r="I192" i="18"/>
  <c r="J192" i="18"/>
  <c r="K192" i="18"/>
  <c r="L192" i="18"/>
  <c r="M192" i="18"/>
  <c r="N192" i="18"/>
  <c r="O192" i="18"/>
  <c r="P192" i="18"/>
  <c r="Q192" i="18"/>
  <c r="D192" i="18"/>
  <c r="D191" i="18"/>
  <c r="E193" i="26"/>
  <c r="F193" i="26"/>
  <c r="G193" i="26"/>
  <c r="H193" i="26"/>
  <c r="I193" i="26"/>
  <c r="J193" i="26"/>
  <c r="K193" i="26"/>
  <c r="L193" i="26"/>
  <c r="M193" i="26"/>
  <c r="N193" i="26"/>
  <c r="O193" i="26"/>
  <c r="P193" i="26"/>
  <c r="Q193" i="26"/>
  <c r="E194" i="26"/>
  <c r="F194" i="26"/>
  <c r="G194" i="26"/>
  <c r="H194" i="26"/>
  <c r="I194" i="26"/>
  <c r="J194" i="26"/>
  <c r="K194" i="26"/>
  <c r="L194" i="26"/>
  <c r="M194" i="26"/>
  <c r="N194" i="26"/>
  <c r="O194" i="26"/>
  <c r="P194" i="26"/>
  <c r="Q194" i="26"/>
  <c r="E195" i="26"/>
  <c r="F195" i="26"/>
  <c r="G195" i="26"/>
  <c r="H195" i="26"/>
  <c r="I195" i="26"/>
  <c r="J195" i="26"/>
  <c r="K195" i="26"/>
  <c r="L195" i="26"/>
  <c r="M195" i="26"/>
  <c r="N195" i="26"/>
  <c r="O195" i="26"/>
  <c r="P195" i="26"/>
  <c r="Q195" i="26"/>
  <c r="E196" i="26"/>
  <c r="F196" i="26"/>
  <c r="G196" i="26"/>
  <c r="H196" i="26"/>
  <c r="I196" i="26"/>
  <c r="J196" i="26"/>
  <c r="K196" i="26"/>
  <c r="L196" i="26"/>
  <c r="M196" i="26"/>
  <c r="N196" i="26"/>
  <c r="O196" i="26"/>
  <c r="P196" i="26"/>
  <c r="Q196" i="26"/>
  <c r="E197" i="26"/>
  <c r="F197" i="26"/>
  <c r="G197" i="26"/>
  <c r="H197" i="26"/>
  <c r="I197" i="26"/>
  <c r="J197" i="26"/>
  <c r="K197" i="26"/>
  <c r="L197" i="26"/>
  <c r="M197" i="26"/>
  <c r="N197" i="26"/>
  <c r="O197" i="26"/>
  <c r="P197" i="26"/>
  <c r="Q197" i="26"/>
  <c r="E198" i="26"/>
  <c r="F198" i="26"/>
  <c r="G198" i="26"/>
  <c r="H198" i="26"/>
  <c r="I198" i="26"/>
  <c r="J198" i="26"/>
  <c r="K198" i="26"/>
  <c r="L198" i="26"/>
  <c r="M198" i="26"/>
  <c r="N198" i="26"/>
  <c r="O198" i="26"/>
  <c r="P198" i="26"/>
  <c r="Q198" i="26"/>
  <c r="E199" i="26"/>
  <c r="F199" i="26"/>
  <c r="G199" i="26"/>
  <c r="H199" i="26"/>
  <c r="I199" i="26"/>
  <c r="J199" i="26"/>
  <c r="K199" i="26"/>
  <c r="L199" i="26"/>
  <c r="M199" i="26"/>
  <c r="N199" i="26"/>
  <c r="O199" i="26"/>
  <c r="P199" i="26"/>
  <c r="Q199" i="26"/>
  <c r="E200" i="26"/>
  <c r="F200" i="26"/>
  <c r="G200" i="26"/>
  <c r="H200" i="26"/>
  <c r="I200" i="26"/>
  <c r="J200" i="26"/>
  <c r="K200" i="26"/>
  <c r="L200" i="26"/>
  <c r="M200" i="26"/>
  <c r="N200" i="26"/>
  <c r="O200" i="26"/>
  <c r="P200" i="26"/>
  <c r="Q200" i="26"/>
  <c r="D194" i="26"/>
  <c r="D195" i="26"/>
  <c r="D196" i="26"/>
  <c r="D197" i="26"/>
  <c r="D198" i="26"/>
  <c r="D199" i="26"/>
  <c r="D200" i="26"/>
  <c r="D193" i="26"/>
  <c r="E125" i="26"/>
  <c r="F125" i="26"/>
  <c r="G125" i="26"/>
  <c r="H125" i="26"/>
  <c r="I125" i="26"/>
  <c r="J125" i="26"/>
  <c r="K125" i="26"/>
  <c r="L125" i="26"/>
  <c r="M125" i="26"/>
  <c r="N125" i="26"/>
  <c r="O125" i="26"/>
  <c r="P125" i="26"/>
  <c r="Q125" i="26"/>
  <c r="E126" i="26"/>
  <c r="F126" i="26"/>
  <c r="G126" i="26"/>
  <c r="H126" i="26"/>
  <c r="I126" i="26"/>
  <c r="J126" i="26"/>
  <c r="K126" i="26"/>
  <c r="L126" i="26"/>
  <c r="M126" i="26"/>
  <c r="N126" i="26"/>
  <c r="O126" i="26"/>
  <c r="P126" i="26"/>
  <c r="Q126" i="26"/>
  <c r="E127" i="26"/>
  <c r="F127" i="26"/>
  <c r="G127" i="26"/>
  <c r="H127" i="26"/>
  <c r="I127" i="26"/>
  <c r="J127" i="26"/>
  <c r="K127" i="26"/>
  <c r="L127" i="26"/>
  <c r="M127" i="26"/>
  <c r="N127" i="26"/>
  <c r="O127" i="26"/>
  <c r="P127" i="26"/>
  <c r="Q127" i="26"/>
  <c r="E128" i="26"/>
  <c r="F128" i="26"/>
  <c r="G128" i="26"/>
  <c r="H128" i="26"/>
  <c r="I128" i="26"/>
  <c r="J128" i="26"/>
  <c r="K128" i="26"/>
  <c r="L128" i="26"/>
  <c r="M128" i="26"/>
  <c r="N128" i="26"/>
  <c r="O128" i="26"/>
  <c r="P128" i="26"/>
  <c r="Q128" i="26"/>
  <c r="E129" i="26"/>
  <c r="F129" i="26"/>
  <c r="G129" i="26"/>
  <c r="H129" i="26"/>
  <c r="I129" i="26"/>
  <c r="J129" i="26"/>
  <c r="K129" i="26"/>
  <c r="L129" i="26"/>
  <c r="M129" i="26"/>
  <c r="N129" i="26"/>
  <c r="O129" i="26"/>
  <c r="P129" i="26"/>
  <c r="Q129" i="26"/>
  <c r="E130" i="26"/>
  <c r="F130" i="26"/>
  <c r="G130" i="26"/>
  <c r="H130" i="26"/>
  <c r="I130" i="26"/>
  <c r="J130" i="26"/>
  <c r="K130" i="26"/>
  <c r="L130" i="26"/>
  <c r="M130" i="26"/>
  <c r="N130" i="26"/>
  <c r="O130" i="26"/>
  <c r="P130" i="26"/>
  <c r="Q130" i="26"/>
  <c r="E131" i="26"/>
  <c r="F131" i="26"/>
  <c r="G131" i="26"/>
  <c r="H131" i="26"/>
  <c r="I131" i="26"/>
  <c r="J131" i="26"/>
  <c r="K131" i="26"/>
  <c r="L131" i="26"/>
  <c r="M131" i="26"/>
  <c r="N131" i="26"/>
  <c r="O131" i="26"/>
  <c r="P131" i="26"/>
  <c r="Q131" i="26"/>
  <c r="E132" i="26"/>
  <c r="F132" i="26"/>
  <c r="G132" i="26"/>
  <c r="H132" i="26"/>
  <c r="I132" i="26"/>
  <c r="J132" i="26"/>
  <c r="K132" i="26"/>
  <c r="L132" i="26"/>
  <c r="M132" i="26"/>
  <c r="N132" i="26"/>
  <c r="O132" i="26"/>
  <c r="P132" i="26"/>
  <c r="Q132" i="26"/>
  <c r="D126" i="26"/>
  <c r="D127" i="26"/>
  <c r="D128" i="26"/>
  <c r="D129" i="26"/>
  <c r="D130" i="26"/>
  <c r="D131" i="26"/>
  <c r="D132" i="26"/>
  <c r="D125" i="26"/>
  <c r="E57" i="26"/>
  <c r="F57" i="26"/>
  <c r="G57" i="26"/>
  <c r="H57" i="26"/>
  <c r="I57" i="26"/>
  <c r="J57" i="26"/>
  <c r="K57" i="26"/>
  <c r="L57" i="26"/>
  <c r="M57" i="26"/>
  <c r="N57" i="26"/>
  <c r="O57" i="26"/>
  <c r="P57" i="26"/>
  <c r="Q57" i="26"/>
  <c r="E58" i="26"/>
  <c r="F58" i="26"/>
  <c r="G58" i="26"/>
  <c r="H58" i="26"/>
  <c r="I58" i="26"/>
  <c r="J58" i="26"/>
  <c r="K58" i="26"/>
  <c r="L58" i="26"/>
  <c r="M58" i="26"/>
  <c r="N58" i="26"/>
  <c r="O58" i="26"/>
  <c r="P58" i="26"/>
  <c r="Q58" i="26"/>
  <c r="E59" i="26"/>
  <c r="F59" i="26"/>
  <c r="G59" i="26"/>
  <c r="H59" i="26"/>
  <c r="I59" i="26"/>
  <c r="J59" i="26"/>
  <c r="K59" i="26"/>
  <c r="L59" i="26"/>
  <c r="M59" i="26"/>
  <c r="N59" i="26"/>
  <c r="O59" i="26"/>
  <c r="P59" i="26"/>
  <c r="Q59" i="26"/>
  <c r="E60" i="26"/>
  <c r="F60" i="26"/>
  <c r="G60" i="26"/>
  <c r="H60" i="26"/>
  <c r="I60" i="26"/>
  <c r="J60" i="26"/>
  <c r="K60" i="26"/>
  <c r="L60" i="26"/>
  <c r="M60" i="26"/>
  <c r="N60" i="26"/>
  <c r="O60" i="26"/>
  <c r="P60" i="26"/>
  <c r="Q60" i="26"/>
  <c r="E61" i="26"/>
  <c r="F61" i="26"/>
  <c r="G61" i="26"/>
  <c r="H61" i="26"/>
  <c r="I61" i="26"/>
  <c r="J61" i="26"/>
  <c r="K61" i="26"/>
  <c r="L61" i="26"/>
  <c r="M61" i="26"/>
  <c r="N61" i="26"/>
  <c r="O61" i="26"/>
  <c r="P61" i="26"/>
  <c r="Q61" i="26"/>
  <c r="E62" i="26"/>
  <c r="F62" i="26"/>
  <c r="G62" i="26"/>
  <c r="H62" i="26"/>
  <c r="I62" i="26"/>
  <c r="J62" i="26"/>
  <c r="K62" i="26"/>
  <c r="L62" i="26"/>
  <c r="M62" i="26"/>
  <c r="N62" i="26"/>
  <c r="O62" i="26"/>
  <c r="P62" i="26"/>
  <c r="Q62" i="26"/>
  <c r="E63" i="26"/>
  <c r="F63" i="26"/>
  <c r="G63" i="26"/>
  <c r="H63" i="26"/>
  <c r="I63" i="26"/>
  <c r="J63" i="26"/>
  <c r="K63" i="26"/>
  <c r="L63" i="26"/>
  <c r="M63" i="26"/>
  <c r="N63" i="26"/>
  <c r="O63" i="26"/>
  <c r="P63" i="26"/>
  <c r="Q63" i="26"/>
  <c r="E64" i="26"/>
  <c r="F64" i="26"/>
  <c r="G64" i="26"/>
  <c r="H64" i="26"/>
  <c r="I64" i="26"/>
  <c r="J64" i="26"/>
  <c r="K64" i="26"/>
  <c r="L64" i="26"/>
  <c r="M64" i="26"/>
  <c r="N64" i="26"/>
  <c r="O64" i="26"/>
  <c r="P64" i="26"/>
  <c r="Q64" i="26"/>
  <c r="D58" i="26"/>
  <c r="D59" i="26"/>
  <c r="D60" i="26"/>
  <c r="D61" i="26"/>
  <c r="D62" i="26"/>
  <c r="D63" i="26"/>
  <c r="D64" i="26"/>
  <c r="D57" i="26"/>
  <c r="E193" i="25"/>
  <c r="F193" i="25"/>
  <c r="G193" i="25"/>
  <c r="H193" i="25"/>
  <c r="I193" i="25"/>
  <c r="J193" i="25"/>
  <c r="K193" i="25"/>
  <c r="L193" i="25"/>
  <c r="M193" i="25"/>
  <c r="N193" i="25"/>
  <c r="O193" i="25"/>
  <c r="P193" i="25"/>
  <c r="Q193" i="25"/>
  <c r="E194" i="25"/>
  <c r="F194" i="25"/>
  <c r="G194" i="25"/>
  <c r="H194" i="25"/>
  <c r="I194" i="25"/>
  <c r="J194" i="25"/>
  <c r="K194" i="25"/>
  <c r="L194" i="25"/>
  <c r="M194" i="25"/>
  <c r="N194" i="25"/>
  <c r="O194" i="25"/>
  <c r="P194" i="25"/>
  <c r="Q194" i="25"/>
  <c r="E195" i="25"/>
  <c r="F195" i="25"/>
  <c r="G195" i="25"/>
  <c r="H195" i="25"/>
  <c r="I195" i="25"/>
  <c r="J195" i="25"/>
  <c r="K195" i="25"/>
  <c r="L195" i="25"/>
  <c r="M195" i="25"/>
  <c r="N195" i="25"/>
  <c r="O195" i="25"/>
  <c r="P195" i="25"/>
  <c r="Q195" i="25"/>
  <c r="E196" i="25"/>
  <c r="F196" i="25"/>
  <c r="G196" i="25"/>
  <c r="H196" i="25"/>
  <c r="I196" i="25"/>
  <c r="J196" i="25"/>
  <c r="K196" i="25"/>
  <c r="L196" i="25"/>
  <c r="M196" i="25"/>
  <c r="N196" i="25"/>
  <c r="O196" i="25"/>
  <c r="P196" i="25"/>
  <c r="Q196" i="25"/>
  <c r="E197" i="25"/>
  <c r="F197" i="25"/>
  <c r="G197" i="25"/>
  <c r="H197" i="25"/>
  <c r="I197" i="25"/>
  <c r="J197" i="25"/>
  <c r="K197" i="25"/>
  <c r="L197" i="25"/>
  <c r="M197" i="25"/>
  <c r="N197" i="25"/>
  <c r="O197" i="25"/>
  <c r="P197" i="25"/>
  <c r="Q197" i="25"/>
  <c r="E198" i="25"/>
  <c r="F198" i="25"/>
  <c r="G198" i="25"/>
  <c r="H198" i="25"/>
  <c r="I198" i="25"/>
  <c r="J198" i="25"/>
  <c r="K198" i="25"/>
  <c r="L198" i="25"/>
  <c r="M198" i="25"/>
  <c r="N198" i="25"/>
  <c r="O198" i="25"/>
  <c r="P198" i="25"/>
  <c r="Q198" i="25"/>
  <c r="E199" i="25"/>
  <c r="F199" i="25"/>
  <c r="G199" i="25"/>
  <c r="H199" i="25"/>
  <c r="I199" i="25"/>
  <c r="J199" i="25"/>
  <c r="K199" i="25"/>
  <c r="L199" i="25"/>
  <c r="M199" i="25"/>
  <c r="N199" i="25"/>
  <c r="O199" i="25"/>
  <c r="P199" i="25"/>
  <c r="Q199" i="25"/>
  <c r="E200" i="25"/>
  <c r="F200" i="25"/>
  <c r="G200" i="25"/>
  <c r="H200" i="25"/>
  <c r="I200" i="25"/>
  <c r="J200" i="25"/>
  <c r="K200" i="25"/>
  <c r="L200" i="25"/>
  <c r="M200" i="25"/>
  <c r="N200" i="25"/>
  <c r="O200" i="25"/>
  <c r="P200" i="25"/>
  <c r="Q200" i="25"/>
  <c r="D194" i="25"/>
  <c r="D195" i="25"/>
  <c r="D196" i="25"/>
  <c r="D197" i="25"/>
  <c r="D198" i="25"/>
  <c r="D199" i="25"/>
  <c r="D200" i="25"/>
  <c r="D193" i="25"/>
  <c r="E125" i="25"/>
  <c r="F125" i="25"/>
  <c r="G125" i="25"/>
  <c r="H125" i="25"/>
  <c r="I125" i="25"/>
  <c r="J125" i="25"/>
  <c r="K125" i="25"/>
  <c r="L125" i="25"/>
  <c r="M125" i="25"/>
  <c r="N125" i="25"/>
  <c r="O125" i="25"/>
  <c r="P125" i="25"/>
  <c r="Q125" i="25"/>
  <c r="E126" i="25"/>
  <c r="F126" i="25"/>
  <c r="G126" i="25"/>
  <c r="H126" i="25"/>
  <c r="I126" i="25"/>
  <c r="J126" i="25"/>
  <c r="K126" i="25"/>
  <c r="L126" i="25"/>
  <c r="M126" i="25"/>
  <c r="N126" i="25"/>
  <c r="O126" i="25"/>
  <c r="P126" i="25"/>
  <c r="Q126" i="25"/>
  <c r="E127" i="25"/>
  <c r="F127" i="25"/>
  <c r="G127" i="25"/>
  <c r="H127" i="25"/>
  <c r="I127" i="25"/>
  <c r="J127" i="25"/>
  <c r="K127" i="25"/>
  <c r="L127" i="25"/>
  <c r="M127" i="25"/>
  <c r="N127" i="25"/>
  <c r="O127" i="25"/>
  <c r="P127" i="25"/>
  <c r="Q127" i="25"/>
  <c r="E128" i="25"/>
  <c r="F128" i="25"/>
  <c r="G128" i="25"/>
  <c r="H128" i="25"/>
  <c r="I128" i="25"/>
  <c r="J128" i="25"/>
  <c r="K128" i="25"/>
  <c r="L128" i="25"/>
  <c r="M128" i="25"/>
  <c r="N128" i="25"/>
  <c r="O128" i="25"/>
  <c r="P128" i="25"/>
  <c r="Q128" i="25"/>
  <c r="E129" i="25"/>
  <c r="F129" i="25"/>
  <c r="G129" i="25"/>
  <c r="H129" i="25"/>
  <c r="I129" i="25"/>
  <c r="J129" i="25"/>
  <c r="K129" i="25"/>
  <c r="L129" i="25"/>
  <c r="M129" i="25"/>
  <c r="N129" i="25"/>
  <c r="O129" i="25"/>
  <c r="P129" i="25"/>
  <c r="Q129" i="25"/>
  <c r="E130" i="25"/>
  <c r="F130" i="25"/>
  <c r="G130" i="25"/>
  <c r="H130" i="25"/>
  <c r="I130" i="25"/>
  <c r="J130" i="25"/>
  <c r="K130" i="25"/>
  <c r="L130" i="25"/>
  <c r="M130" i="25"/>
  <c r="N130" i="25"/>
  <c r="O130" i="25"/>
  <c r="P130" i="25"/>
  <c r="Q130" i="25"/>
  <c r="E131" i="25"/>
  <c r="F131" i="25"/>
  <c r="G131" i="25"/>
  <c r="H131" i="25"/>
  <c r="I131" i="25"/>
  <c r="J131" i="25"/>
  <c r="K131" i="25"/>
  <c r="L131" i="25"/>
  <c r="M131" i="25"/>
  <c r="N131" i="25"/>
  <c r="O131" i="25"/>
  <c r="P131" i="25"/>
  <c r="Q131" i="25"/>
  <c r="E132" i="25"/>
  <c r="F132" i="25"/>
  <c r="G132" i="25"/>
  <c r="H132" i="25"/>
  <c r="I132" i="25"/>
  <c r="J132" i="25"/>
  <c r="K132" i="25"/>
  <c r="L132" i="25"/>
  <c r="M132" i="25"/>
  <c r="N132" i="25"/>
  <c r="O132" i="25"/>
  <c r="P132" i="25"/>
  <c r="Q132" i="25"/>
  <c r="D126" i="25"/>
  <c r="D127" i="25"/>
  <c r="D128" i="25"/>
  <c r="D129" i="25"/>
  <c r="D130" i="25"/>
  <c r="D131" i="25"/>
  <c r="D132" i="25"/>
  <c r="D125" i="25"/>
  <c r="E57" i="25"/>
  <c r="F57" i="25"/>
  <c r="G57" i="25"/>
  <c r="H57" i="25"/>
  <c r="I57" i="25"/>
  <c r="J57" i="25"/>
  <c r="K57" i="25"/>
  <c r="L57" i="25"/>
  <c r="M57" i="25"/>
  <c r="N57" i="25"/>
  <c r="O57" i="25"/>
  <c r="P57" i="25"/>
  <c r="Q57" i="25"/>
  <c r="E58" i="25"/>
  <c r="F58" i="25"/>
  <c r="G58" i="25"/>
  <c r="H58" i="25"/>
  <c r="I58" i="25"/>
  <c r="J58" i="25"/>
  <c r="K58" i="25"/>
  <c r="L58" i="25"/>
  <c r="M58" i="25"/>
  <c r="N58" i="25"/>
  <c r="O58" i="25"/>
  <c r="P58" i="25"/>
  <c r="Q58" i="25"/>
  <c r="E59" i="25"/>
  <c r="F59" i="25"/>
  <c r="G59" i="25"/>
  <c r="H59" i="25"/>
  <c r="I59" i="25"/>
  <c r="J59" i="25"/>
  <c r="K59" i="25"/>
  <c r="L59" i="25"/>
  <c r="M59" i="25"/>
  <c r="N59" i="25"/>
  <c r="O59" i="25"/>
  <c r="P59" i="25"/>
  <c r="Q59" i="25"/>
  <c r="E60" i="25"/>
  <c r="F60" i="25"/>
  <c r="G60" i="25"/>
  <c r="H60" i="25"/>
  <c r="I60" i="25"/>
  <c r="J60" i="25"/>
  <c r="K60" i="25"/>
  <c r="L60" i="25"/>
  <c r="M60" i="25"/>
  <c r="N60" i="25"/>
  <c r="O60" i="25"/>
  <c r="P60" i="25"/>
  <c r="Q60" i="25"/>
  <c r="E61" i="25"/>
  <c r="F61" i="25"/>
  <c r="G61" i="25"/>
  <c r="H61" i="25"/>
  <c r="I61" i="25"/>
  <c r="J61" i="25"/>
  <c r="K61" i="25"/>
  <c r="L61" i="25"/>
  <c r="M61" i="25"/>
  <c r="N61" i="25"/>
  <c r="O61" i="25"/>
  <c r="P61" i="25"/>
  <c r="Q61" i="25"/>
  <c r="E62" i="25"/>
  <c r="F62" i="25"/>
  <c r="G62" i="25"/>
  <c r="H62" i="25"/>
  <c r="I62" i="25"/>
  <c r="J62" i="25"/>
  <c r="K62" i="25"/>
  <c r="L62" i="25"/>
  <c r="M62" i="25"/>
  <c r="N62" i="25"/>
  <c r="O62" i="25"/>
  <c r="P62" i="25"/>
  <c r="Q62" i="25"/>
  <c r="E63" i="25"/>
  <c r="F63" i="25"/>
  <c r="G63" i="25"/>
  <c r="H63" i="25"/>
  <c r="I63" i="25"/>
  <c r="J63" i="25"/>
  <c r="K63" i="25"/>
  <c r="L63" i="25"/>
  <c r="M63" i="25"/>
  <c r="N63" i="25"/>
  <c r="O63" i="25"/>
  <c r="P63" i="25"/>
  <c r="Q63" i="25"/>
  <c r="E64" i="25"/>
  <c r="F64" i="25"/>
  <c r="G64" i="25"/>
  <c r="H64" i="25"/>
  <c r="I64" i="25"/>
  <c r="J64" i="25"/>
  <c r="K64" i="25"/>
  <c r="L64" i="25"/>
  <c r="M64" i="25"/>
  <c r="N64" i="25"/>
  <c r="O64" i="25"/>
  <c r="P64" i="25"/>
  <c r="Q64" i="25"/>
  <c r="D58" i="25"/>
  <c r="D59" i="25"/>
  <c r="D60" i="25"/>
  <c r="D61" i="25"/>
  <c r="D62" i="25"/>
  <c r="D63" i="25"/>
  <c r="D64" i="25"/>
  <c r="D57" i="25"/>
  <c r="E193" i="23"/>
  <c r="F193" i="23"/>
  <c r="G193" i="23"/>
  <c r="H193" i="23"/>
  <c r="I193" i="23"/>
  <c r="J193" i="23"/>
  <c r="K193" i="23"/>
  <c r="L193" i="23"/>
  <c r="M193" i="23"/>
  <c r="N193" i="23"/>
  <c r="O193" i="23"/>
  <c r="P193" i="23"/>
  <c r="Q193" i="23"/>
  <c r="E194" i="23"/>
  <c r="F194" i="23"/>
  <c r="G194" i="23"/>
  <c r="H194" i="23"/>
  <c r="I194" i="23"/>
  <c r="J194" i="23"/>
  <c r="K194" i="23"/>
  <c r="L194" i="23"/>
  <c r="M194" i="23"/>
  <c r="N194" i="23"/>
  <c r="O194" i="23"/>
  <c r="P194" i="23"/>
  <c r="Q194" i="23"/>
  <c r="E195" i="23"/>
  <c r="F195" i="23"/>
  <c r="G195" i="23"/>
  <c r="H195" i="23"/>
  <c r="I195" i="23"/>
  <c r="J195" i="23"/>
  <c r="K195" i="23"/>
  <c r="L195" i="23"/>
  <c r="M195" i="23"/>
  <c r="N195" i="23"/>
  <c r="O195" i="23"/>
  <c r="P195" i="23"/>
  <c r="Q195" i="23"/>
  <c r="E196" i="23"/>
  <c r="F196" i="23"/>
  <c r="G196" i="23"/>
  <c r="H196" i="23"/>
  <c r="I196" i="23"/>
  <c r="J196" i="23"/>
  <c r="K196" i="23"/>
  <c r="L196" i="23"/>
  <c r="M196" i="23"/>
  <c r="N196" i="23"/>
  <c r="O196" i="23"/>
  <c r="P196" i="23"/>
  <c r="Q196" i="23"/>
  <c r="E197" i="23"/>
  <c r="F197" i="23"/>
  <c r="G197" i="23"/>
  <c r="H197" i="23"/>
  <c r="I197" i="23"/>
  <c r="J197" i="23"/>
  <c r="K197" i="23"/>
  <c r="L197" i="23"/>
  <c r="M197" i="23"/>
  <c r="N197" i="23"/>
  <c r="O197" i="23"/>
  <c r="P197" i="23"/>
  <c r="Q197" i="23"/>
  <c r="E198" i="23"/>
  <c r="F198" i="23"/>
  <c r="G198" i="23"/>
  <c r="H198" i="23"/>
  <c r="I198" i="23"/>
  <c r="J198" i="23"/>
  <c r="K198" i="23"/>
  <c r="L198" i="23"/>
  <c r="M198" i="23"/>
  <c r="N198" i="23"/>
  <c r="O198" i="23"/>
  <c r="P198" i="23"/>
  <c r="Q198" i="23"/>
  <c r="E199" i="23"/>
  <c r="F199" i="23"/>
  <c r="G199" i="23"/>
  <c r="H199" i="23"/>
  <c r="I199" i="23"/>
  <c r="J199" i="23"/>
  <c r="K199" i="23"/>
  <c r="L199" i="23"/>
  <c r="M199" i="23"/>
  <c r="N199" i="23"/>
  <c r="O199" i="23"/>
  <c r="P199" i="23"/>
  <c r="Q199" i="23"/>
  <c r="E200" i="23"/>
  <c r="F200" i="23"/>
  <c r="G200" i="23"/>
  <c r="H200" i="23"/>
  <c r="I200" i="23"/>
  <c r="J200" i="23"/>
  <c r="K200" i="23"/>
  <c r="L200" i="23"/>
  <c r="M200" i="23"/>
  <c r="N200" i="23"/>
  <c r="O200" i="23"/>
  <c r="P200" i="23"/>
  <c r="Q200" i="23"/>
  <c r="D194" i="23"/>
  <c r="D195" i="23"/>
  <c r="D196" i="23"/>
  <c r="D197" i="23"/>
  <c r="D198" i="23"/>
  <c r="D199" i="23"/>
  <c r="D200" i="23"/>
  <c r="D193" i="23"/>
  <c r="E125" i="23"/>
  <c r="F125" i="23"/>
  <c r="G125" i="23"/>
  <c r="H125" i="23"/>
  <c r="I125" i="23"/>
  <c r="J125" i="23"/>
  <c r="K125" i="23"/>
  <c r="L125" i="23"/>
  <c r="M125" i="23"/>
  <c r="N125" i="23"/>
  <c r="O125" i="23"/>
  <c r="P125" i="23"/>
  <c r="Q125" i="23"/>
  <c r="E126" i="23"/>
  <c r="F126" i="23"/>
  <c r="G126" i="23"/>
  <c r="H126" i="23"/>
  <c r="I126" i="23"/>
  <c r="J126" i="23"/>
  <c r="K126" i="23"/>
  <c r="L126" i="23"/>
  <c r="M126" i="23"/>
  <c r="N126" i="23"/>
  <c r="O126" i="23"/>
  <c r="P126" i="23"/>
  <c r="Q126" i="23"/>
  <c r="E127" i="23"/>
  <c r="F127" i="23"/>
  <c r="G127" i="23"/>
  <c r="H127" i="23"/>
  <c r="I127" i="23"/>
  <c r="J127" i="23"/>
  <c r="K127" i="23"/>
  <c r="L127" i="23"/>
  <c r="M127" i="23"/>
  <c r="N127" i="23"/>
  <c r="O127" i="23"/>
  <c r="P127" i="23"/>
  <c r="Q127" i="23"/>
  <c r="E128" i="23"/>
  <c r="F128" i="23"/>
  <c r="G128" i="23"/>
  <c r="H128" i="23"/>
  <c r="I128" i="23"/>
  <c r="J128" i="23"/>
  <c r="K128" i="23"/>
  <c r="L128" i="23"/>
  <c r="M128" i="23"/>
  <c r="N128" i="23"/>
  <c r="O128" i="23"/>
  <c r="P128" i="23"/>
  <c r="Q128" i="23"/>
  <c r="E129" i="23"/>
  <c r="F129" i="23"/>
  <c r="G129" i="23"/>
  <c r="H129" i="23"/>
  <c r="I129" i="23"/>
  <c r="J129" i="23"/>
  <c r="K129" i="23"/>
  <c r="L129" i="23"/>
  <c r="M129" i="23"/>
  <c r="N129" i="23"/>
  <c r="O129" i="23"/>
  <c r="P129" i="23"/>
  <c r="Q129" i="23"/>
  <c r="E130" i="23"/>
  <c r="F130" i="23"/>
  <c r="G130" i="23"/>
  <c r="H130" i="23"/>
  <c r="I130" i="23"/>
  <c r="J130" i="23"/>
  <c r="K130" i="23"/>
  <c r="L130" i="23"/>
  <c r="M130" i="23"/>
  <c r="N130" i="23"/>
  <c r="O130" i="23"/>
  <c r="P130" i="23"/>
  <c r="Q130" i="23"/>
  <c r="E131" i="23"/>
  <c r="F131" i="23"/>
  <c r="G131" i="23"/>
  <c r="H131" i="23"/>
  <c r="I131" i="23"/>
  <c r="J131" i="23"/>
  <c r="K131" i="23"/>
  <c r="L131" i="23"/>
  <c r="M131" i="23"/>
  <c r="N131" i="23"/>
  <c r="O131" i="23"/>
  <c r="P131" i="23"/>
  <c r="Q131" i="23"/>
  <c r="E132" i="23"/>
  <c r="F132" i="23"/>
  <c r="G132" i="23"/>
  <c r="H132" i="23"/>
  <c r="I132" i="23"/>
  <c r="J132" i="23"/>
  <c r="K132" i="23"/>
  <c r="L132" i="23"/>
  <c r="M132" i="23"/>
  <c r="N132" i="23"/>
  <c r="O132" i="23"/>
  <c r="P132" i="23"/>
  <c r="Q132" i="23"/>
  <c r="D126" i="23"/>
  <c r="D127" i="23"/>
  <c r="D128" i="23"/>
  <c r="D129" i="23"/>
  <c r="D130" i="23"/>
  <c r="D131" i="23"/>
  <c r="D132" i="23"/>
  <c r="D125" i="23"/>
  <c r="E57" i="23"/>
  <c r="F57" i="23"/>
  <c r="G57" i="23"/>
  <c r="H57" i="23"/>
  <c r="I57" i="23"/>
  <c r="J57" i="23"/>
  <c r="K57" i="23"/>
  <c r="L57" i="23"/>
  <c r="M57" i="23"/>
  <c r="N57" i="23"/>
  <c r="O57" i="23"/>
  <c r="P57" i="23"/>
  <c r="Q57" i="23"/>
  <c r="E58" i="23"/>
  <c r="F58" i="23"/>
  <c r="G58" i="23"/>
  <c r="H58" i="23"/>
  <c r="I58" i="23"/>
  <c r="J58" i="23"/>
  <c r="K58" i="23"/>
  <c r="L58" i="23"/>
  <c r="M58" i="23"/>
  <c r="N58" i="23"/>
  <c r="O58" i="23"/>
  <c r="P58" i="23"/>
  <c r="Q58" i="23"/>
  <c r="E59" i="23"/>
  <c r="F59" i="23"/>
  <c r="G59" i="23"/>
  <c r="H59" i="23"/>
  <c r="I59" i="23"/>
  <c r="J59" i="23"/>
  <c r="K59" i="23"/>
  <c r="L59" i="23"/>
  <c r="M59" i="23"/>
  <c r="N59" i="23"/>
  <c r="O59" i="23"/>
  <c r="P59" i="23"/>
  <c r="Q59" i="23"/>
  <c r="E60" i="23"/>
  <c r="F60" i="23"/>
  <c r="G60" i="23"/>
  <c r="H60" i="23"/>
  <c r="I60" i="23"/>
  <c r="J60" i="23"/>
  <c r="K60" i="23"/>
  <c r="L60" i="23"/>
  <c r="M60" i="23"/>
  <c r="N60" i="23"/>
  <c r="O60" i="23"/>
  <c r="P60" i="23"/>
  <c r="Q60" i="23"/>
  <c r="E61" i="23"/>
  <c r="F61" i="23"/>
  <c r="G61" i="23"/>
  <c r="H61" i="23"/>
  <c r="I61" i="23"/>
  <c r="J61" i="23"/>
  <c r="K61" i="23"/>
  <c r="L61" i="23"/>
  <c r="M61" i="23"/>
  <c r="N61" i="23"/>
  <c r="O61" i="23"/>
  <c r="P61" i="23"/>
  <c r="Q61" i="23"/>
  <c r="E62" i="23"/>
  <c r="F62" i="23"/>
  <c r="G62" i="23"/>
  <c r="H62" i="23"/>
  <c r="I62" i="23"/>
  <c r="J62" i="23"/>
  <c r="K62" i="23"/>
  <c r="L62" i="23"/>
  <c r="M62" i="23"/>
  <c r="N62" i="23"/>
  <c r="O62" i="23"/>
  <c r="P62" i="23"/>
  <c r="Q62" i="23"/>
  <c r="E63" i="23"/>
  <c r="F63" i="23"/>
  <c r="G63" i="23"/>
  <c r="H63" i="23"/>
  <c r="I63" i="23"/>
  <c r="J63" i="23"/>
  <c r="K63" i="23"/>
  <c r="L63" i="23"/>
  <c r="M63" i="23"/>
  <c r="N63" i="23"/>
  <c r="O63" i="23"/>
  <c r="P63" i="23"/>
  <c r="Q63" i="23"/>
  <c r="E64" i="23"/>
  <c r="F64" i="23"/>
  <c r="G64" i="23"/>
  <c r="H64" i="23"/>
  <c r="I64" i="23"/>
  <c r="J64" i="23"/>
  <c r="K64" i="23"/>
  <c r="L64" i="23"/>
  <c r="M64" i="23"/>
  <c r="N64" i="23"/>
  <c r="O64" i="23"/>
  <c r="P64" i="23"/>
  <c r="Q64" i="23"/>
  <c r="D58" i="23"/>
  <c r="D59" i="23"/>
  <c r="D60" i="23"/>
  <c r="D61" i="23"/>
  <c r="D62" i="23"/>
  <c r="D63" i="23"/>
  <c r="D64" i="23"/>
  <c r="D57" i="23"/>
  <c r="E193" i="22"/>
  <c r="F193" i="22"/>
  <c r="G193" i="22"/>
  <c r="H193" i="22"/>
  <c r="I193" i="22"/>
  <c r="J193" i="22"/>
  <c r="K193" i="22"/>
  <c r="L193" i="22"/>
  <c r="M193" i="22"/>
  <c r="N193" i="22"/>
  <c r="O193" i="22"/>
  <c r="P193" i="22"/>
  <c r="Q193" i="22"/>
  <c r="E194" i="22"/>
  <c r="F194" i="22"/>
  <c r="G194" i="22"/>
  <c r="H194" i="22"/>
  <c r="I194" i="22"/>
  <c r="J194" i="22"/>
  <c r="K194" i="22"/>
  <c r="L194" i="22"/>
  <c r="M194" i="22"/>
  <c r="N194" i="22"/>
  <c r="O194" i="22"/>
  <c r="P194" i="22"/>
  <c r="Q194" i="22"/>
  <c r="E195" i="22"/>
  <c r="F195" i="22"/>
  <c r="G195" i="22"/>
  <c r="H195" i="22"/>
  <c r="I195" i="22"/>
  <c r="J195" i="22"/>
  <c r="K195" i="22"/>
  <c r="L195" i="22"/>
  <c r="M195" i="22"/>
  <c r="N195" i="22"/>
  <c r="O195" i="22"/>
  <c r="P195" i="22"/>
  <c r="Q195" i="22"/>
  <c r="E196" i="22"/>
  <c r="F196" i="22"/>
  <c r="G196" i="22"/>
  <c r="H196" i="22"/>
  <c r="I196" i="22"/>
  <c r="J196" i="22"/>
  <c r="K196" i="22"/>
  <c r="L196" i="22"/>
  <c r="M196" i="22"/>
  <c r="N196" i="22"/>
  <c r="O196" i="22"/>
  <c r="P196" i="22"/>
  <c r="Q196" i="22"/>
  <c r="E197" i="22"/>
  <c r="F197" i="22"/>
  <c r="G197" i="22"/>
  <c r="H197" i="22"/>
  <c r="I197" i="22"/>
  <c r="J197" i="22"/>
  <c r="K197" i="22"/>
  <c r="L197" i="22"/>
  <c r="M197" i="22"/>
  <c r="N197" i="22"/>
  <c r="O197" i="22"/>
  <c r="P197" i="22"/>
  <c r="Q197" i="22"/>
  <c r="E198" i="22"/>
  <c r="F198" i="22"/>
  <c r="G198" i="22"/>
  <c r="H198" i="22"/>
  <c r="I198" i="22"/>
  <c r="J198" i="22"/>
  <c r="K198" i="22"/>
  <c r="L198" i="22"/>
  <c r="M198" i="22"/>
  <c r="N198" i="22"/>
  <c r="O198" i="22"/>
  <c r="P198" i="22"/>
  <c r="Q198" i="22"/>
  <c r="E199" i="22"/>
  <c r="F199" i="22"/>
  <c r="G199" i="22"/>
  <c r="H199" i="22"/>
  <c r="I199" i="22"/>
  <c r="J199" i="22"/>
  <c r="K199" i="22"/>
  <c r="L199" i="22"/>
  <c r="M199" i="22"/>
  <c r="N199" i="22"/>
  <c r="O199" i="22"/>
  <c r="P199" i="22"/>
  <c r="Q199" i="22"/>
  <c r="E200" i="22"/>
  <c r="F200" i="22"/>
  <c r="G200" i="22"/>
  <c r="H200" i="22"/>
  <c r="I200" i="22"/>
  <c r="J200" i="22"/>
  <c r="K200" i="22"/>
  <c r="L200" i="22"/>
  <c r="M200" i="22"/>
  <c r="N200" i="22"/>
  <c r="O200" i="22"/>
  <c r="P200" i="22"/>
  <c r="Q200" i="22"/>
  <c r="D194" i="22"/>
  <c r="D195" i="22"/>
  <c r="D196" i="22"/>
  <c r="D197" i="22"/>
  <c r="D198" i="22"/>
  <c r="D199" i="22"/>
  <c r="D200" i="22"/>
  <c r="D193" i="22"/>
  <c r="E125" i="22"/>
  <c r="F125" i="22"/>
  <c r="G125" i="22"/>
  <c r="H125" i="22"/>
  <c r="I125" i="22"/>
  <c r="J125" i="22"/>
  <c r="K125" i="22"/>
  <c r="L125" i="22"/>
  <c r="M125" i="22"/>
  <c r="N125" i="22"/>
  <c r="O125" i="22"/>
  <c r="P125" i="22"/>
  <c r="Q125" i="22"/>
  <c r="E126" i="22"/>
  <c r="F126" i="22"/>
  <c r="G126" i="22"/>
  <c r="H126" i="22"/>
  <c r="I126" i="22"/>
  <c r="J126" i="22"/>
  <c r="K126" i="22"/>
  <c r="L126" i="22"/>
  <c r="M126" i="22"/>
  <c r="N126" i="22"/>
  <c r="O126" i="22"/>
  <c r="P126" i="22"/>
  <c r="Q126" i="22"/>
  <c r="E127" i="22"/>
  <c r="F127" i="22"/>
  <c r="G127" i="22"/>
  <c r="H127" i="22"/>
  <c r="I127" i="22"/>
  <c r="J127" i="22"/>
  <c r="K127" i="22"/>
  <c r="L127" i="22"/>
  <c r="M127" i="22"/>
  <c r="N127" i="22"/>
  <c r="O127" i="22"/>
  <c r="P127" i="22"/>
  <c r="Q127" i="22"/>
  <c r="E128" i="22"/>
  <c r="F128" i="22"/>
  <c r="G128" i="22"/>
  <c r="H128" i="22"/>
  <c r="I128" i="22"/>
  <c r="J128" i="22"/>
  <c r="K128" i="22"/>
  <c r="L128" i="22"/>
  <c r="M128" i="22"/>
  <c r="N128" i="22"/>
  <c r="O128" i="22"/>
  <c r="P128" i="22"/>
  <c r="Q128" i="22"/>
  <c r="E129" i="22"/>
  <c r="F129" i="22"/>
  <c r="G129" i="22"/>
  <c r="H129" i="22"/>
  <c r="I129" i="22"/>
  <c r="J129" i="22"/>
  <c r="K129" i="22"/>
  <c r="L129" i="22"/>
  <c r="M129" i="22"/>
  <c r="N129" i="22"/>
  <c r="O129" i="22"/>
  <c r="P129" i="22"/>
  <c r="Q129" i="22"/>
  <c r="E130" i="22"/>
  <c r="F130" i="22"/>
  <c r="G130" i="22"/>
  <c r="H130" i="22"/>
  <c r="I130" i="22"/>
  <c r="J130" i="22"/>
  <c r="K130" i="22"/>
  <c r="L130" i="22"/>
  <c r="M130" i="22"/>
  <c r="N130" i="22"/>
  <c r="O130" i="22"/>
  <c r="P130" i="22"/>
  <c r="Q130" i="22"/>
  <c r="E131" i="22"/>
  <c r="F131" i="22"/>
  <c r="G131" i="22"/>
  <c r="H131" i="22"/>
  <c r="I131" i="22"/>
  <c r="J131" i="22"/>
  <c r="K131" i="22"/>
  <c r="L131" i="22"/>
  <c r="M131" i="22"/>
  <c r="N131" i="22"/>
  <c r="O131" i="22"/>
  <c r="P131" i="22"/>
  <c r="Q131" i="22"/>
  <c r="E132" i="22"/>
  <c r="F132" i="22"/>
  <c r="G132" i="22"/>
  <c r="H132" i="22"/>
  <c r="I132" i="22"/>
  <c r="J132" i="22"/>
  <c r="K132" i="22"/>
  <c r="L132" i="22"/>
  <c r="M132" i="22"/>
  <c r="N132" i="22"/>
  <c r="O132" i="22"/>
  <c r="P132" i="22"/>
  <c r="Q132" i="22"/>
  <c r="D126" i="22"/>
  <c r="D127" i="22"/>
  <c r="D128" i="22"/>
  <c r="D129" i="22"/>
  <c r="D130" i="22"/>
  <c r="D131" i="22"/>
  <c r="D132" i="22"/>
  <c r="D125" i="22"/>
  <c r="E57" i="22"/>
  <c r="F57" i="22"/>
  <c r="G57" i="22"/>
  <c r="H57" i="22"/>
  <c r="I57" i="22"/>
  <c r="J57" i="22"/>
  <c r="K57" i="22"/>
  <c r="L57" i="22"/>
  <c r="M57" i="22"/>
  <c r="N57" i="22"/>
  <c r="O57" i="22"/>
  <c r="P57" i="22"/>
  <c r="Q57" i="22"/>
  <c r="E58" i="22"/>
  <c r="F58" i="22"/>
  <c r="G58" i="22"/>
  <c r="H58" i="22"/>
  <c r="I58" i="22"/>
  <c r="J58" i="22"/>
  <c r="K58" i="22"/>
  <c r="L58" i="22"/>
  <c r="M58" i="22"/>
  <c r="N58" i="22"/>
  <c r="O58" i="22"/>
  <c r="P58" i="22"/>
  <c r="Q58" i="22"/>
  <c r="E59" i="22"/>
  <c r="F59" i="22"/>
  <c r="G59" i="22"/>
  <c r="H59" i="22"/>
  <c r="I59" i="22"/>
  <c r="J59" i="22"/>
  <c r="K59" i="22"/>
  <c r="L59" i="22"/>
  <c r="M59" i="22"/>
  <c r="N59" i="22"/>
  <c r="O59" i="22"/>
  <c r="P59" i="22"/>
  <c r="Q59" i="22"/>
  <c r="E60" i="22"/>
  <c r="F60" i="22"/>
  <c r="G60" i="22"/>
  <c r="H60" i="22"/>
  <c r="I60" i="22"/>
  <c r="J60" i="22"/>
  <c r="K60" i="22"/>
  <c r="L60" i="22"/>
  <c r="M60" i="22"/>
  <c r="N60" i="22"/>
  <c r="O60" i="22"/>
  <c r="P60" i="22"/>
  <c r="Q60" i="22"/>
  <c r="E61" i="22"/>
  <c r="F61" i="22"/>
  <c r="G61" i="22"/>
  <c r="H61" i="22"/>
  <c r="I61" i="22"/>
  <c r="J61" i="22"/>
  <c r="K61" i="22"/>
  <c r="L61" i="22"/>
  <c r="M61" i="22"/>
  <c r="N61" i="22"/>
  <c r="O61" i="22"/>
  <c r="P61" i="22"/>
  <c r="Q61" i="22"/>
  <c r="E62" i="22"/>
  <c r="F62" i="22"/>
  <c r="G62" i="22"/>
  <c r="H62" i="22"/>
  <c r="I62" i="22"/>
  <c r="J62" i="22"/>
  <c r="K62" i="22"/>
  <c r="L62" i="22"/>
  <c r="M62" i="22"/>
  <c r="N62" i="22"/>
  <c r="O62" i="22"/>
  <c r="P62" i="22"/>
  <c r="Q62" i="22"/>
  <c r="E63" i="22"/>
  <c r="F63" i="22"/>
  <c r="G63" i="22"/>
  <c r="H63" i="22"/>
  <c r="I63" i="22"/>
  <c r="J63" i="22"/>
  <c r="K63" i="22"/>
  <c r="L63" i="22"/>
  <c r="M63" i="22"/>
  <c r="N63" i="22"/>
  <c r="O63" i="22"/>
  <c r="P63" i="22"/>
  <c r="Q63" i="22"/>
  <c r="E64" i="22"/>
  <c r="F64" i="22"/>
  <c r="G64" i="22"/>
  <c r="H64" i="22"/>
  <c r="I64" i="22"/>
  <c r="J64" i="22"/>
  <c r="K64" i="22"/>
  <c r="L64" i="22"/>
  <c r="M64" i="22"/>
  <c r="N64" i="22"/>
  <c r="O64" i="22"/>
  <c r="P64" i="22"/>
  <c r="Q64" i="22"/>
  <c r="D58" i="22"/>
  <c r="D59" i="22"/>
  <c r="D60" i="22"/>
  <c r="D61" i="22"/>
  <c r="D62" i="22"/>
  <c r="D63" i="22"/>
  <c r="D64" i="22"/>
  <c r="D57" i="22"/>
  <c r="E193" i="18"/>
  <c r="F193" i="18"/>
  <c r="G193" i="18"/>
  <c r="H193" i="18"/>
  <c r="I193" i="18"/>
  <c r="J193" i="18"/>
  <c r="K193" i="18"/>
  <c r="L193" i="18"/>
  <c r="M193" i="18"/>
  <c r="N193" i="18"/>
  <c r="O193" i="18"/>
  <c r="P193" i="18"/>
  <c r="Q193" i="18"/>
  <c r="E194" i="18"/>
  <c r="F194" i="18"/>
  <c r="G194" i="18"/>
  <c r="H194" i="18"/>
  <c r="I194" i="18"/>
  <c r="J194" i="18"/>
  <c r="K194" i="18"/>
  <c r="L194" i="18"/>
  <c r="M194" i="18"/>
  <c r="N194" i="18"/>
  <c r="O194" i="18"/>
  <c r="P194" i="18"/>
  <c r="Q194" i="18"/>
  <c r="E195" i="18"/>
  <c r="F195" i="18"/>
  <c r="G195" i="18"/>
  <c r="H195" i="18"/>
  <c r="I195" i="18"/>
  <c r="J195" i="18"/>
  <c r="K195" i="18"/>
  <c r="L195" i="18"/>
  <c r="M195" i="18"/>
  <c r="N195" i="18"/>
  <c r="O195" i="18"/>
  <c r="P195" i="18"/>
  <c r="Q195" i="18"/>
  <c r="E196" i="18"/>
  <c r="F196" i="18"/>
  <c r="G196" i="18"/>
  <c r="H196" i="18"/>
  <c r="I196" i="18"/>
  <c r="J196" i="18"/>
  <c r="K196" i="18"/>
  <c r="L196" i="18"/>
  <c r="M196" i="18"/>
  <c r="N196" i="18"/>
  <c r="O196" i="18"/>
  <c r="P196" i="18"/>
  <c r="Q196" i="18"/>
  <c r="E197" i="18"/>
  <c r="F197" i="18"/>
  <c r="G197" i="18"/>
  <c r="H197" i="18"/>
  <c r="I197" i="18"/>
  <c r="J197" i="18"/>
  <c r="K197" i="18"/>
  <c r="L197" i="18"/>
  <c r="M197" i="18"/>
  <c r="N197" i="18"/>
  <c r="O197" i="18"/>
  <c r="P197" i="18"/>
  <c r="Q197" i="18"/>
  <c r="E198" i="18"/>
  <c r="F198" i="18"/>
  <c r="G198" i="18"/>
  <c r="H198" i="18"/>
  <c r="I198" i="18"/>
  <c r="J198" i="18"/>
  <c r="K198" i="18"/>
  <c r="L198" i="18"/>
  <c r="M198" i="18"/>
  <c r="N198" i="18"/>
  <c r="O198" i="18"/>
  <c r="P198" i="18"/>
  <c r="Q198" i="18"/>
  <c r="E199" i="18"/>
  <c r="F199" i="18"/>
  <c r="G199" i="18"/>
  <c r="H199" i="18"/>
  <c r="I199" i="18"/>
  <c r="J199" i="18"/>
  <c r="K199" i="18"/>
  <c r="L199" i="18"/>
  <c r="M199" i="18"/>
  <c r="N199" i="18"/>
  <c r="O199" i="18"/>
  <c r="P199" i="18"/>
  <c r="Q199" i="18"/>
  <c r="E200" i="18"/>
  <c r="F200" i="18"/>
  <c r="G200" i="18"/>
  <c r="H200" i="18"/>
  <c r="I200" i="18"/>
  <c r="J200" i="18"/>
  <c r="K200" i="18"/>
  <c r="L200" i="18"/>
  <c r="M200" i="18"/>
  <c r="N200" i="18"/>
  <c r="O200" i="18"/>
  <c r="P200" i="18"/>
  <c r="Q200" i="18"/>
  <c r="D194" i="18"/>
  <c r="D195" i="18"/>
  <c r="D196" i="18"/>
  <c r="D197" i="18"/>
  <c r="D198" i="18"/>
  <c r="D199" i="18"/>
  <c r="D200" i="18"/>
  <c r="D193" i="18"/>
  <c r="E125" i="18"/>
  <c r="F125" i="18"/>
  <c r="G125" i="18"/>
  <c r="H125" i="18"/>
  <c r="I125" i="18"/>
  <c r="J125" i="18"/>
  <c r="K125" i="18"/>
  <c r="L125" i="18"/>
  <c r="M125" i="18"/>
  <c r="N125" i="18"/>
  <c r="O125" i="18"/>
  <c r="P125" i="18"/>
  <c r="Q125" i="18"/>
  <c r="E126" i="18"/>
  <c r="F126" i="18"/>
  <c r="G126" i="18"/>
  <c r="H126" i="18"/>
  <c r="I126" i="18"/>
  <c r="J126" i="18"/>
  <c r="K126" i="18"/>
  <c r="L126" i="18"/>
  <c r="M126" i="18"/>
  <c r="N126" i="18"/>
  <c r="O126" i="18"/>
  <c r="P126" i="18"/>
  <c r="Q126" i="18"/>
  <c r="E127" i="18"/>
  <c r="F127" i="18"/>
  <c r="G127" i="18"/>
  <c r="H127" i="18"/>
  <c r="I127" i="18"/>
  <c r="J127" i="18"/>
  <c r="K127" i="18"/>
  <c r="L127" i="18"/>
  <c r="M127" i="18"/>
  <c r="N127" i="18"/>
  <c r="O127" i="18"/>
  <c r="P127" i="18"/>
  <c r="Q127" i="18"/>
  <c r="E128" i="18"/>
  <c r="F128" i="18"/>
  <c r="G128" i="18"/>
  <c r="H128" i="18"/>
  <c r="I128" i="18"/>
  <c r="J128" i="18"/>
  <c r="K128" i="18"/>
  <c r="L128" i="18"/>
  <c r="M128" i="18"/>
  <c r="N128" i="18"/>
  <c r="O128" i="18"/>
  <c r="P128" i="18"/>
  <c r="Q128" i="18"/>
  <c r="E129" i="18"/>
  <c r="F129" i="18"/>
  <c r="G129" i="18"/>
  <c r="H129" i="18"/>
  <c r="I129" i="18"/>
  <c r="J129" i="18"/>
  <c r="K129" i="18"/>
  <c r="L129" i="18"/>
  <c r="M129" i="18"/>
  <c r="N129" i="18"/>
  <c r="O129" i="18"/>
  <c r="P129" i="18"/>
  <c r="Q129" i="18"/>
  <c r="E130" i="18"/>
  <c r="F130" i="18"/>
  <c r="G130" i="18"/>
  <c r="H130" i="18"/>
  <c r="I130" i="18"/>
  <c r="J130" i="18"/>
  <c r="K130" i="18"/>
  <c r="L130" i="18"/>
  <c r="M130" i="18"/>
  <c r="N130" i="18"/>
  <c r="O130" i="18"/>
  <c r="P130" i="18"/>
  <c r="Q130" i="18"/>
  <c r="E131" i="18"/>
  <c r="F131" i="18"/>
  <c r="G131" i="18"/>
  <c r="H131" i="18"/>
  <c r="I131" i="18"/>
  <c r="J131" i="18"/>
  <c r="K131" i="18"/>
  <c r="L131" i="18"/>
  <c r="M131" i="18"/>
  <c r="N131" i="18"/>
  <c r="O131" i="18"/>
  <c r="P131" i="18"/>
  <c r="Q131" i="18"/>
  <c r="E132" i="18"/>
  <c r="F132" i="18"/>
  <c r="G132" i="18"/>
  <c r="H132" i="18"/>
  <c r="I132" i="18"/>
  <c r="J132" i="18"/>
  <c r="K132" i="18"/>
  <c r="L132" i="18"/>
  <c r="M132" i="18"/>
  <c r="N132" i="18"/>
  <c r="O132" i="18"/>
  <c r="P132" i="18"/>
  <c r="Q132" i="18"/>
  <c r="D126" i="18"/>
  <c r="D127" i="18"/>
  <c r="D128" i="18"/>
  <c r="D129" i="18"/>
  <c r="D130" i="18"/>
  <c r="D131" i="18"/>
  <c r="D132" i="18"/>
  <c r="D125" i="18"/>
  <c r="E57" i="18"/>
  <c r="F57" i="18"/>
  <c r="G57" i="18"/>
  <c r="H57" i="18"/>
  <c r="I57" i="18"/>
  <c r="J57" i="18"/>
  <c r="K57" i="18"/>
  <c r="L57" i="18"/>
  <c r="M57" i="18"/>
  <c r="N57" i="18"/>
  <c r="O57" i="18"/>
  <c r="P57" i="18"/>
  <c r="Q57" i="18"/>
  <c r="E58" i="18"/>
  <c r="F58" i="18"/>
  <c r="G58" i="18"/>
  <c r="H58" i="18"/>
  <c r="I58" i="18"/>
  <c r="J58" i="18"/>
  <c r="K58" i="18"/>
  <c r="L58" i="18"/>
  <c r="M58" i="18"/>
  <c r="N58" i="18"/>
  <c r="O58" i="18"/>
  <c r="P58" i="18"/>
  <c r="Q58" i="18"/>
  <c r="E59" i="18"/>
  <c r="F59" i="18"/>
  <c r="G59" i="18"/>
  <c r="H59" i="18"/>
  <c r="I59" i="18"/>
  <c r="J59" i="18"/>
  <c r="K59" i="18"/>
  <c r="L59" i="18"/>
  <c r="M59" i="18"/>
  <c r="N59" i="18"/>
  <c r="O59" i="18"/>
  <c r="P59" i="18"/>
  <c r="Q59" i="18"/>
  <c r="E60" i="18"/>
  <c r="F60" i="18"/>
  <c r="G60" i="18"/>
  <c r="H60" i="18"/>
  <c r="I60" i="18"/>
  <c r="J60" i="18"/>
  <c r="K60" i="18"/>
  <c r="L60" i="18"/>
  <c r="M60" i="18"/>
  <c r="N60" i="18"/>
  <c r="O60" i="18"/>
  <c r="P60" i="18"/>
  <c r="Q60" i="18"/>
  <c r="E61" i="18"/>
  <c r="F61" i="18"/>
  <c r="G61" i="18"/>
  <c r="H61" i="18"/>
  <c r="I61" i="18"/>
  <c r="J61" i="18"/>
  <c r="K61" i="18"/>
  <c r="L61" i="18"/>
  <c r="M61" i="18"/>
  <c r="N61" i="18"/>
  <c r="O61" i="18"/>
  <c r="P61" i="18"/>
  <c r="Q61" i="18"/>
  <c r="E62" i="18"/>
  <c r="F62" i="18"/>
  <c r="G62" i="18"/>
  <c r="H62" i="18"/>
  <c r="I62" i="18"/>
  <c r="J62" i="18"/>
  <c r="K62" i="18"/>
  <c r="L62" i="18"/>
  <c r="M62" i="18"/>
  <c r="N62" i="18"/>
  <c r="O62" i="18"/>
  <c r="P62" i="18"/>
  <c r="Q62" i="18"/>
  <c r="E63" i="18"/>
  <c r="F63" i="18"/>
  <c r="G63" i="18"/>
  <c r="H63" i="18"/>
  <c r="I63" i="18"/>
  <c r="J63" i="18"/>
  <c r="K63" i="18"/>
  <c r="L63" i="18"/>
  <c r="M63" i="18"/>
  <c r="N63" i="18"/>
  <c r="O63" i="18"/>
  <c r="P63" i="18"/>
  <c r="Q63" i="18"/>
  <c r="E64" i="18"/>
  <c r="F64" i="18"/>
  <c r="G64" i="18"/>
  <c r="H64" i="18"/>
  <c r="I64" i="18"/>
  <c r="J64" i="18"/>
  <c r="K64" i="18"/>
  <c r="L64" i="18"/>
  <c r="M64" i="18"/>
  <c r="N64" i="18"/>
  <c r="O64" i="18"/>
  <c r="P64" i="18"/>
  <c r="Q64" i="18"/>
  <c r="D58" i="18"/>
  <c r="D59" i="18"/>
  <c r="D60" i="18"/>
  <c r="D61" i="18"/>
  <c r="D62" i="18"/>
  <c r="D63" i="18"/>
  <c r="D64" i="18"/>
  <c r="D57" i="18"/>
  <c r="E182" i="26"/>
  <c r="F182" i="26"/>
  <c r="G182" i="26"/>
  <c r="H182" i="26"/>
  <c r="I182" i="26"/>
  <c r="J182" i="26"/>
  <c r="K182" i="26"/>
  <c r="L182" i="26"/>
  <c r="M182" i="26"/>
  <c r="N182" i="26"/>
  <c r="O182" i="26"/>
  <c r="P182" i="26"/>
  <c r="Q182" i="26"/>
  <c r="E183" i="26"/>
  <c r="F183" i="26"/>
  <c r="G183" i="26"/>
  <c r="H183" i="26"/>
  <c r="I183" i="26"/>
  <c r="J183" i="26"/>
  <c r="K183" i="26"/>
  <c r="L183" i="26"/>
  <c r="M183" i="26"/>
  <c r="N183" i="26"/>
  <c r="O183" i="26"/>
  <c r="P183" i="26"/>
  <c r="Q183" i="26"/>
  <c r="E184" i="26"/>
  <c r="F184" i="26"/>
  <c r="G184" i="26"/>
  <c r="H184" i="26"/>
  <c r="I184" i="26"/>
  <c r="J184" i="26"/>
  <c r="K184" i="26"/>
  <c r="L184" i="26"/>
  <c r="M184" i="26"/>
  <c r="N184" i="26"/>
  <c r="O184" i="26"/>
  <c r="P184" i="26"/>
  <c r="Q184" i="26"/>
  <c r="E185" i="26"/>
  <c r="F185" i="26"/>
  <c r="G185" i="26"/>
  <c r="H185" i="26"/>
  <c r="I185" i="26"/>
  <c r="J185" i="26"/>
  <c r="K185" i="26"/>
  <c r="L185" i="26"/>
  <c r="M185" i="26"/>
  <c r="N185" i="26"/>
  <c r="O185" i="26"/>
  <c r="P185" i="26"/>
  <c r="Q185" i="26"/>
  <c r="E186" i="26"/>
  <c r="F186" i="26"/>
  <c r="G186" i="26"/>
  <c r="H186" i="26"/>
  <c r="I186" i="26"/>
  <c r="J186" i="26"/>
  <c r="K186" i="26"/>
  <c r="L186" i="26"/>
  <c r="M186" i="26"/>
  <c r="N186" i="26"/>
  <c r="O186" i="26"/>
  <c r="P186" i="26"/>
  <c r="Q186" i="26"/>
  <c r="E187" i="26"/>
  <c r="F187" i="26"/>
  <c r="G187" i="26"/>
  <c r="H187" i="26"/>
  <c r="I187" i="26"/>
  <c r="J187" i="26"/>
  <c r="K187" i="26"/>
  <c r="L187" i="26"/>
  <c r="M187" i="26"/>
  <c r="N187" i="26"/>
  <c r="O187" i="26"/>
  <c r="P187" i="26"/>
  <c r="Q187" i="26"/>
  <c r="E188" i="26"/>
  <c r="F188" i="26"/>
  <c r="G188" i="26"/>
  <c r="H188" i="26"/>
  <c r="I188" i="26"/>
  <c r="J188" i="26"/>
  <c r="K188" i="26"/>
  <c r="L188" i="26"/>
  <c r="M188" i="26"/>
  <c r="N188" i="26"/>
  <c r="O188" i="26"/>
  <c r="P188" i="26"/>
  <c r="Q188" i="26"/>
  <c r="D183" i="26"/>
  <c r="D184" i="26"/>
  <c r="D185" i="26"/>
  <c r="D186" i="26"/>
  <c r="D187" i="26"/>
  <c r="D188" i="26"/>
  <c r="D182" i="26"/>
  <c r="E114" i="26"/>
  <c r="F114" i="26"/>
  <c r="G114" i="26"/>
  <c r="H114" i="26"/>
  <c r="I114" i="26"/>
  <c r="J114" i="26"/>
  <c r="K114" i="26"/>
  <c r="L114" i="26"/>
  <c r="M114" i="26"/>
  <c r="N114" i="26"/>
  <c r="O114" i="26"/>
  <c r="P114" i="26"/>
  <c r="Q114" i="26"/>
  <c r="E115" i="26"/>
  <c r="F115" i="26"/>
  <c r="G115" i="26"/>
  <c r="H115" i="26"/>
  <c r="I115" i="26"/>
  <c r="J115" i="26"/>
  <c r="K115" i="26"/>
  <c r="L115" i="26"/>
  <c r="M115" i="26"/>
  <c r="N115" i="26"/>
  <c r="O115" i="26"/>
  <c r="P115" i="26"/>
  <c r="Q115" i="26"/>
  <c r="E116" i="26"/>
  <c r="F116" i="26"/>
  <c r="G116" i="26"/>
  <c r="H116" i="26"/>
  <c r="I116" i="26"/>
  <c r="J116" i="26"/>
  <c r="K116" i="26"/>
  <c r="L116" i="26"/>
  <c r="M116" i="26"/>
  <c r="N116" i="26"/>
  <c r="O116" i="26"/>
  <c r="P116" i="26"/>
  <c r="Q116" i="26"/>
  <c r="E117" i="26"/>
  <c r="F117" i="26"/>
  <c r="G117" i="26"/>
  <c r="H117" i="26"/>
  <c r="I117" i="26"/>
  <c r="J117" i="26"/>
  <c r="K117" i="26"/>
  <c r="L117" i="26"/>
  <c r="M117" i="26"/>
  <c r="N117" i="26"/>
  <c r="O117" i="26"/>
  <c r="P117" i="26"/>
  <c r="Q117" i="26"/>
  <c r="E118" i="26"/>
  <c r="F118" i="26"/>
  <c r="G118" i="26"/>
  <c r="H118" i="26"/>
  <c r="I118" i="26"/>
  <c r="J118" i="26"/>
  <c r="K118" i="26"/>
  <c r="L118" i="26"/>
  <c r="M118" i="26"/>
  <c r="N118" i="26"/>
  <c r="O118" i="26"/>
  <c r="P118" i="26"/>
  <c r="Q118" i="26"/>
  <c r="E119" i="26"/>
  <c r="F119" i="26"/>
  <c r="G119" i="26"/>
  <c r="H119" i="26"/>
  <c r="I119" i="26"/>
  <c r="J119" i="26"/>
  <c r="K119" i="26"/>
  <c r="L119" i="26"/>
  <c r="M119" i="26"/>
  <c r="N119" i="26"/>
  <c r="O119" i="26"/>
  <c r="P119" i="26"/>
  <c r="Q119" i="26"/>
  <c r="E120" i="26"/>
  <c r="F120" i="26"/>
  <c r="G120" i="26"/>
  <c r="H120" i="26"/>
  <c r="I120" i="26"/>
  <c r="J120" i="26"/>
  <c r="K120" i="26"/>
  <c r="L120" i="26"/>
  <c r="M120" i="26"/>
  <c r="N120" i="26"/>
  <c r="O120" i="26"/>
  <c r="P120" i="26"/>
  <c r="Q120" i="26"/>
  <c r="D115" i="26"/>
  <c r="D116" i="26"/>
  <c r="D117" i="26"/>
  <c r="D118" i="26"/>
  <c r="D119" i="26"/>
  <c r="D120" i="26"/>
  <c r="D114" i="26"/>
  <c r="E46" i="26"/>
  <c r="F46" i="26"/>
  <c r="G46" i="26"/>
  <c r="H46" i="26"/>
  <c r="I46" i="26"/>
  <c r="J46" i="26"/>
  <c r="K46" i="26"/>
  <c r="L46" i="26"/>
  <c r="M46" i="26"/>
  <c r="N46" i="26"/>
  <c r="O46" i="26"/>
  <c r="P46" i="26"/>
  <c r="Q46" i="26"/>
  <c r="E47" i="26"/>
  <c r="F47" i="26"/>
  <c r="G47" i="26"/>
  <c r="H47" i="26"/>
  <c r="I47" i="26"/>
  <c r="J47" i="26"/>
  <c r="K47" i="26"/>
  <c r="L47" i="26"/>
  <c r="M47" i="26"/>
  <c r="N47" i="26"/>
  <c r="O47" i="26"/>
  <c r="P47" i="26"/>
  <c r="Q47" i="26"/>
  <c r="E48" i="26"/>
  <c r="F48" i="26"/>
  <c r="G48" i="26"/>
  <c r="H48" i="26"/>
  <c r="I48" i="26"/>
  <c r="J48" i="26"/>
  <c r="K48" i="26"/>
  <c r="L48" i="26"/>
  <c r="M48" i="26"/>
  <c r="N48" i="26"/>
  <c r="O48" i="26"/>
  <c r="P48" i="26"/>
  <c r="Q48" i="26"/>
  <c r="E49" i="26"/>
  <c r="F49" i="26"/>
  <c r="G49" i="26"/>
  <c r="H49" i="26"/>
  <c r="I49" i="26"/>
  <c r="J49" i="26"/>
  <c r="K49" i="26"/>
  <c r="L49" i="26"/>
  <c r="M49" i="26"/>
  <c r="N49" i="26"/>
  <c r="O49" i="26"/>
  <c r="P49" i="26"/>
  <c r="Q49" i="26"/>
  <c r="E50" i="26"/>
  <c r="F50" i="26"/>
  <c r="G50" i="26"/>
  <c r="H50" i="26"/>
  <c r="I50" i="26"/>
  <c r="J50" i="26"/>
  <c r="K50" i="26"/>
  <c r="L50" i="26"/>
  <c r="M50" i="26"/>
  <c r="N50" i="26"/>
  <c r="O50" i="26"/>
  <c r="P50" i="26"/>
  <c r="Q50" i="26"/>
  <c r="E51" i="26"/>
  <c r="F51" i="26"/>
  <c r="G51" i="26"/>
  <c r="H51" i="26"/>
  <c r="I51" i="26"/>
  <c r="J51" i="26"/>
  <c r="K51" i="26"/>
  <c r="L51" i="26"/>
  <c r="M51" i="26"/>
  <c r="N51" i="26"/>
  <c r="O51" i="26"/>
  <c r="P51" i="26"/>
  <c r="Q51" i="26"/>
  <c r="E52" i="26"/>
  <c r="F52" i="26"/>
  <c r="G52" i="26"/>
  <c r="H52" i="26"/>
  <c r="I52" i="26"/>
  <c r="J52" i="26"/>
  <c r="K52" i="26"/>
  <c r="L52" i="26"/>
  <c r="M52" i="26"/>
  <c r="N52" i="26"/>
  <c r="O52" i="26"/>
  <c r="P52" i="26"/>
  <c r="Q52" i="26"/>
  <c r="D47" i="26"/>
  <c r="D48" i="26"/>
  <c r="D49" i="26"/>
  <c r="D50" i="26"/>
  <c r="D51" i="26"/>
  <c r="D52" i="26"/>
  <c r="D46" i="26"/>
  <c r="E182" i="25"/>
  <c r="F182" i="25"/>
  <c r="G182" i="25"/>
  <c r="H182" i="25"/>
  <c r="I182" i="25"/>
  <c r="J182" i="25"/>
  <c r="K182" i="25"/>
  <c r="L182" i="25"/>
  <c r="M182" i="25"/>
  <c r="N182" i="25"/>
  <c r="O182" i="25"/>
  <c r="P182" i="25"/>
  <c r="Q182" i="25"/>
  <c r="E183" i="25"/>
  <c r="F183" i="25"/>
  <c r="G183" i="25"/>
  <c r="H183" i="25"/>
  <c r="I183" i="25"/>
  <c r="J183" i="25"/>
  <c r="K183" i="25"/>
  <c r="L183" i="25"/>
  <c r="M183" i="25"/>
  <c r="N183" i="25"/>
  <c r="O183" i="25"/>
  <c r="P183" i="25"/>
  <c r="Q183" i="25"/>
  <c r="E184" i="25"/>
  <c r="F184" i="25"/>
  <c r="G184" i="25"/>
  <c r="H184" i="25"/>
  <c r="I184" i="25"/>
  <c r="J184" i="25"/>
  <c r="K184" i="25"/>
  <c r="L184" i="25"/>
  <c r="M184" i="25"/>
  <c r="N184" i="25"/>
  <c r="O184" i="25"/>
  <c r="P184" i="25"/>
  <c r="Q184" i="25"/>
  <c r="E185" i="25"/>
  <c r="F185" i="25"/>
  <c r="G185" i="25"/>
  <c r="H185" i="25"/>
  <c r="I185" i="25"/>
  <c r="J185" i="25"/>
  <c r="K185" i="25"/>
  <c r="L185" i="25"/>
  <c r="M185" i="25"/>
  <c r="N185" i="25"/>
  <c r="O185" i="25"/>
  <c r="P185" i="25"/>
  <c r="Q185" i="25"/>
  <c r="E186" i="25"/>
  <c r="F186" i="25"/>
  <c r="G186" i="25"/>
  <c r="H186" i="25"/>
  <c r="I186" i="25"/>
  <c r="J186" i="25"/>
  <c r="K186" i="25"/>
  <c r="L186" i="25"/>
  <c r="M186" i="25"/>
  <c r="N186" i="25"/>
  <c r="O186" i="25"/>
  <c r="P186" i="25"/>
  <c r="Q186" i="25"/>
  <c r="E187" i="25"/>
  <c r="F187" i="25"/>
  <c r="G187" i="25"/>
  <c r="H187" i="25"/>
  <c r="I187" i="25"/>
  <c r="J187" i="25"/>
  <c r="K187" i="25"/>
  <c r="L187" i="25"/>
  <c r="M187" i="25"/>
  <c r="N187" i="25"/>
  <c r="O187" i="25"/>
  <c r="P187" i="25"/>
  <c r="Q187" i="25"/>
  <c r="E188" i="25"/>
  <c r="F188" i="25"/>
  <c r="G188" i="25"/>
  <c r="H188" i="25"/>
  <c r="I188" i="25"/>
  <c r="J188" i="25"/>
  <c r="K188" i="25"/>
  <c r="L188" i="25"/>
  <c r="M188" i="25"/>
  <c r="N188" i="25"/>
  <c r="O188" i="25"/>
  <c r="P188" i="25"/>
  <c r="Q188" i="25"/>
  <c r="D183" i="25"/>
  <c r="D184" i="25"/>
  <c r="D185" i="25"/>
  <c r="D186" i="25"/>
  <c r="D187" i="25"/>
  <c r="D188" i="25"/>
  <c r="D182" i="25"/>
  <c r="E114" i="25"/>
  <c r="F114" i="25"/>
  <c r="G114" i="25"/>
  <c r="H114" i="25"/>
  <c r="I114" i="25"/>
  <c r="J114" i="25"/>
  <c r="K114" i="25"/>
  <c r="L114" i="25"/>
  <c r="M114" i="25"/>
  <c r="N114" i="25"/>
  <c r="O114" i="25"/>
  <c r="P114" i="25"/>
  <c r="Q114" i="25"/>
  <c r="E115" i="25"/>
  <c r="F115" i="25"/>
  <c r="G115" i="25"/>
  <c r="H115" i="25"/>
  <c r="I115" i="25"/>
  <c r="J115" i="25"/>
  <c r="K115" i="25"/>
  <c r="L115" i="25"/>
  <c r="M115" i="25"/>
  <c r="N115" i="25"/>
  <c r="O115" i="25"/>
  <c r="P115" i="25"/>
  <c r="Q115" i="25"/>
  <c r="E116" i="25"/>
  <c r="F116" i="25"/>
  <c r="G116" i="25"/>
  <c r="H116" i="25"/>
  <c r="I116" i="25"/>
  <c r="J116" i="25"/>
  <c r="K116" i="25"/>
  <c r="L116" i="25"/>
  <c r="M116" i="25"/>
  <c r="N116" i="25"/>
  <c r="O116" i="25"/>
  <c r="P116" i="25"/>
  <c r="Q116" i="25"/>
  <c r="E117" i="25"/>
  <c r="F117" i="25"/>
  <c r="G117" i="25"/>
  <c r="H117" i="25"/>
  <c r="I117" i="25"/>
  <c r="J117" i="25"/>
  <c r="K117" i="25"/>
  <c r="L117" i="25"/>
  <c r="M117" i="25"/>
  <c r="N117" i="25"/>
  <c r="O117" i="25"/>
  <c r="P117" i="25"/>
  <c r="Q117" i="25"/>
  <c r="E118" i="25"/>
  <c r="F118" i="25"/>
  <c r="G118" i="25"/>
  <c r="H118" i="25"/>
  <c r="I118" i="25"/>
  <c r="J118" i="25"/>
  <c r="K118" i="25"/>
  <c r="L118" i="25"/>
  <c r="M118" i="25"/>
  <c r="N118" i="25"/>
  <c r="O118" i="25"/>
  <c r="P118" i="25"/>
  <c r="Q118" i="25"/>
  <c r="E119" i="25"/>
  <c r="F119" i="25"/>
  <c r="G119" i="25"/>
  <c r="H119" i="25"/>
  <c r="I119" i="25"/>
  <c r="J119" i="25"/>
  <c r="K119" i="25"/>
  <c r="L119" i="25"/>
  <c r="M119" i="25"/>
  <c r="N119" i="25"/>
  <c r="O119" i="25"/>
  <c r="P119" i="25"/>
  <c r="Q119" i="25"/>
  <c r="E120" i="25"/>
  <c r="F120" i="25"/>
  <c r="G120" i="25"/>
  <c r="H120" i="25"/>
  <c r="I120" i="25"/>
  <c r="J120" i="25"/>
  <c r="K120" i="25"/>
  <c r="L120" i="25"/>
  <c r="M120" i="25"/>
  <c r="N120" i="25"/>
  <c r="O120" i="25"/>
  <c r="P120" i="25"/>
  <c r="Q120" i="25"/>
  <c r="D115" i="25"/>
  <c r="D116" i="25"/>
  <c r="D117" i="25"/>
  <c r="D118" i="25"/>
  <c r="D119" i="25"/>
  <c r="D120" i="25"/>
  <c r="D114" i="25"/>
  <c r="E46" i="25"/>
  <c r="F46" i="25"/>
  <c r="G46" i="25"/>
  <c r="H46" i="25"/>
  <c r="I46" i="25"/>
  <c r="J46" i="25"/>
  <c r="K46" i="25"/>
  <c r="L46" i="25"/>
  <c r="M46" i="25"/>
  <c r="N46" i="25"/>
  <c r="O46" i="25"/>
  <c r="P46" i="25"/>
  <c r="Q46" i="25"/>
  <c r="E47" i="25"/>
  <c r="F47" i="25"/>
  <c r="G47" i="25"/>
  <c r="H47" i="25"/>
  <c r="I47" i="25"/>
  <c r="J47" i="25"/>
  <c r="K47" i="25"/>
  <c r="L47" i="25"/>
  <c r="M47" i="25"/>
  <c r="N47" i="25"/>
  <c r="O47" i="25"/>
  <c r="P47" i="25"/>
  <c r="Q47" i="25"/>
  <c r="E48" i="25"/>
  <c r="F48" i="25"/>
  <c r="G48" i="25"/>
  <c r="H48" i="25"/>
  <c r="I48" i="25"/>
  <c r="J48" i="25"/>
  <c r="K48" i="25"/>
  <c r="L48" i="25"/>
  <c r="M48" i="25"/>
  <c r="N48" i="25"/>
  <c r="O48" i="25"/>
  <c r="P48" i="25"/>
  <c r="Q48" i="25"/>
  <c r="E49" i="25"/>
  <c r="F49" i="25"/>
  <c r="G49" i="25"/>
  <c r="H49" i="25"/>
  <c r="I49" i="25"/>
  <c r="J49" i="25"/>
  <c r="K49" i="25"/>
  <c r="L49" i="25"/>
  <c r="M49" i="25"/>
  <c r="N49" i="25"/>
  <c r="O49" i="25"/>
  <c r="P49" i="25"/>
  <c r="Q49" i="25"/>
  <c r="E50" i="25"/>
  <c r="F50" i="25"/>
  <c r="G50" i="25"/>
  <c r="H50" i="25"/>
  <c r="I50" i="25"/>
  <c r="J50" i="25"/>
  <c r="K50" i="25"/>
  <c r="L50" i="25"/>
  <c r="M50" i="25"/>
  <c r="N50" i="25"/>
  <c r="O50" i="25"/>
  <c r="P50" i="25"/>
  <c r="Q50" i="25"/>
  <c r="E51" i="25"/>
  <c r="F51" i="25"/>
  <c r="G51" i="25"/>
  <c r="H51" i="25"/>
  <c r="I51" i="25"/>
  <c r="J51" i="25"/>
  <c r="K51" i="25"/>
  <c r="L51" i="25"/>
  <c r="M51" i="25"/>
  <c r="N51" i="25"/>
  <c r="O51" i="25"/>
  <c r="P51" i="25"/>
  <c r="Q51" i="25"/>
  <c r="E52" i="25"/>
  <c r="F52" i="25"/>
  <c r="G52" i="25"/>
  <c r="H52" i="25"/>
  <c r="I52" i="25"/>
  <c r="J52" i="25"/>
  <c r="K52" i="25"/>
  <c r="L52" i="25"/>
  <c r="M52" i="25"/>
  <c r="N52" i="25"/>
  <c r="O52" i="25"/>
  <c r="P52" i="25"/>
  <c r="Q52" i="25"/>
  <c r="D47" i="25"/>
  <c r="D48" i="25"/>
  <c r="D49" i="25"/>
  <c r="D50" i="25"/>
  <c r="D51" i="25"/>
  <c r="D52" i="25"/>
  <c r="D46" i="25"/>
  <c r="E182" i="23"/>
  <c r="F182" i="23"/>
  <c r="G182" i="23"/>
  <c r="H182" i="23"/>
  <c r="I182" i="23"/>
  <c r="J182" i="23"/>
  <c r="K182" i="23"/>
  <c r="L182" i="23"/>
  <c r="M182" i="23"/>
  <c r="N182" i="23"/>
  <c r="O182" i="23"/>
  <c r="P182" i="23"/>
  <c r="Q182" i="23"/>
  <c r="E183" i="23"/>
  <c r="F183" i="23"/>
  <c r="G183" i="23"/>
  <c r="H183" i="23"/>
  <c r="I183" i="23"/>
  <c r="J183" i="23"/>
  <c r="K183" i="23"/>
  <c r="L183" i="23"/>
  <c r="M183" i="23"/>
  <c r="N183" i="23"/>
  <c r="O183" i="23"/>
  <c r="P183" i="23"/>
  <c r="Q183" i="23"/>
  <c r="E184" i="23"/>
  <c r="F184" i="23"/>
  <c r="G184" i="23"/>
  <c r="H184" i="23"/>
  <c r="I184" i="23"/>
  <c r="J184" i="23"/>
  <c r="K184" i="23"/>
  <c r="L184" i="23"/>
  <c r="M184" i="23"/>
  <c r="N184" i="23"/>
  <c r="O184" i="23"/>
  <c r="P184" i="23"/>
  <c r="Q184" i="23"/>
  <c r="E185" i="23"/>
  <c r="F185" i="23"/>
  <c r="G185" i="23"/>
  <c r="H185" i="23"/>
  <c r="I185" i="23"/>
  <c r="J185" i="23"/>
  <c r="K185" i="23"/>
  <c r="L185" i="23"/>
  <c r="M185" i="23"/>
  <c r="N185" i="23"/>
  <c r="O185" i="23"/>
  <c r="P185" i="23"/>
  <c r="Q185" i="23"/>
  <c r="E186" i="23"/>
  <c r="F186" i="23"/>
  <c r="G186" i="23"/>
  <c r="H186" i="23"/>
  <c r="I186" i="23"/>
  <c r="J186" i="23"/>
  <c r="K186" i="23"/>
  <c r="L186" i="23"/>
  <c r="M186" i="23"/>
  <c r="N186" i="23"/>
  <c r="O186" i="23"/>
  <c r="P186" i="23"/>
  <c r="Q186" i="23"/>
  <c r="E187" i="23"/>
  <c r="F187" i="23"/>
  <c r="G187" i="23"/>
  <c r="H187" i="23"/>
  <c r="I187" i="23"/>
  <c r="J187" i="23"/>
  <c r="K187" i="23"/>
  <c r="L187" i="23"/>
  <c r="M187" i="23"/>
  <c r="N187" i="23"/>
  <c r="O187" i="23"/>
  <c r="P187" i="23"/>
  <c r="Q187" i="23"/>
  <c r="E188" i="23"/>
  <c r="F188" i="23"/>
  <c r="G188" i="23"/>
  <c r="H188" i="23"/>
  <c r="I188" i="23"/>
  <c r="J188" i="23"/>
  <c r="K188" i="23"/>
  <c r="L188" i="23"/>
  <c r="M188" i="23"/>
  <c r="N188" i="23"/>
  <c r="O188" i="23"/>
  <c r="P188" i="23"/>
  <c r="Q188" i="23"/>
  <c r="D183" i="23"/>
  <c r="D184" i="23"/>
  <c r="D185" i="23"/>
  <c r="D186" i="23"/>
  <c r="D187" i="23"/>
  <c r="D188" i="23"/>
  <c r="D182" i="23"/>
  <c r="E114" i="23"/>
  <c r="F114" i="23"/>
  <c r="G114" i="23"/>
  <c r="H114" i="23"/>
  <c r="I114" i="23"/>
  <c r="J114" i="23"/>
  <c r="K114" i="23"/>
  <c r="L114" i="23"/>
  <c r="M114" i="23"/>
  <c r="N114" i="23"/>
  <c r="O114" i="23"/>
  <c r="P114" i="23"/>
  <c r="Q114" i="23"/>
  <c r="E115" i="23"/>
  <c r="F115" i="23"/>
  <c r="G115" i="23"/>
  <c r="H115" i="23"/>
  <c r="I115" i="23"/>
  <c r="J115" i="23"/>
  <c r="K115" i="23"/>
  <c r="L115" i="23"/>
  <c r="M115" i="23"/>
  <c r="N115" i="23"/>
  <c r="O115" i="23"/>
  <c r="P115" i="23"/>
  <c r="Q115" i="23"/>
  <c r="E116" i="23"/>
  <c r="F116" i="23"/>
  <c r="G116" i="23"/>
  <c r="H116" i="23"/>
  <c r="I116" i="23"/>
  <c r="J116" i="23"/>
  <c r="K116" i="23"/>
  <c r="L116" i="23"/>
  <c r="M116" i="23"/>
  <c r="N116" i="23"/>
  <c r="O116" i="23"/>
  <c r="P116" i="23"/>
  <c r="Q116" i="23"/>
  <c r="E117" i="23"/>
  <c r="F117" i="23"/>
  <c r="G117" i="23"/>
  <c r="H117" i="23"/>
  <c r="I117" i="23"/>
  <c r="J117" i="23"/>
  <c r="K117" i="23"/>
  <c r="L117" i="23"/>
  <c r="M117" i="23"/>
  <c r="N117" i="23"/>
  <c r="O117" i="23"/>
  <c r="P117" i="23"/>
  <c r="Q117" i="23"/>
  <c r="E118" i="23"/>
  <c r="F118" i="23"/>
  <c r="G118" i="23"/>
  <c r="H118" i="23"/>
  <c r="I118" i="23"/>
  <c r="J118" i="23"/>
  <c r="K118" i="23"/>
  <c r="L118" i="23"/>
  <c r="M118" i="23"/>
  <c r="N118" i="23"/>
  <c r="O118" i="23"/>
  <c r="P118" i="23"/>
  <c r="Q118" i="23"/>
  <c r="E119" i="23"/>
  <c r="F119" i="23"/>
  <c r="G119" i="23"/>
  <c r="H119" i="23"/>
  <c r="I119" i="23"/>
  <c r="J119" i="23"/>
  <c r="K119" i="23"/>
  <c r="L119" i="23"/>
  <c r="M119" i="23"/>
  <c r="N119" i="23"/>
  <c r="O119" i="23"/>
  <c r="P119" i="23"/>
  <c r="Q119" i="23"/>
  <c r="E120" i="23"/>
  <c r="F120" i="23"/>
  <c r="G120" i="23"/>
  <c r="H120" i="23"/>
  <c r="I120" i="23"/>
  <c r="J120" i="23"/>
  <c r="K120" i="23"/>
  <c r="L120" i="23"/>
  <c r="M120" i="23"/>
  <c r="N120" i="23"/>
  <c r="O120" i="23"/>
  <c r="P120" i="23"/>
  <c r="Q120" i="23"/>
  <c r="D115" i="23"/>
  <c r="D116" i="23"/>
  <c r="D117" i="23"/>
  <c r="D118" i="23"/>
  <c r="D119" i="23"/>
  <c r="D120" i="23"/>
  <c r="D114" i="23"/>
  <c r="E46" i="23"/>
  <c r="F46" i="23"/>
  <c r="G46" i="23"/>
  <c r="H46" i="23"/>
  <c r="I46" i="23"/>
  <c r="J46" i="23"/>
  <c r="K46" i="23"/>
  <c r="L46" i="23"/>
  <c r="M46" i="23"/>
  <c r="N46" i="23"/>
  <c r="O46" i="23"/>
  <c r="P46" i="23"/>
  <c r="Q46" i="23"/>
  <c r="E47" i="23"/>
  <c r="F47" i="23"/>
  <c r="G47" i="23"/>
  <c r="H47" i="23"/>
  <c r="I47" i="23"/>
  <c r="J47" i="23"/>
  <c r="K47" i="23"/>
  <c r="L47" i="23"/>
  <c r="M47" i="23"/>
  <c r="N47" i="23"/>
  <c r="O47" i="23"/>
  <c r="P47" i="23"/>
  <c r="Q47" i="23"/>
  <c r="E48" i="23"/>
  <c r="F48" i="23"/>
  <c r="G48" i="23"/>
  <c r="H48" i="23"/>
  <c r="I48" i="23"/>
  <c r="J48" i="23"/>
  <c r="K48" i="23"/>
  <c r="L48" i="23"/>
  <c r="M48" i="23"/>
  <c r="N48" i="23"/>
  <c r="O48" i="23"/>
  <c r="P48" i="23"/>
  <c r="Q48" i="23"/>
  <c r="E49" i="23"/>
  <c r="F49" i="23"/>
  <c r="G49" i="23"/>
  <c r="H49" i="23"/>
  <c r="I49" i="23"/>
  <c r="J49" i="23"/>
  <c r="K49" i="23"/>
  <c r="L49" i="23"/>
  <c r="M49" i="23"/>
  <c r="N49" i="23"/>
  <c r="O49" i="23"/>
  <c r="P49" i="23"/>
  <c r="Q49" i="23"/>
  <c r="E50" i="23"/>
  <c r="F50" i="23"/>
  <c r="G50" i="23"/>
  <c r="H50" i="23"/>
  <c r="I50" i="23"/>
  <c r="J50" i="23"/>
  <c r="K50" i="23"/>
  <c r="L50" i="23"/>
  <c r="M50" i="23"/>
  <c r="N50" i="23"/>
  <c r="O50" i="23"/>
  <c r="P50" i="23"/>
  <c r="Q50" i="23"/>
  <c r="E51" i="23"/>
  <c r="F51" i="23"/>
  <c r="G51" i="23"/>
  <c r="H51" i="23"/>
  <c r="I51" i="23"/>
  <c r="J51" i="23"/>
  <c r="K51" i="23"/>
  <c r="L51" i="23"/>
  <c r="M51" i="23"/>
  <c r="N51" i="23"/>
  <c r="O51" i="23"/>
  <c r="P51" i="23"/>
  <c r="Q51" i="23"/>
  <c r="E52" i="23"/>
  <c r="F52" i="23"/>
  <c r="G52" i="23"/>
  <c r="H52" i="23"/>
  <c r="I52" i="23"/>
  <c r="J52" i="23"/>
  <c r="K52" i="23"/>
  <c r="L52" i="23"/>
  <c r="M52" i="23"/>
  <c r="N52" i="23"/>
  <c r="O52" i="23"/>
  <c r="P52" i="23"/>
  <c r="Q52" i="23"/>
  <c r="D47" i="23"/>
  <c r="D48" i="23"/>
  <c r="D49" i="23"/>
  <c r="D50" i="23"/>
  <c r="D51" i="23"/>
  <c r="D52" i="23"/>
  <c r="D46" i="23"/>
  <c r="E182" i="22"/>
  <c r="F182" i="22"/>
  <c r="G182" i="22"/>
  <c r="H182" i="22"/>
  <c r="I182" i="22"/>
  <c r="J182" i="22"/>
  <c r="K182" i="22"/>
  <c r="L182" i="22"/>
  <c r="M182" i="22"/>
  <c r="N182" i="22"/>
  <c r="O182" i="22"/>
  <c r="P182" i="22"/>
  <c r="Q182" i="22"/>
  <c r="E183" i="22"/>
  <c r="F183" i="22"/>
  <c r="G183" i="22"/>
  <c r="H183" i="22"/>
  <c r="I183" i="22"/>
  <c r="J183" i="22"/>
  <c r="K183" i="22"/>
  <c r="L183" i="22"/>
  <c r="M183" i="22"/>
  <c r="N183" i="22"/>
  <c r="O183" i="22"/>
  <c r="P183" i="22"/>
  <c r="Q183" i="22"/>
  <c r="E184" i="22"/>
  <c r="F184" i="22"/>
  <c r="G184" i="22"/>
  <c r="H184" i="22"/>
  <c r="I184" i="22"/>
  <c r="J184" i="22"/>
  <c r="K184" i="22"/>
  <c r="L184" i="22"/>
  <c r="M184" i="22"/>
  <c r="N184" i="22"/>
  <c r="O184" i="22"/>
  <c r="P184" i="22"/>
  <c r="Q184" i="22"/>
  <c r="E185" i="22"/>
  <c r="F185" i="22"/>
  <c r="G185" i="22"/>
  <c r="H185" i="22"/>
  <c r="I185" i="22"/>
  <c r="J185" i="22"/>
  <c r="K185" i="22"/>
  <c r="L185" i="22"/>
  <c r="M185" i="22"/>
  <c r="N185" i="22"/>
  <c r="O185" i="22"/>
  <c r="P185" i="22"/>
  <c r="Q185" i="22"/>
  <c r="E186" i="22"/>
  <c r="F186" i="22"/>
  <c r="G186" i="22"/>
  <c r="H186" i="22"/>
  <c r="I186" i="22"/>
  <c r="J186" i="22"/>
  <c r="K186" i="22"/>
  <c r="L186" i="22"/>
  <c r="M186" i="22"/>
  <c r="N186" i="22"/>
  <c r="O186" i="22"/>
  <c r="P186" i="22"/>
  <c r="Q186" i="22"/>
  <c r="E187" i="22"/>
  <c r="F187" i="22"/>
  <c r="G187" i="22"/>
  <c r="H187" i="22"/>
  <c r="I187" i="22"/>
  <c r="J187" i="22"/>
  <c r="K187" i="22"/>
  <c r="L187" i="22"/>
  <c r="M187" i="22"/>
  <c r="N187" i="22"/>
  <c r="O187" i="22"/>
  <c r="P187" i="22"/>
  <c r="Q187" i="22"/>
  <c r="E188" i="22"/>
  <c r="F188" i="22"/>
  <c r="G188" i="22"/>
  <c r="H188" i="22"/>
  <c r="I188" i="22"/>
  <c r="J188" i="22"/>
  <c r="K188" i="22"/>
  <c r="L188" i="22"/>
  <c r="M188" i="22"/>
  <c r="N188" i="22"/>
  <c r="O188" i="22"/>
  <c r="P188" i="22"/>
  <c r="Q188" i="22"/>
  <c r="D183" i="22"/>
  <c r="D184" i="22"/>
  <c r="D185" i="22"/>
  <c r="D186" i="22"/>
  <c r="D187" i="22"/>
  <c r="D188" i="22"/>
  <c r="D182" i="22"/>
  <c r="E114" i="22"/>
  <c r="F114" i="22"/>
  <c r="G114" i="22"/>
  <c r="H114" i="22"/>
  <c r="I114" i="22"/>
  <c r="J114" i="22"/>
  <c r="K114" i="22"/>
  <c r="L114" i="22"/>
  <c r="M114" i="22"/>
  <c r="N114" i="22"/>
  <c r="O114" i="22"/>
  <c r="P114" i="22"/>
  <c r="Q114" i="22"/>
  <c r="E115" i="22"/>
  <c r="F115" i="22"/>
  <c r="G115" i="22"/>
  <c r="H115" i="22"/>
  <c r="I115" i="22"/>
  <c r="J115" i="22"/>
  <c r="K115" i="22"/>
  <c r="L115" i="22"/>
  <c r="M115" i="22"/>
  <c r="N115" i="22"/>
  <c r="O115" i="22"/>
  <c r="P115" i="22"/>
  <c r="Q115" i="22"/>
  <c r="E116" i="22"/>
  <c r="F116" i="22"/>
  <c r="G116" i="22"/>
  <c r="H116" i="22"/>
  <c r="I116" i="22"/>
  <c r="J116" i="22"/>
  <c r="K116" i="22"/>
  <c r="L116" i="22"/>
  <c r="M116" i="22"/>
  <c r="N116" i="22"/>
  <c r="O116" i="22"/>
  <c r="P116" i="22"/>
  <c r="Q116" i="22"/>
  <c r="E117" i="22"/>
  <c r="F117" i="22"/>
  <c r="G117" i="22"/>
  <c r="H117" i="22"/>
  <c r="I117" i="22"/>
  <c r="J117" i="22"/>
  <c r="K117" i="22"/>
  <c r="L117" i="22"/>
  <c r="M117" i="22"/>
  <c r="N117" i="22"/>
  <c r="O117" i="22"/>
  <c r="P117" i="22"/>
  <c r="Q117" i="22"/>
  <c r="E118" i="22"/>
  <c r="F118" i="22"/>
  <c r="G118" i="22"/>
  <c r="H118" i="22"/>
  <c r="I118" i="22"/>
  <c r="J118" i="22"/>
  <c r="K118" i="22"/>
  <c r="L118" i="22"/>
  <c r="M118" i="22"/>
  <c r="N118" i="22"/>
  <c r="O118" i="22"/>
  <c r="P118" i="22"/>
  <c r="Q118" i="22"/>
  <c r="E119" i="22"/>
  <c r="F119" i="22"/>
  <c r="G119" i="22"/>
  <c r="H119" i="22"/>
  <c r="I119" i="22"/>
  <c r="J119" i="22"/>
  <c r="K119" i="22"/>
  <c r="L119" i="22"/>
  <c r="M119" i="22"/>
  <c r="N119" i="22"/>
  <c r="O119" i="22"/>
  <c r="P119" i="22"/>
  <c r="Q119" i="22"/>
  <c r="E120" i="22"/>
  <c r="F120" i="22"/>
  <c r="G120" i="22"/>
  <c r="H120" i="22"/>
  <c r="I120" i="22"/>
  <c r="J120" i="22"/>
  <c r="K120" i="22"/>
  <c r="L120" i="22"/>
  <c r="M120" i="22"/>
  <c r="N120" i="22"/>
  <c r="O120" i="22"/>
  <c r="P120" i="22"/>
  <c r="Q120" i="22"/>
  <c r="D115" i="22"/>
  <c r="D116" i="22"/>
  <c r="D117" i="22"/>
  <c r="D118" i="22"/>
  <c r="D119" i="22"/>
  <c r="D120" i="22"/>
  <c r="D114" i="22"/>
  <c r="E46" i="22"/>
  <c r="F46" i="22"/>
  <c r="G46" i="22"/>
  <c r="H46" i="22"/>
  <c r="I46" i="22"/>
  <c r="J46" i="22"/>
  <c r="K46" i="22"/>
  <c r="L46" i="22"/>
  <c r="M46" i="22"/>
  <c r="N46" i="22"/>
  <c r="O46" i="22"/>
  <c r="P46" i="22"/>
  <c r="Q46" i="22"/>
  <c r="E47" i="22"/>
  <c r="F47" i="22"/>
  <c r="G47" i="22"/>
  <c r="H47" i="22"/>
  <c r="I47" i="22"/>
  <c r="J47" i="22"/>
  <c r="K47" i="22"/>
  <c r="L47" i="22"/>
  <c r="M47" i="22"/>
  <c r="N47" i="22"/>
  <c r="O47" i="22"/>
  <c r="P47" i="22"/>
  <c r="Q47" i="22"/>
  <c r="E48" i="22"/>
  <c r="F48" i="22"/>
  <c r="G48" i="22"/>
  <c r="H48" i="22"/>
  <c r="I48" i="22"/>
  <c r="J48" i="22"/>
  <c r="K48" i="22"/>
  <c r="L48" i="22"/>
  <c r="M48" i="22"/>
  <c r="N48" i="22"/>
  <c r="O48" i="22"/>
  <c r="P48" i="22"/>
  <c r="Q48" i="22"/>
  <c r="E49" i="22"/>
  <c r="F49" i="22"/>
  <c r="G49" i="22"/>
  <c r="H49" i="22"/>
  <c r="I49" i="22"/>
  <c r="J49" i="22"/>
  <c r="K49" i="22"/>
  <c r="L49" i="22"/>
  <c r="M49" i="22"/>
  <c r="N49" i="22"/>
  <c r="O49" i="22"/>
  <c r="P49" i="22"/>
  <c r="Q49" i="22"/>
  <c r="E50" i="22"/>
  <c r="F50" i="22"/>
  <c r="G50" i="22"/>
  <c r="H50" i="22"/>
  <c r="I50" i="22"/>
  <c r="J50" i="22"/>
  <c r="K50" i="22"/>
  <c r="L50" i="22"/>
  <c r="M50" i="22"/>
  <c r="N50" i="22"/>
  <c r="O50" i="22"/>
  <c r="P50" i="22"/>
  <c r="Q50" i="22"/>
  <c r="E51" i="22"/>
  <c r="F51" i="22"/>
  <c r="G51" i="22"/>
  <c r="H51" i="22"/>
  <c r="I51" i="22"/>
  <c r="J51" i="22"/>
  <c r="K51" i="22"/>
  <c r="L51" i="22"/>
  <c r="M51" i="22"/>
  <c r="N51" i="22"/>
  <c r="O51" i="22"/>
  <c r="P51" i="22"/>
  <c r="Q51" i="22"/>
  <c r="E52" i="22"/>
  <c r="F52" i="22"/>
  <c r="G52" i="22"/>
  <c r="H52" i="22"/>
  <c r="I52" i="22"/>
  <c r="J52" i="22"/>
  <c r="K52" i="22"/>
  <c r="L52" i="22"/>
  <c r="M52" i="22"/>
  <c r="N52" i="22"/>
  <c r="O52" i="22"/>
  <c r="P52" i="22"/>
  <c r="Q52" i="22"/>
  <c r="D47" i="22"/>
  <c r="D48" i="22"/>
  <c r="D49" i="22"/>
  <c r="D50" i="22"/>
  <c r="D51" i="22"/>
  <c r="D52" i="22"/>
  <c r="D46" i="22"/>
  <c r="E182" i="18"/>
  <c r="F182" i="18"/>
  <c r="G182" i="18"/>
  <c r="H182" i="18"/>
  <c r="I182" i="18"/>
  <c r="J182" i="18"/>
  <c r="K182" i="18"/>
  <c r="L182" i="18"/>
  <c r="M182" i="18"/>
  <c r="N182" i="18"/>
  <c r="O182" i="18"/>
  <c r="P182" i="18"/>
  <c r="Q182" i="18"/>
  <c r="E183" i="18"/>
  <c r="F183" i="18"/>
  <c r="G183" i="18"/>
  <c r="H183" i="18"/>
  <c r="I183" i="18"/>
  <c r="J183" i="18"/>
  <c r="K183" i="18"/>
  <c r="L183" i="18"/>
  <c r="M183" i="18"/>
  <c r="N183" i="18"/>
  <c r="O183" i="18"/>
  <c r="P183" i="18"/>
  <c r="Q183" i="18"/>
  <c r="E184" i="18"/>
  <c r="F184" i="18"/>
  <c r="G184" i="18"/>
  <c r="H184" i="18"/>
  <c r="I184" i="18"/>
  <c r="J184" i="18"/>
  <c r="K184" i="18"/>
  <c r="L184" i="18"/>
  <c r="M184" i="18"/>
  <c r="N184" i="18"/>
  <c r="O184" i="18"/>
  <c r="P184" i="18"/>
  <c r="Q184" i="18"/>
  <c r="E185" i="18"/>
  <c r="F185" i="18"/>
  <c r="G185" i="18"/>
  <c r="H185" i="18"/>
  <c r="I185" i="18"/>
  <c r="J185" i="18"/>
  <c r="K185" i="18"/>
  <c r="L185" i="18"/>
  <c r="M185" i="18"/>
  <c r="N185" i="18"/>
  <c r="O185" i="18"/>
  <c r="P185" i="18"/>
  <c r="Q185" i="18"/>
  <c r="E186" i="18"/>
  <c r="F186" i="18"/>
  <c r="G186" i="18"/>
  <c r="H186" i="18"/>
  <c r="I186" i="18"/>
  <c r="J186" i="18"/>
  <c r="K186" i="18"/>
  <c r="L186" i="18"/>
  <c r="M186" i="18"/>
  <c r="N186" i="18"/>
  <c r="O186" i="18"/>
  <c r="P186" i="18"/>
  <c r="Q186" i="18"/>
  <c r="E187" i="18"/>
  <c r="F187" i="18"/>
  <c r="G187" i="18"/>
  <c r="H187" i="18"/>
  <c r="I187" i="18"/>
  <c r="J187" i="18"/>
  <c r="K187" i="18"/>
  <c r="L187" i="18"/>
  <c r="M187" i="18"/>
  <c r="N187" i="18"/>
  <c r="O187" i="18"/>
  <c r="P187" i="18"/>
  <c r="Q187" i="18"/>
  <c r="E188" i="18"/>
  <c r="F188" i="18"/>
  <c r="G188" i="18"/>
  <c r="H188" i="18"/>
  <c r="I188" i="18"/>
  <c r="J188" i="18"/>
  <c r="K188" i="18"/>
  <c r="L188" i="18"/>
  <c r="M188" i="18"/>
  <c r="N188" i="18"/>
  <c r="O188" i="18"/>
  <c r="P188" i="18"/>
  <c r="Q188" i="18"/>
  <c r="D183" i="18"/>
  <c r="D184" i="18"/>
  <c r="D185" i="18"/>
  <c r="D186" i="18"/>
  <c r="D187" i="18"/>
  <c r="D188" i="18"/>
  <c r="D182" i="18"/>
  <c r="E114" i="18"/>
  <c r="F114" i="18"/>
  <c r="G114" i="18"/>
  <c r="H114" i="18"/>
  <c r="I114" i="18"/>
  <c r="J114" i="18"/>
  <c r="K114" i="18"/>
  <c r="L114" i="18"/>
  <c r="M114" i="18"/>
  <c r="N114" i="18"/>
  <c r="O114" i="18"/>
  <c r="P114" i="18"/>
  <c r="Q114" i="18"/>
  <c r="E115" i="18"/>
  <c r="F115" i="18"/>
  <c r="G115" i="18"/>
  <c r="H115" i="18"/>
  <c r="I115" i="18"/>
  <c r="J115" i="18"/>
  <c r="K115" i="18"/>
  <c r="L115" i="18"/>
  <c r="M115" i="18"/>
  <c r="N115" i="18"/>
  <c r="O115" i="18"/>
  <c r="P115" i="18"/>
  <c r="Q115" i="18"/>
  <c r="E116" i="18"/>
  <c r="F116" i="18"/>
  <c r="G116" i="18"/>
  <c r="H116" i="18"/>
  <c r="I116" i="18"/>
  <c r="J116" i="18"/>
  <c r="K116" i="18"/>
  <c r="L116" i="18"/>
  <c r="M116" i="18"/>
  <c r="N116" i="18"/>
  <c r="O116" i="18"/>
  <c r="P116" i="18"/>
  <c r="Q116" i="18"/>
  <c r="E117" i="18"/>
  <c r="F117" i="18"/>
  <c r="G117" i="18"/>
  <c r="H117" i="18"/>
  <c r="I117" i="18"/>
  <c r="J117" i="18"/>
  <c r="K117" i="18"/>
  <c r="L117" i="18"/>
  <c r="M117" i="18"/>
  <c r="N117" i="18"/>
  <c r="O117" i="18"/>
  <c r="P117" i="18"/>
  <c r="Q117" i="18"/>
  <c r="E118" i="18"/>
  <c r="F118" i="18"/>
  <c r="G118" i="18"/>
  <c r="H118" i="18"/>
  <c r="I118" i="18"/>
  <c r="J118" i="18"/>
  <c r="K118" i="18"/>
  <c r="L118" i="18"/>
  <c r="M118" i="18"/>
  <c r="N118" i="18"/>
  <c r="O118" i="18"/>
  <c r="P118" i="18"/>
  <c r="Q118" i="18"/>
  <c r="E119" i="18"/>
  <c r="F119" i="18"/>
  <c r="G119" i="18"/>
  <c r="H119" i="18"/>
  <c r="I119" i="18"/>
  <c r="J119" i="18"/>
  <c r="K119" i="18"/>
  <c r="L119" i="18"/>
  <c r="M119" i="18"/>
  <c r="N119" i="18"/>
  <c r="O119" i="18"/>
  <c r="P119" i="18"/>
  <c r="Q119" i="18"/>
  <c r="E120" i="18"/>
  <c r="F120" i="18"/>
  <c r="G120" i="18"/>
  <c r="H120" i="18"/>
  <c r="I120" i="18"/>
  <c r="J120" i="18"/>
  <c r="K120" i="18"/>
  <c r="L120" i="18"/>
  <c r="M120" i="18"/>
  <c r="N120" i="18"/>
  <c r="O120" i="18"/>
  <c r="P120" i="18"/>
  <c r="Q120" i="18"/>
  <c r="D115" i="18"/>
  <c r="D116" i="18"/>
  <c r="D117" i="18"/>
  <c r="D118" i="18"/>
  <c r="D119" i="18"/>
  <c r="D120" i="18"/>
  <c r="D114" i="18"/>
  <c r="E46" i="18"/>
  <c r="F46" i="18"/>
  <c r="G46" i="18"/>
  <c r="H46" i="18"/>
  <c r="I46" i="18"/>
  <c r="J46" i="18"/>
  <c r="K46" i="18"/>
  <c r="L46" i="18"/>
  <c r="M46" i="18"/>
  <c r="N46" i="18"/>
  <c r="O46" i="18"/>
  <c r="P46" i="18"/>
  <c r="Q46" i="18"/>
  <c r="E47" i="18"/>
  <c r="F47" i="18"/>
  <c r="G47" i="18"/>
  <c r="H47" i="18"/>
  <c r="I47" i="18"/>
  <c r="J47" i="18"/>
  <c r="K47" i="18"/>
  <c r="L47" i="18"/>
  <c r="M47" i="18"/>
  <c r="N47" i="18"/>
  <c r="O47" i="18"/>
  <c r="P47" i="18"/>
  <c r="Q47" i="18"/>
  <c r="E48" i="18"/>
  <c r="F48" i="18"/>
  <c r="G48" i="18"/>
  <c r="H48" i="18"/>
  <c r="I48" i="18"/>
  <c r="J48" i="18"/>
  <c r="K48" i="18"/>
  <c r="L48" i="18"/>
  <c r="M48" i="18"/>
  <c r="N48" i="18"/>
  <c r="O48" i="18"/>
  <c r="P48" i="18"/>
  <c r="Q48" i="18"/>
  <c r="E49" i="18"/>
  <c r="F49" i="18"/>
  <c r="G49" i="18"/>
  <c r="H49" i="18"/>
  <c r="I49" i="18"/>
  <c r="J49" i="18"/>
  <c r="K49" i="18"/>
  <c r="L49" i="18"/>
  <c r="M49" i="18"/>
  <c r="N49" i="18"/>
  <c r="O49" i="18"/>
  <c r="P49" i="18"/>
  <c r="Q49" i="18"/>
  <c r="E50" i="18"/>
  <c r="F50" i="18"/>
  <c r="G50" i="18"/>
  <c r="H50" i="18"/>
  <c r="I50" i="18"/>
  <c r="J50" i="18"/>
  <c r="K50" i="18"/>
  <c r="L50" i="18"/>
  <c r="M50" i="18"/>
  <c r="N50" i="18"/>
  <c r="O50" i="18"/>
  <c r="P50" i="18"/>
  <c r="Q50" i="18"/>
  <c r="E51" i="18"/>
  <c r="F51" i="18"/>
  <c r="G51" i="18"/>
  <c r="H51" i="18"/>
  <c r="I51" i="18"/>
  <c r="J51" i="18"/>
  <c r="K51" i="18"/>
  <c r="L51" i="18"/>
  <c r="M51" i="18"/>
  <c r="N51" i="18"/>
  <c r="O51" i="18"/>
  <c r="P51" i="18"/>
  <c r="Q51" i="18"/>
  <c r="E52" i="18"/>
  <c r="F52" i="18"/>
  <c r="G52" i="18"/>
  <c r="H52" i="18"/>
  <c r="I52" i="18"/>
  <c r="J52" i="18"/>
  <c r="K52" i="18"/>
  <c r="L52" i="18"/>
  <c r="M52" i="18"/>
  <c r="N52" i="18"/>
  <c r="O52" i="18"/>
  <c r="P52" i="18"/>
  <c r="Q52" i="18"/>
  <c r="D47" i="18"/>
  <c r="D48" i="18"/>
  <c r="D49" i="18"/>
  <c r="D50" i="18"/>
  <c r="D51" i="18"/>
  <c r="D52" i="18"/>
  <c r="D46" i="18"/>
  <c r="E189" i="26"/>
  <c r="F189" i="26"/>
  <c r="G189" i="26"/>
  <c r="H189" i="26"/>
  <c r="I189" i="26"/>
  <c r="J189" i="26"/>
  <c r="K189" i="26"/>
  <c r="L189" i="26"/>
  <c r="M189" i="26"/>
  <c r="N189" i="26"/>
  <c r="O189" i="26"/>
  <c r="P189" i="26"/>
  <c r="Q189" i="26"/>
  <c r="E190" i="26"/>
  <c r="F190" i="26"/>
  <c r="G190" i="26"/>
  <c r="H190" i="26"/>
  <c r="I190" i="26"/>
  <c r="J190" i="26"/>
  <c r="K190" i="26"/>
  <c r="L190" i="26"/>
  <c r="M190" i="26"/>
  <c r="N190" i="26"/>
  <c r="O190" i="26"/>
  <c r="P190" i="26"/>
  <c r="Q190" i="26"/>
  <c r="D190" i="26"/>
  <c r="D189" i="26"/>
  <c r="E121" i="26"/>
  <c r="F121" i="26"/>
  <c r="G121" i="26"/>
  <c r="H121" i="26"/>
  <c r="I121" i="26"/>
  <c r="J121" i="26"/>
  <c r="K121" i="26"/>
  <c r="L121" i="26"/>
  <c r="M121" i="26"/>
  <c r="N121" i="26"/>
  <c r="O121" i="26"/>
  <c r="P121" i="26"/>
  <c r="Q121" i="26"/>
  <c r="E122" i="26"/>
  <c r="F122" i="26"/>
  <c r="G122" i="26"/>
  <c r="H122" i="26"/>
  <c r="I122" i="26"/>
  <c r="J122" i="26"/>
  <c r="K122" i="26"/>
  <c r="L122" i="26"/>
  <c r="M122" i="26"/>
  <c r="N122" i="26"/>
  <c r="O122" i="26"/>
  <c r="P122" i="26"/>
  <c r="Q122" i="26"/>
  <c r="D122" i="26"/>
  <c r="D121" i="26"/>
  <c r="E53" i="26"/>
  <c r="F53" i="26"/>
  <c r="G53" i="26"/>
  <c r="H53" i="26"/>
  <c r="I53" i="26"/>
  <c r="J53" i="26"/>
  <c r="K53" i="26"/>
  <c r="L53" i="26"/>
  <c r="M53" i="26"/>
  <c r="N53" i="26"/>
  <c r="O53" i="26"/>
  <c r="P53" i="26"/>
  <c r="Q53" i="26"/>
  <c r="E54" i="26"/>
  <c r="F54" i="26"/>
  <c r="G54" i="26"/>
  <c r="H54" i="26"/>
  <c r="I54" i="26"/>
  <c r="J54" i="26"/>
  <c r="K54" i="26"/>
  <c r="L54" i="26"/>
  <c r="M54" i="26"/>
  <c r="N54" i="26"/>
  <c r="O54" i="26"/>
  <c r="P54" i="26"/>
  <c r="Q54" i="26"/>
  <c r="D54" i="26"/>
  <c r="D53" i="26"/>
  <c r="E189" i="25"/>
  <c r="F189" i="25"/>
  <c r="G189" i="25"/>
  <c r="H189" i="25"/>
  <c r="I189" i="25"/>
  <c r="J189" i="25"/>
  <c r="K189" i="25"/>
  <c r="L189" i="25"/>
  <c r="M189" i="25"/>
  <c r="N189" i="25"/>
  <c r="O189" i="25"/>
  <c r="P189" i="25"/>
  <c r="Q189" i="25"/>
  <c r="E190" i="25"/>
  <c r="F190" i="25"/>
  <c r="G190" i="25"/>
  <c r="H190" i="25"/>
  <c r="I190" i="25"/>
  <c r="J190" i="25"/>
  <c r="K190" i="25"/>
  <c r="L190" i="25"/>
  <c r="M190" i="25"/>
  <c r="N190" i="25"/>
  <c r="O190" i="25"/>
  <c r="P190" i="25"/>
  <c r="Q190" i="25"/>
  <c r="D190" i="25"/>
  <c r="D189" i="25"/>
  <c r="E121" i="25"/>
  <c r="F121" i="25"/>
  <c r="G121" i="25"/>
  <c r="H121" i="25"/>
  <c r="I121" i="25"/>
  <c r="J121" i="25"/>
  <c r="K121" i="25"/>
  <c r="L121" i="25"/>
  <c r="M121" i="25"/>
  <c r="N121" i="25"/>
  <c r="O121" i="25"/>
  <c r="P121" i="25"/>
  <c r="Q121" i="25"/>
  <c r="E122" i="25"/>
  <c r="F122" i="25"/>
  <c r="G122" i="25"/>
  <c r="H122" i="25"/>
  <c r="I122" i="25"/>
  <c r="J122" i="25"/>
  <c r="K122" i="25"/>
  <c r="L122" i="25"/>
  <c r="M122" i="25"/>
  <c r="N122" i="25"/>
  <c r="O122" i="25"/>
  <c r="P122" i="25"/>
  <c r="Q122" i="25"/>
  <c r="D122" i="25"/>
  <c r="D121" i="25"/>
  <c r="E53" i="25"/>
  <c r="F53" i="25"/>
  <c r="G53" i="25"/>
  <c r="H53" i="25"/>
  <c r="I53" i="25"/>
  <c r="J53" i="25"/>
  <c r="K53" i="25"/>
  <c r="L53" i="25"/>
  <c r="M53" i="25"/>
  <c r="N53" i="25"/>
  <c r="O53" i="25"/>
  <c r="P53" i="25"/>
  <c r="Q53" i="25"/>
  <c r="E54" i="25"/>
  <c r="F54" i="25"/>
  <c r="G54" i="25"/>
  <c r="H54" i="25"/>
  <c r="I54" i="25"/>
  <c r="J54" i="25"/>
  <c r="K54" i="25"/>
  <c r="L54" i="25"/>
  <c r="M54" i="25"/>
  <c r="N54" i="25"/>
  <c r="O54" i="25"/>
  <c r="P54" i="25"/>
  <c r="Q54" i="25"/>
  <c r="D54" i="25"/>
  <c r="D53" i="25"/>
  <c r="E189" i="23"/>
  <c r="F189" i="23"/>
  <c r="G189" i="23"/>
  <c r="H189" i="23"/>
  <c r="I189" i="23"/>
  <c r="J189" i="23"/>
  <c r="K189" i="23"/>
  <c r="L189" i="23"/>
  <c r="M189" i="23"/>
  <c r="N189" i="23"/>
  <c r="O189" i="23"/>
  <c r="P189" i="23"/>
  <c r="Q189" i="23"/>
  <c r="E190" i="23"/>
  <c r="F190" i="23"/>
  <c r="G190" i="23"/>
  <c r="H190" i="23"/>
  <c r="I190" i="23"/>
  <c r="J190" i="23"/>
  <c r="K190" i="23"/>
  <c r="L190" i="23"/>
  <c r="M190" i="23"/>
  <c r="N190" i="23"/>
  <c r="O190" i="23"/>
  <c r="P190" i="23"/>
  <c r="Q190" i="23"/>
  <c r="D190" i="23"/>
  <c r="D189" i="23"/>
  <c r="E121" i="23"/>
  <c r="F121" i="23"/>
  <c r="G121" i="23"/>
  <c r="H121" i="23"/>
  <c r="I121" i="23"/>
  <c r="J121" i="23"/>
  <c r="K121" i="23"/>
  <c r="L121" i="23"/>
  <c r="M121" i="23"/>
  <c r="N121" i="23"/>
  <c r="O121" i="23"/>
  <c r="P121" i="23"/>
  <c r="Q121" i="23"/>
  <c r="E122" i="23"/>
  <c r="F122" i="23"/>
  <c r="G122" i="23"/>
  <c r="H122" i="23"/>
  <c r="I122" i="23"/>
  <c r="J122" i="23"/>
  <c r="K122" i="23"/>
  <c r="L122" i="23"/>
  <c r="M122" i="23"/>
  <c r="N122" i="23"/>
  <c r="O122" i="23"/>
  <c r="P122" i="23"/>
  <c r="Q122" i="23"/>
  <c r="D122" i="23"/>
  <c r="D121" i="23"/>
  <c r="E53" i="23"/>
  <c r="F53" i="23"/>
  <c r="G53" i="23"/>
  <c r="H53" i="23"/>
  <c r="I53" i="23"/>
  <c r="J53" i="23"/>
  <c r="K53" i="23"/>
  <c r="L53" i="23"/>
  <c r="M53" i="23"/>
  <c r="N53" i="23"/>
  <c r="O53" i="23"/>
  <c r="P53" i="23"/>
  <c r="Q53" i="23"/>
  <c r="E54" i="23"/>
  <c r="F54" i="23"/>
  <c r="G54" i="23"/>
  <c r="H54" i="23"/>
  <c r="I54" i="23"/>
  <c r="J54" i="23"/>
  <c r="K54" i="23"/>
  <c r="L54" i="23"/>
  <c r="M54" i="23"/>
  <c r="N54" i="23"/>
  <c r="O54" i="23"/>
  <c r="P54" i="23"/>
  <c r="Q54" i="23"/>
  <c r="D54" i="23"/>
  <c r="D53" i="23"/>
  <c r="E189" i="22"/>
  <c r="F189" i="22"/>
  <c r="G189" i="22"/>
  <c r="H189" i="22"/>
  <c r="I189" i="22"/>
  <c r="J189" i="22"/>
  <c r="K189" i="22"/>
  <c r="L189" i="22"/>
  <c r="M189" i="22"/>
  <c r="N189" i="22"/>
  <c r="O189" i="22"/>
  <c r="P189" i="22"/>
  <c r="Q189" i="22"/>
  <c r="E190" i="22"/>
  <c r="F190" i="22"/>
  <c r="G190" i="22"/>
  <c r="H190" i="22"/>
  <c r="I190" i="22"/>
  <c r="J190" i="22"/>
  <c r="K190" i="22"/>
  <c r="L190" i="22"/>
  <c r="M190" i="22"/>
  <c r="N190" i="22"/>
  <c r="O190" i="22"/>
  <c r="P190" i="22"/>
  <c r="Q190" i="22"/>
  <c r="D190" i="22"/>
  <c r="D189" i="22"/>
  <c r="E121" i="22"/>
  <c r="F121" i="22"/>
  <c r="G121" i="22"/>
  <c r="H121" i="22"/>
  <c r="I121" i="22"/>
  <c r="J121" i="22"/>
  <c r="K121" i="22"/>
  <c r="L121" i="22"/>
  <c r="M121" i="22"/>
  <c r="N121" i="22"/>
  <c r="O121" i="22"/>
  <c r="P121" i="22"/>
  <c r="Q121" i="22"/>
  <c r="E122" i="22"/>
  <c r="F122" i="22"/>
  <c r="G122" i="22"/>
  <c r="H122" i="22"/>
  <c r="I122" i="22"/>
  <c r="J122" i="22"/>
  <c r="K122" i="22"/>
  <c r="L122" i="22"/>
  <c r="M122" i="22"/>
  <c r="N122" i="22"/>
  <c r="O122" i="22"/>
  <c r="P122" i="22"/>
  <c r="Q122" i="22"/>
  <c r="D122" i="22"/>
  <c r="D121" i="22"/>
  <c r="E53" i="22"/>
  <c r="F53" i="22"/>
  <c r="G53" i="22"/>
  <c r="H53" i="22"/>
  <c r="I53" i="22"/>
  <c r="J53" i="22"/>
  <c r="K53" i="22"/>
  <c r="L53" i="22"/>
  <c r="M53" i="22"/>
  <c r="N53" i="22"/>
  <c r="O53" i="22"/>
  <c r="P53" i="22"/>
  <c r="Q53" i="22"/>
  <c r="E54" i="22"/>
  <c r="F54" i="22"/>
  <c r="G54" i="22"/>
  <c r="H54" i="22"/>
  <c r="I54" i="22"/>
  <c r="J54" i="22"/>
  <c r="K54" i="22"/>
  <c r="L54" i="22"/>
  <c r="M54" i="22"/>
  <c r="N54" i="22"/>
  <c r="O54" i="22"/>
  <c r="P54" i="22"/>
  <c r="Q54" i="22"/>
  <c r="D54" i="22"/>
  <c r="D53" i="22"/>
  <c r="E189" i="18"/>
  <c r="F189" i="18"/>
  <c r="G189" i="18"/>
  <c r="H189" i="18"/>
  <c r="I189" i="18"/>
  <c r="J189" i="18"/>
  <c r="K189" i="18"/>
  <c r="L189" i="18"/>
  <c r="M189" i="18"/>
  <c r="N189" i="18"/>
  <c r="O189" i="18"/>
  <c r="P189" i="18"/>
  <c r="Q189" i="18"/>
  <c r="E190" i="18"/>
  <c r="F190" i="18"/>
  <c r="G190" i="18"/>
  <c r="H190" i="18"/>
  <c r="I190" i="18"/>
  <c r="J190" i="18"/>
  <c r="K190" i="18"/>
  <c r="L190" i="18"/>
  <c r="M190" i="18"/>
  <c r="N190" i="18"/>
  <c r="O190" i="18"/>
  <c r="P190" i="18"/>
  <c r="Q190" i="18"/>
  <c r="D190" i="18"/>
  <c r="D189" i="18"/>
  <c r="E121" i="18"/>
  <c r="F121" i="18"/>
  <c r="G121" i="18"/>
  <c r="H121" i="18"/>
  <c r="I121" i="18"/>
  <c r="J121" i="18"/>
  <c r="K121" i="18"/>
  <c r="L121" i="18"/>
  <c r="M121" i="18"/>
  <c r="N121" i="18"/>
  <c r="O121" i="18"/>
  <c r="P121" i="18"/>
  <c r="Q121" i="18"/>
  <c r="E122" i="18"/>
  <c r="F122" i="18"/>
  <c r="G122" i="18"/>
  <c r="H122" i="18"/>
  <c r="I122" i="18"/>
  <c r="J122" i="18"/>
  <c r="K122" i="18"/>
  <c r="L122" i="18"/>
  <c r="M122" i="18"/>
  <c r="N122" i="18"/>
  <c r="O122" i="18"/>
  <c r="P122" i="18"/>
  <c r="Q122" i="18"/>
  <c r="D122" i="18"/>
  <c r="D121" i="18"/>
  <c r="E53" i="18"/>
  <c r="F53" i="18"/>
  <c r="G53" i="18"/>
  <c r="H53" i="18"/>
  <c r="I53" i="18"/>
  <c r="J53" i="18"/>
  <c r="K53" i="18"/>
  <c r="L53" i="18"/>
  <c r="M53" i="18"/>
  <c r="N53" i="18"/>
  <c r="O53" i="18"/>
  <c r="P53" i="18"/>
  <c r="Q53" i="18"/>
  <c r="E54" i="18"/>
  <c r="F54" i="18"/>
  <c r="G54" i="18"/>
  <c r="H54" i="18"/>
  <c r="I54" i="18"/>
  <c r="J54" i="18"/>
  <c r="K54" i="18"/>
  <c r="L54" i="18"/>
  <c r="M54" i="18"/>
  <c r="N54" i="18"/>
  <c r="O54" i="18"/>
  <c r="P54" i="18"/>
  <c r="Q54" i="18"/>
  <c r="D53" i="18"/>
  <c r="D54" i="18"/>
  <c r="D124" i="18"/>
  <c r="D123" i="18"/>
  <c r="D56" i="18"/>
  <c r="D55" i="18"/>
  <c r="E201" i="26"/>
  <c r="F201" i="26"/>
  <c r="G201" i="26"/>
  <c r="H201" i="26"/>
  <c r="I201" i="26"/>
  <c r="J201" i="26"/>
  <c r="K201" i="26"/>
  <c r="L201" i="26"/>
  <c r="M201" i="26"/>
  <c r="N201" i="26"/>
  <c r="O201" i="26"/>
  <c r="P201" i="26"/>
  <c r="Q201" i="26"/>
  <c r="E202" i="26"/>
  <c r="F202" i="26"/>
  <c r="G202" i="26"/>
  <c r="H202" i="26"/>
  <c r="I202" i="26"/>
  <c r="J202" i="26"/>
  <c r="K202" i="26"/>
  <c r="L202" i="26"/>
  <c r="M202" i="26"/>
  <c r="N202" i="26"/>
  <c r="O202" i="26"/>
  <c r="P202" i="26"/>
  <c r="Q202" i="26"/>
  <c r="E203" i="26"/>
  <c r="F203" i="26"/>
  <c r="G203" i="26"/>
  <c r="H203" i="26"/>
  <c r="I203" i="26"/>
  <c r="J203" i="26"/>
  <c r="K203" i="26"/>
  <c r="L203" i="26"/>
  <c r="M203" i="26"/>
  <c r="N203" i="26"/>
  <c r="O203" i="26"/>
  <c r="P203" i="26"/>
  <c r="Q203" i="26"/>
  <c r="E204" i="26"/>
  <c r="F204" i="26"/>
  <c r="G204" i="26"/>
  <c r="H204" i="26"/>
  <c r="I204" i="26"/>
  <c r="J204" i="26"/>
  <c r="K204" i="26"/>
  <c r="L204" i="26"/>
  <c r="M204" i="26"/>
  <c r="N204" i="26"/>
  <c r="O204" i="26"/>
  <c r="P204" i="26"/>
  <c r="Q204" i="26"/>
  <c r="D203" i="26"/>
  <c r="D204" i="26"/>
  <c r="D202" i="26"/>
  <c r="D201" i="26"/>
  <c r="E133" i="26"/>
  <c r="F133" i="26"/>
  <c r="G133" i="26"/>
  <c r="H133" i="26"/>
  <c r="I133" i="26"/>
  <c r="J133" i="26"/>
  <c r="K133" i="26"/>
  <c r="L133" i="26"/>
  <c r="M133" i="26"/>
  <c r="N133" i="26"/>
  <c r="O133" i="26"/>
  <c r="P133" i="26"/>
  <c r="Q133" i="26"/>
  <c r="E134" i="26"/>
  <c r="F134" i="26"/>
  <c r="G134" i="26"/>
  <c r="H134" i="26"/>
  <c r="I134" i="26"/>
  <c r="J134" i="26"/>
  <c r="K134" i="26"/>
  <c r="L134" i="26"/>
  <c r="M134" i="26"/>
  <c r="N134" i="26"/>
  <c r="O134" i="26"/>
  <c r="P134" i="26"/>
  <c r="Q134" i="26"/>
  <c r="E135" i="26"/>
  <c r="F135" i="26"/>
  <c r="G135" i="26"/>
  <c r="H135" i="26"/>
  <c r="I135" i="26"/>
  <c r="J135" i="26"/>
  <c r="K135" i="26"/>
  <c r="L135" i="26"/>
  <c r="M135" i="26"/>
  <c r="N135" i="26"/>
  <c r="O135" i="26"/>
  <c r="P135" i="26"/>
  <c r="Q135" i="26"/>
  <c r="E136" i="26"/>
  <c r="F136" i="26"/>
  <c r="G136" i="26"/>
  <c r="H136" i="26"/>
  <c r="I136" i="26"/>
  <c r="J136" i="26"/>
  <c r="K136" i="26"/>
  <c r="L136" i="26"/>
  <c r="M136" i="26"/>
  <c r="N136" i="26"/>
  <c r="O136" i="26"/>
  <c r="P136" i="26"/>
  <c r="Q136" i="26"/>
  <c r="D135" i="26"/>
  <c r="D136" i="26"/>
  <c r="D134" i="26"/>
  <c r="D133" i="26"/>
  <c r="E65" i="26"/>
  <c r="F65" i="26"/>
  <c r="G65" i="26"/>
  <c r="H65" i="26"/>
  <c r="I65" i="26"/>
  <c r="J65" i="26"/>
  <c r="K65" i="26"/>
  <c r="L65" i="26"/>
  <c r="M65" i="26"/>
  <c r="N65" i="26"/>
  <c r="O65" i="26"/>
  <c r="P65" i="26"/>
  <c r="Q65" i="26"/>
  <c r="E66" i="26"/>
  <c r="F66" i="26"/>
  <c r="G66" i="26"/>
  <c r="H66" i="26"/>
  <c r="I66" i="26"/>
  <c r="J66" i="26"/>
  <c r="K66" i="26"/>
  <c r="L66" i="26"/>
  <c r="M66" i="26"/>
  <c r="N66" i="26"/>
  <c r="O66" i="26"/>
  <c r="P66" i="26"/>
  <c r="Q66" i="26"/>
  <c r="E67" i="26"/>
  <c r="F67" i="26"/>
  <c r="G67" i="26"/>
  <c r="H67" i="26"/>
  <c r="I67" i="26"/>
  <c r="J67" i="26"/>
  <c r="K67" i="26"/>
  <c r="L67" i="26"/>
  <c r="M67" i="26"/>
  <c r="N67" i="26"/>
  <c r="O67" i="26"/>
  <c r="P67" i="26"/>
  <c r="Q67" i="26"/>
  <c r="E68" i="26"/>
  <c r="F68" i="26"/>
  <c r="G68" i="26"/>
  <c r="H68" i="26"/>
  <c r="I68" i="26"/>
  <c r="J68" i="26"/>
  <c r="K68" i="26"/>
  <c r="L68" i="26"/>
  <c r="M68" i="26"/>
  <c r="N68" i="26"/>
  <c r="O68" i="26"/>
  <c r="P68" i="26"/>
  <c r="Q68" i="26"/>
  <c r="D67" i="26"/>
  <c r="D68" i="26"/>
  <c r="D66" i="26"/>
  <c r="D65" i="26"/>
  <c r="E201" i="25"/>
  <c r="F201" i="25"/>
  <c r="G201" i="25"/>
  <c r="H201" i="25"/>
  <c r="I201" i="25"/>
  <c r="J201" i="25"/>
  <c r="K201" i="25"/>
  <c r="L201" i="25"/>
  <c r="M201" i="25"/>
  <c r="N201" i="25"/>
  <c r="O201" i="25"/>
  <c r="P201" i="25"/>
  <c r="Q201" i="25"/>
  <c r="E202" i="25"/>
  <c r="F202" i="25"/>
  <c r="G202" i="25"/>
  <c r="H202" i="25"/>
  <c r="I202" i="25"/>
  <c r="J202" i="25"/>
  <c r="K202" i="25"/>
  <c r="L202" i="25"/>
  <c r="M202" i="25"/>
  <c r="N202" i="25"/>
  <c r="O202" i="25"/>
  <c r="P202" i="25"/>
  <c r="Q202" i="25"/>
  <c r="E203" i="25"/>
  <c r="F203" i="25"/>
  <c r="G203" i="25"/>
  <c r="H203" i="25"/>
  <c r="I203" i="25"/>
  <c r="J203" i="25"/>
  <c r="K203" i="25"/>
  <c r="L203" i="25"/>
  <c r="M203" i="25"/>
  <c r="N203" i="25"/>
  <c r="O203" i="25"/>
  <c r="P203" i="25"/>
  <c r="Q203" i="25"/>
  <c r="E204" i="25"/>
  <c r="F204" i="25"/>
  <c r="G204" i="25"/>
  <c r="H204" i="25"/>
  <c r="I204" i="25"/>
  <c r="J204" i="25"/>
  <c r="K204" i="25"/>
  <c r="L204" i="25"/>
  <c r="M204" i="25"/>
  <c r="N204" i="25"/>
  <c r="O204" i="25"/>
  <c r="P204" i="25"/>
  <c r="Q204" i="25"/>
  <c r="D203" i="25"/>
  <c r="D204" i="25"/>
  <c r="D202" i="25"/>
  <c r="D201" i="25"/>
  <c r="E133" i="25"/>
  <c r="F133" i="25"/>
  <c r="G133" i="25"/>
  <c r="H133" i="25"/>
  <c r="I133" i="25"/>
  <c r="J133" i="25"/>
  <c r="K133" i="25"/>
  <c r="L133" i="25"/>
  <c r="M133" i="25"/>
  <c r="N133" i="25"/>
  <c r="O133" i="25"/>
  <c r="P133" i="25"/>
  <c r="Q133" i="25"/>
  <c r="E134" i="25"/>
  <c r="F134" i="25"/>
  <c r="G134" i="25"/>
  <c r="H134" i="25"/>
  <c r="I134" i="25"/>
  <c r="J134" i="25"/>
  <c r="K134" i="25"/>
  <c r="L134" i="25"/>
  <c r="M134" i="25"/>
  <c r="N134" i="25"/>
  <c r="O134" i="25"/>
  <c r="P134" i="25"/>
  <c r="Q134" i="25"/>
  <c r="E135" i="25"/>
  <c r="F135" i="25"/>
  <c r="G135" i="25"/>
  <c r="H135" i="25"/>
  <c r="I135" i="25"/>
  <c r="J135" i="25"/>
  <c r="K135" i="25"/>
  <c r="L135" i="25"/>
  <c r="M135" i="25"/>
  <c r="N135" i="25"/>
  <c r="O135" i="25"/>
  <c r="P135" i="25"/>
  <c r="Q135" i="25"/>
  <c r="E136" i="25"/>
  <c r="F136" i="25"/>
  <c r="G136" i="25"/>
  <c r="H136" i="25"/>
  <c r="I136" i="25"/>
  <c r="J136" i="25"/>
  <c r="K136" i="25"/>
  <c r="L136" i="25"/>
  <c r="M136" i="25"/>
  <c r="N136" i="25"/>
  <c r="O136" i="25"/>
  <c r="P136" i="25"/>
  <c r="Q136" i="25"/>
  <c r="D135" i="25"/>
  <c r="D136" i="25"/>
  <c r="D134" i="25"/>
  <c r="D133" i="25"/>
  <c r="E65" i="25"/>
  <c r="F65" i="25"/>
  <c r="G65" i="25"/>
  <c r="H65" i="25"/>
  <c r="I65" i="25"/>
  <c r="J65" i="25"/>
  <c r="K65" i="25"/>
  <c r="L65" i="25"/>
  <c r="M65" i="25"/>
  <c r="N65" i="25"/>
  <c r="O65" i="25"/>
  <c r="P65" i="25"/>
  <c r="Q65" i="25"/>
  <c r="E66" i="25"/>
  <c r="F66" i="25"/>
  <c r="G66" i="25"/>
  <c r="H66" i="25"/>
  <c r="I66" i="25"/>
  <c r="J66" i="25"/>
  <c r="K66" i="25"/>
  <c r="L66" i="25"/>
  <c r="M66" i="25"/>
  <c r="N66" i="25"/>
  <c r="O66" i="25"/>
  <c r="P66" i="25"/>
  <c r="Q66" i="25"/>
  <c r="E67" i="25"/>
  <c r="F67" i="25"/>
  <c r="G67" i="25"/>
  <c r="H67" i="25"/>
  <c r="I67" i="25"/>
  <c r="J67" i="25"/>
  <c r="K67" i="25"/>
  <c r="L67" i="25"/>
  <c r="M67" i="25"/>
  <c r="N67" i="25"/>
  <c r="O67" i="25"/>
  <c r="P67" i="25"/>
  <c r="Q67" i="25"/>
  <c r="E68" i="25"/>
  <c r="F68" i="25"/>
  <c r="G68" i="25"/>
  <c r="H68" i="25"/>
  <c r="I68" i="25"/>
  <c r="J68" i="25"/>
  <c r="K68" i="25"/>
  <c r="L68" i="25"/>
  <c r="M68" i="25"/>
  <c r="N68" i="25"/>
  <c r="O68" i="25"/>
  <c r="P68" i="25"/>
  <c r="Q68" i="25"/>
  <c r="D67" i="25"/>
  <c r="D68" i="25"/>
  <c r="D66" i="25"/>
  <c r="D65" i="25"/>
  <c r="E201" i="23"/>
  <c r="F201" i="23"/>
  <c r="G201" i="23"/>
  <c r="H201" i="23"/>
  <c r="I201" i="23"/>
  <c r="J201" i="23"/>
  <c r="K201" i="23"/>
  <c r="L201" i="23"/>
  <c r="M201" i="23"/>
  <c r="N201" i="23"/>
  <c r="O201" i="23"/>
  <c r="P201" i="23"/>
  <c r="Q201" i="23"/>
  <c r="E202" i="23"/>
  <c r="F202" i="23"/>
  <c r="G202" i="23"/>
  <c r="H202" i="23"/>
  <c r="I202" i="23"/>
  <c r="J202" i="23"/>
  <c r="K202" i="23"/>
  <c r="L202" i="23"/>
  <c r="M202" i="23"/>
  <c r="N202" i="23"/>
  <c r="O202" i="23"/>
  <c r="P202" i="23"/>
  <c r="Q202" i="23"/>
  <c r="E203" i="23"/>
  <c r="F203" i="23"/>
  <c r="G203" i="23"/>
  <c r="H203" i="23"/>
  <c r="I203" i="23"/>
  <c r="J203" i="23"/>
  <c r="K203" i="23"/>
  <c r="L203" i="23"/>
  <c r="M203" i="23"/>
  <c r="N203" i="23"/>
  <c r="O203" i="23"/>
  <c r="P203" i="23"/>
  <c r="Q203" i="23"/>
  <c r="E204" i="23"/>
  <c r="F204" i="23"/>
  <c r="G204" i="23"/>
  <c r="H204" i="23"/>
  <c r="I204" i="23"/>
  <c r="J204" i="23"/>
  <c r="K204" i="23"/>
  <c r="L204" i="23"/>
  <c r="M204" i="23"/>
  <c r="N204" i="23"/>
  <c r="O204" i="23"/>
  <c r="P204" i="23"/>
  <c r="Q204" i="23"/>
  <c r="D203" i="23"/>
  <c r="D204" i="23"/>
  <c r="D202" i="23"/>
  <c r="D201" i="23"/>
  <c r="E133" i="23"/>
  <c r="F133" i="23"/>
  <c r="G133" i="23"/>
  <c r="H133" i="23"/>
  <c r="I133" i="23"/>
  <c r="J133" i="23"/>
  <c r="K133" i="23"/>
  <c r="L133" i="23"/>
  <c r="M133" i="23"/>
  <c r="N133" i="23"/>
  <c r="O133" i="23"/>
  <c r="P133" i="23"/>
  <c r="Q133" i="23"/>
  <c r="E134" i="23"/>
  <c r="F134" i="23"/>
  <c r="G134" i="23"/>
  <c r="H134" i="23"/>
  <c r="I134" i="23"/>
  <c r="J134" i="23"/>
  <c r="K134" i="23"/>
  <c r="L134" i="23"/>
  <c r="M134" i="23"/>
  <c r="N134" i="23"/>
  <c r="O134" i="23"/>
  <c r="P134" i="23"/>
  <c r="Q134" i="23"/>
  <c r="E135" i="23"/>
  <c r="F135" i="23"/>
  <c r="G135" i="23"/>
  <c r="H135" i="23"/>
  <c r="I135" i="23"/>
  <c r="J135" i="23"/>
  <c r="K135" i="23"/>
  <c r="L135" i="23"/>
  <c r="M135" i="23"/>
  <c r="N135" i="23"/>
  <c r="O135" i="23"/>
  <c r="P135" i="23"/>
  <c r="Q135" i="23"/>
  <c r="E136" i="23"/>
  <c r="F136" i="23"/>
  <c r="G136" i="23"/>
  <c r="H136" i="23"/>
  <c r="I136" i="23"/>
  <c r="J136" i="23"/>
  <c r="K136" i="23"/>
  <c r="L136" i="23"/>
  <c r="M136" i="23"/>
  <c r="N136" i="23"/>
  <c r="O136" i="23"/>
  <c r="P136" i="23"/>
  <c r="Q136" i="23"/>
  <c r="D135" i="23"/>
  <c r="D136" i="23"/>
  <c r="D134" i="23"/>
  <c r="D133" i="23"/>
  <c r="E65" i="23"/>
  <c r="F65" i="23"/>
  <c r="G65" i="23"/>
  <c r="H65" i="23"/>
  <c r="I65" i="23"/>
  <c r="J65" i="23"/>
  <c r="K65" i="23"/>
  <c r="L65" i="23"/>
  <c r="M65" i="23"/>
  <c r="N65" i="23"/>
  <c r="O65" i="23"/>
  <c r="P65" i="23"/>
  <c r="Q65" i="23"/>
  <c r="E66" i="23"/>
  <c r="F66" i="23"/>
  <c r="G66" i="23"/>
  <c r="H66" i="23"/>
  <c r="I66" i="23"/>
  <c r="J66" i="23"/>
  <c r="K66" i="23"/>
  <c r="L66" i="23"/>
  <c r="M66" i="23"/>
  <c r="N66" i="23"/>
  <c r="O66" i="23"/>
  <c r="P66" i="23"/>
  <c r="Q66" i="23"/>
  <c r="E67" i="23"/>
  <c r="F67" i="23"/>
  <c r="G67" i="23"/>
  <c r="H67" i="23"/>
  <c r="I67" i="23"/>
  <c r="J67" i="23"/>
  <c r="K67" i="23"/>
  <c r="L67" i="23"/>
  <c r="M67" i="23"/>
  <c r="N67" i="23"/>
  <c r="O67" i="23"/>
  <c r="P67" i="23"/>
  <c r="Q67" i="23"/>
  <c r="E68" i="23"/>
  <c r="F68" i="23"/>
  <c r="G68" i="23"/>
  <c r="H68" i="23"/>
  <c r="I68" i="23"/>
  <c r="J68" i="23"/>
  <c r="K68" i="23"/>
  <c r="L68" i="23"/>
  <c r="M68" i="23"/>
  <c r="N68" i="23"/>
  <c r="O68" i="23"/>
  <c r="P68" i="23"/>
  <c r="Q68" i="23"/>
  <c r="D67" i="23"/>
  <c r="D68" i="23"/>
  <c r="D66" i="23"/>
  <c r="D65" i="23"/>
  <c r="E201" i="22"/>
  <c r="F201" i="22"/>
  <c r="G201" i="22"/>
  <c r="H201" i="22"/>
  <c r="I201" i="22"/>
  <c r="J201" i="22"/>
  <c r="K201" i="22"/>
  <c r="L201" i="22"/>
  <c r="M201" i="22"/>
  <c r="N201" i="22"/>
  <c r="O201" i="22"/>
  <c r="P201" i="22"/>
  <c r="Q201" i="22"/>
  <c r="E202" i="22"/>
  <c r="F202" i="22"/>
  <c r="G202" i="22"/>
  <c r="H202" i="22"/>
  <c r="I202" i="22"/>
  <c r="J202" i="22"/>
  <c r="K202" i="22"/>
  <c r="L202" i="22"/>
  <c r="M202" i="22"/>
  <c r="N202" i="22"/>
  <c r="O202" i="22"/>
  <c r="P202" i="22"/>
  <c r="Q202" i="22"/>
  <c r="E203" i="22"/>
  <c r="F203" i="22"/>
  <c r="G203" i="22"/>
  <c r="H203" i="22"/>
  <c r="I203" i="22"/>
  <c r="J203" i="22"/>
  <c r="K203" i="22"/>
  <c r="L203" i="22"/>
  <c r="M203" i="22"/>
  <c r="N203" i="22"/>
  <c r="O203" i="22"/>
  <c r="P203" i="22"/>
  <c r="Q203" i="22"/>
  <c r="E204" i="22"/>
  <c r="F204" i="22"/>
  <c r="G204" i="22"/>
  <c r="H204" i="22"/>
  <c r="I204" i="22"/>
  <c r="J204" i="22"/>
  <c r="K204" i="22"/>
  <c r="L204" i="22"/>
  <c r="M204" i="22"/>
  <c r="N204" i="22"/>
  <c r="O204" i="22"/>
  <c r="P204" i="22"/>
  <c r="Q204" i="22"/>
  <c r="D203" i="22"/>
  <c r="D204" i="22"/>
  <c r="D202" i="22"/>
  <c r="D201" i="22"/>
  <c r="E133" i="22"/>
  <c r="F133" i="22"/>
  <c r="G133" i="22"/>
  <c r="H133" i="22"/>
  <c r="I133" i="22"/>
  <c r="J133" i="22"/>
  <c r="K133" i="22"/>
  <c r="L133" i="22"/>
  <c r="M133" i="22"/>
  <c r="N133" i="22"/>
  <c r="O133" i="22"/>
  <c r="P133" i="22"/>
  <c r="Q133" i="22"/>
  <c r="E134" i="22"/>
  <c r="F134" i="22"/>
  <c r="G134" i="22"/>
  <c r="H134" i="22"/>
  <c r="I134" i="22"/>
  <c r="J134" i="22"/>
  <c r="K134" i="22"/>
  <c r="L134" i="22"/>
  <c r="M134" i="22"/>
  <c r="N134" i="22"/>
  <c r="O134" i="22"/>
  <c r="P134" i="22"/>
  <c r="Q134" i="22"/>
  <c r="E135" i="22"/>
  <c r="F135" i="22"/>
  <c r="G135" i="22"/>
  <c r="H135" i="22"/>
  <c r="I135" i="22"/>
  <c r="J135" i="22"/>
  <c r="K135" i="22"/>
  <c r="L135" i="22"/>
  <c r="M135" i="22"/>
  <c r="N135" i="22"/>
  <c r="O135" i="22"/>
  <c r="P135" i="22"/>
  <c r="Q135" i="22"/>
  <c r="E136" i="22"/>
  <c r="F136" i="22"/>
  <c r="G136" i="22"/>
  <c r="H136" i="22"/>
  <c r="I136" i="22"/>
  <c r="J136" i="22"/>
  <c r="K136" i="22"/>
  <c r="L136" i="22"/>
  <c r="M136" i="22"/>
  <c r="N136" i="22"/>
  <c r="O136" i="22"/>
  <c r="P136" i="22"/>
  <c r="Q136" i="22"/>
  <c r="D135" i="22"/>
  <c r="D136" i="22"/>
  <c r="D134" i="22"/>
  <c r="D133" i="22"/>
  <c r="E65" i="22"/>
  <c r="F65" i="22"/>
  <c r="G65" i="22"/>
  <c r="H65" i="22"/>
  <c r="I65" i="22"/>
  <c r="J65" i="22"/>
  <c r="K65" i="22"/>
  <c r="L65" i="22"/>
  <c r="M65" i="22"/>
  <c r="N65" i="22"/>
  <c r="O65" i="22"/>
  <c r="P65" i="22"/>
  <c r="Q65" i="22"/>
  <c r="E66" i="22"/>
  <c r="F66" i="22"/>
  <c r="G66" i="22"/>
  <c r="H66" i="22"/>
  <c r="I66" i="22"/>
  <c r="J66" i="22"/>
  <c r="K66" i="22"/>
  <c r="L66" i="22"/>
  <c r="M66" i="22"/>
  <c r="N66" i="22"/>
  <c r="O66" i="22"/>
  <c r="P66" i="22"/>
  <c r="Q66" i="22"/>
  <c r="E67" i="22"/>
  <c r="F67" i="22"/>
  <c r="G67" i="22"/>
  <c r="H67" i="22"/>
  <c r="I67" i="22"/>
  <c r="J67" i="22"/>
  <c r="K67" i="22"/>
  <c r="L67" i="22"/>
  <c r="M67" i="22"/>
  <c r="N67" i="22"/>
  <c r="O67" i="22"/>
  <c r="P67" i="22"/>
  <c r="Q67" i="22"/>
  <c r="E68" i="22"/>
  <c r="F68" i="22"/>
  <c r="G68" i="22"/>
  <c r="H68" i="22"/>
  <c r="I68" i="22"/>
  <c r="J68" i="22"/>
  <c r="K68" i="22"/>
  <c r="L68" i="22"/>
  <c r="M68" i="22"/>
  <c r="N68" i="22"/>
  <c r="O68" i="22"/>
  <c r="P68" i="22"/>
  <c r="Q68" i="22"/>
  <c r="D67" i="22"/>
  <c r="D68" i="22"/>
  <c r="D66" i="22"/>
  <c r="D65" i="22"/>
  <c r="E201" i="18"/>
  <c r="F201" i="18"/>
  <c r="G201" i="18"/>
  <c r="H201" i="18"/>
  <c r="I201" i="18"/>
  <c r="J201" i="18"/>
  <c r="K201" i="18"/>
  <c r="L201" i="18"/>
  <c r="M201" i="18"/>
  <c r="N201" i="18"/>
  <c r="O201" i="18"/>
  <c r="P201" i="18"/>
  <c r="Q201" i="18"/>
  <c r="E202" i="18"/>
  <c r="F202" i="18"/>
  <c r="G202" i="18"/>
  <c r="H202" i="18"/>
  <c r="I202" i="18"/>
  <c r="J202" i="18"/>
  <c r="K202" i="18"/>
  <c r="L202" i="18"/>
  <c r="M202" i="18"/>
  <c r="N202" i="18"/>
  <c r="O202" i="18"/>
  <c r="P202" i="18"/>
  <c r="Q202" i="18"/>
  <c r="E203" i="18"/>
  <c r="F203" i="18"/>
  <c r="G203" i="18"/>
  <c r="H203" i="18"/>
  <c r="I203" i="18"/>
  <c r="J203" i="18"/>
  <c r="K203" i="18"/>
  <c r="L203" i="18"/>
  <c r="M203" i="18"/>
  <c r="N203" i="18"/>
  <c r="O203" i="18"/>
  <c r="P203" i="18"/>
  <c r="Q203" i="18"/>
  <c r="E204" i="18"/>
  <c r="F204" i="18"/>
  <c r="G204" i="18"/>
  <c r="H204" i="18"/>
  <c r="I204" i="18"/>
  <c r="J204" i="18"/>
  <c r="K204" i="18"/>
  <c r="L204" i="18"/>
  <c r="M204" i="18"/>
  <c r="N204" i="18"/>
  <c r="O204" i="18"/>
  <c r="P204" i="18"/>
  <c r="Q204" i="18"/>
  <c r="D203" i="18"/>
  <c r="D204" i="18"/>
  <c r="D202" i="18"/>
  <c r="D201" i="18"/>
  <c r="E133" i="18"/>
  <c r="F133" i="18"/>
  <c r="G133" i="18"/>
  <c r="H133" i="18"/>
  <c r="I133" i="18"/>
  <c r="J133" i="18"/>
  <c r="K133" i="18"/>
  <c r="L133" i="18"/>
  <c r="M133" i="18"/>
  <c r="N133" i="18"/>
  <c r="O133" i="18"/>
  <c r="P133" i="18"/>
  <c r="Q133" i="18"/>
  <c r="E134" i="18"/>
  <c r="F134" i="18"/>
  <c r="G134" i="18"/>
  <c r="H134" i="18"/>
  <c r="I134" i="18"/>
  <c r="J134" i="18"/>
  <c r="K134" i="18"/>
  <c r="L134" i="18"/>
  <c r="M134" i="18"/>
  <c r="N134" i="18"/>
  <c r="O134" i="18"/>
  <c r="P134" i="18"/>
  <c r="Q134" i="18"/>
  <c r="E135" i="18"/>
  <c r="F135" i="18"/>
  <c r="G135" i="18"/>
  <c r="H135" i="18"/>
  <c r="I135" i="18"/>
  <c r="J135" i="18"/>
  <c r="K135" i="18"/>
  <c r="L135" i="18"/>
  <c r="M135" i="18"/>
  <c r="N135" i="18"/>
  <c r="O135" i="18"/>
  <c r="P135" i="18"/>
  <c r="Q135" i="18"/>
  <c r="E136" i="18"/>
  <c r="F136" i="18"/>
  <c r="G136" i="18"/>
  <c r="H136" i="18"/>
  <c r="I136" i="18"/>
  <c r="J136" i="18"/>
  <c r="K136" i="18"/>
  <c r="L136" i="18"/>
  <c r="M136" i="18"/>
  <c r="N136" i="18"/>
  <c r="O136" i="18"/>
  <c r="P136" i="18"/>
  <c r="Q136" i="18"/>
  <c r="D135" i="18"/>
  <c r="D136" i="18"/>
  <c r="D134" i="18"/>
  <c r="D133" i="18"/>
  <c r="E66" i="18"/>
  <c r="F66" i="18"/>
  <c r="G66" i="18"/>
  <c r="H66" i="18"/>
  <c r="I66" i="18"/>
  <c r="J66" i="18"/>
  <c r="K66" i="18"/>
  <c r="L66" i="18"/>
  <c r="M66" i="18"/>
  <c r="N66" i="18"/>
  <c r="O66" i="18"/>
  <c r="P66" i="18"/>
  <c r="Q66" i="18"/>
  <c r="E67" i="18"/>
  <c r="F67" i="18"/>
  <c r="G67" i="18"/>
  <c r="H67" i="18"/>
  <c r="I67" i="18"/>
  <c r="J67" i="18"/>
  <c r="K67" i="18"/>
  <c r="L67" i="18"/>
  <c r="M67" i="18"/>
  <c r="N67" i="18"/>
  <c r="O67" i="18"/>
  <c r="P67" i="18"/>
  <c r="Q67" i="18"/>
  <c r="E68" i="18"/>
  <c r="F68" i="18"/>
  <c r="G68" i="18"/>
  <c r="H68" i="18"/>
  <c r="I68" i="18"/>
  <c r="J68" i="18"/>
  <c r="K68" i="18"/>
  <c r="L68" i="18"/>
  <c r="M68" i="18"/>
  <c r="N68" i="18"/>
  <c r="O68" i="18"/>
  <c r="P68" i="18"/>
  <c r="Q68" i="18"/>
  <c r="D67" i="18"/>
  <c r="D68" i="18"/>
  <c r="D66" i="18"/>
  <c r="E65" i="18"/>
  <c r="F65" i="18"/>
  <c r="G65" i="18"/>
  <c r="H65" i="18"/>
  <c r="I65" i="18"/>
  <c r="J65" i="18"/>
  <c r="K65" i="18"/>
  <c r="L65" i="18"/>
  <c r="M65" i="18"/>
  <c r="N65" i="18"/>
  <c r="O65" i="18"/>
  <c r="P65" i="18"/>
  <c r="Q65" i="18"/>
  <c r="D65" i="18"/>
  <c r="B140" i="26"/>
  <c r="B72" i="26"/>
  <c r="B140" i="25"/>
  <c r="B72" i="25"/>
  <c r="B4" i="25"/>
  <c r="B140" i="23"/>
  <c r="B72" i="23"/>
  <c r="B4" i="23"/>
  <c r="B140" i="22"/>
  <c r="B72" i="22"/>
  <c r="B4" i="22"/>
  <c r="L46" i="21" l="1"/>
  <c r="M46" i="21"/>
  <c r="N46" i="21"/>
  <c r="O46" i="21"/>
  <c r="P46" i="21"/>
  <c r="L47" i="21"/>
  <c r="M47" i="21"/>
  <c r="N47" i="21"/>
  <c r="O47" i="21"/>
  <c r="P47" i="21"/>
  <c r="L48" i="21"/>
  <c r="M48" i="21"/>
  <c r="N48" i="21"/>
  <c r="O48" i="21"/>
  <c r="P48" i="21"/>
  <c r="L49" i="21"/>
  <c r="M49" i="21"/>
  <c r="N49" i="21"/>
  <c r="O49" i="21"/>
  <c r="P49" i="21"/>
  <c r="L50" i="21"/>
  <c r="M50" i="21"/>
  <c r="N50" i="21"/>
  <c r="O50" i="21"/>
  <c r="P50" i="21"/>
  <c r="L51" i="21"/>
  <c r="M51" i="21"/>
  <c r="N51" i="21"/>
  <c r="O51" i="21"/>
  <c r="P51" i="21"/>
  <c r="L52" i="21"/>
  <c r="M52" i="21"/>
  <c r="N52" i="21"/>
  <c r="O52" i="21"/>
  <c r="P52" i="21"/>
  <c r="L53" i="21"/>
  <c r="M53" i="21"/>
  <c r="N53" i="21"/>
  <c r="O53" i="21"/>
  <c r="P53" i="21"/>
  <c r="L54" i="21"/>
  <c r="M54" i="21"/>
  <c r="N54" i="21"/>
  <c r="O54" i="21"/>
  <c r="P54" i="21"/>
  <c r="L55" i="21"/>
  <c r="M55" i="21"/>
  <c r="N55" i="21"/>
  <c r="O55" i="21"/>
  <c r="P55" i="21"/>
  <c r="K48" i="21"/>
  <c r="K49" i="21"/>
  <c r="K50" i="21"/>
  <c r="K51" i="21"/>
  <c r="K52" i="21"/>
  <c r="K53" i="21"/>
  <c r="K54" i="21"/>
  <c r="K55" i="21"/>
  <c r="K47" i="21"/>
  <c r="K46" i="21"/>
  <c r="L35" i="21"/>
  <c r="M35" i="21"/>
  <c r="N35" i="21"/>
  <c r="O35" i="21"/>
  <c r="P35" i="21"/>
  <c r="L36" i="21"/>
  <c r="M36" i="21"/>
  <c r="N36" i="21"/>
  <c r="O36" i="21"/>
  <c r="P36" i="21"/>
  <c r="L37" i="21"/>
  <c r="M37" i="21"/>
  <c r="N37" i="21"/>
  <c r="O37" i="21"/>
  <c r="P37" i="21"/>
  <c r="L38" i="21"/>
  <c r="M38" i="21"/>
  <c r="N38" i="21"/>
  <c r="O38" i="21"/>
  <c r="P38" i="21"/>
  <c r="L39" i="21"/>
  <c r="M39" i="21"/>
  <c r="N39" i="21"/>
  <c r="O39" i="21"/>
  <c r="P39" i="21"/>
  <c r="K37" i="21"/>
  <c r="K38" i="21"/>
  <c r="K39" i="21"/>
  <c r="K36" i="21"/>
  <c r="K35" i="21"/>
  <c r="L22" i="21"/>
  <c r="M22" i="21"/>
  <c r="N22" i="21"/>
  <c r="O22" i="21"/>
  <c r="P22" i="21"/>
  <c r="L23" i="21"/>
  <c r="M23" i="21"/>
  <c r="N23" i="21"/>
  <c r="O23" i="21"/>
  <c r="P23" i="21"/>
  <c r="L24" i="21"/>
  <c r="M24" i="21"/>
  <c r="N24" i="21"/>
  <c r="O24" i="21"/>
  <c r="P24" i="21"/>
  <c r="L25" i="21"/>
  <c r="M25" i="21"/>
  <c r="N25" i="21"/>
  <c r="O25" i="21"/>
  <c r="P25" i="21"/>
  <c r="L26" i="21"/>
  <c r="M26" i="21"/>
  <c r="N26" i="21"/>
  <c r="O26" i="21"/>
  <c r="P26" i="21"/>
  <c r="L27" i="21"/>
  <c r="M27" i="21"/>
  <c r="N27" i="21"/>
  <c r="O27" i="21"/>
  <c r="P27" i="21"/>
  <c r="L28" i="21"/>
  <c r="M28" i="21"/>
  <c r="N28" i="21"/>
  <c r="O28" i="21"/>
  <c r="P28" i="21"/>
  <c r="L29" i="21"/>
  <c r="M29" i="21"/>
  <c r="N29" i="21"/>
  <c r="O29" i="21"/>
  <c r="P29" i="21"/>
  <c r="L30" i="21"/>
  <c r="M30" i="21"/>
  <c r="N30" i="21"/>
  <c r="O30" i="21"/>
  <c r="P30" i="21"/>
  <c r="K24" i="21"/>
  <c r="K25" i="21"/>
  <c r="K26" i="21"/>
  <c r="K27" i="21"/>
  <c r="K28" i="21"/>
  <c r="K29" i="21"/>
  <c r="K30" i="21"/>
  <c r="K23" i="21"/>
  <c r="K22" i="21"/>
  <c r="L6" i="21"/>
  <c r="M6" i="21"/>
  <c r="N6" i="21"/>
  <c r="O6" i="21"/>
  <c r="P6" i="21"/>
  <c r="L7" i="21"/>
  <c r="M7" i="21"/>
  <c r="N7" i="21"/>
  <c r="O7" i="21"/>
  <c r="P7" i="21"/>
  <c r="L8" i="21"/>
  <c r="M8" i="21"/>
  <c r="N8" i="21"/>
  <c r="O8" i="21"/>
  <c r="P8" i="21"/>
  <c r="L9" i="21"/>
  <c r="M9" i="21"/>
  <c r="N9" i="21"/>
  <c r="O9" i="21"/>
  <c r="P9" i="21"/>
  <c r="L10" i="21"/>
  <c r="M10" i="21"/>
  <c r="N10" i="21"/>
  <c r="O10" i="21"/>
  <c r="P10" i="21"/>
  <c r="L11" i="21"/>
  <c r="M11" i="21"/>
  <c r="N11" i="21"/>
  <c r="O11" i="21"/>
  <c r="P11" i="21"/>
  <c r="L12" i="21"/>
  <c r="M12" i="21"/>
  <c r="N12" i="21"/>
  <c r="O12" i="21"/>
  <c r="P12" i="21"/>
  <c r="L13" i="21"/>
  <c r="M13" i="21"/>
  <c r="N13" i="21"/>
  <c r="O13" i="21"/>
  <c r="P13" i="21"/>
  <c r="L14" i="21"/>
  <c r="M14" i="21"/>
  <c r="N14" i="21"/>
  <c r="O14" i="21"/>
  <c r="P14" i="21"/>
  <c r="L15" i="21"/>
  <c r="M15" i="21"/>
  <c r="N15" i="21"/>
  <c r="O15" i="21"/>
  <c r="P15" i="21"/>
  <c r="L16" i="21"/>
  <c r="M16" i="21"/>
  <c r="N16" i="21"/>
  <c r="O16" i="21"/>
  <c r="P16" i="21"/>
  <c r="L17" i="21"/>
  <c r="M17" i="21"/>
  <c r="N17" i="21"/>
  <c r="O17" i="21"/>
  <c r="P17" i="21"/>
  <c r="K8" i="21"/>
  <c r="K9" i="21"/>
  <c r="K10" i="21"/>
  <c r="K11" i="21"/>
  <c r="K12" i="21"/>
  <c r="K13" i="21"/>
  <c r="K14" i="21"/>
  <c r="K15" i="21"/>
  <c r="K16" i="21"/>
  <c r="K17" i="21"/>
  <c r="K7" i="21"/>
  <c r="K6" i="21"/>
  <c r="D46" i="21"/>
  <c r="E46" i="21"/>
  <c r="F46" i="21"/>
  <c r="G46" i="21"/>
  <c r="H46" i="21"/>
  <c r="D47" i="21"/>
  <c r="E47" i="21"/>
  <c r="F47" i="21"/>
  <c r="G47" i="21"/>
  <c r="H47" i="21"/>
  <c r="D48" i="21"/>
  <c r="E48" i="21"/>
  <c r="F48" i="21"/>
  <c r="G48" i="21"/>
  <c r="H48" i="21"/>
  <c r="D49" i="21"/>
  <c r="E49" i="21"/>
  <c r="F49" i="21"/>
  <c r="G49" i="21"/>
  <c r="H49" i="21"/>
  <c r="D50" i="21"/>
  <c r="E50" i="21"/>
  <c r="F50" i="21"/>
  <c r="G50" i="21"/>
  <c r="H50" i="21"/>
  <c r="D51" i="21"/>
  <c r="E51" i="21"/>
  <c r="F51" i="21"/>
  <c r="G51" i="21"/>
  <c r="H51" i="21"/>
  <c r="D52" i="21"/>
  <c r="E52" i="21"/>
  <c r="F52" i="21"/>
  <c r="G52" i="21"/>
  <c r="H52" i="21"/>
  <c r="D53" i="21"/>
  <c r="E53" i="21"/>
  <c r="F53" i="21"/>
  <c r="G53" i="21"/>
  <c r="H53" i="21"/>
  <c r="D54" i="21"/>
  <c r="E54" i="21"/>
  <c r="F54" i="21"/>
  <c r="G54" i="21"/>
  <c r="H54" i="21"/>
  <c r="D55" i="21"/>
  <c r="E55" i="21"/>
  <c r="F55" i="21"/>
  <c r="G55" i="21"/>
  <c r="H55" i="21"/>
  <c r="C48" i="21"/>
  <c r="C49" i="21"/>
  <c r="C50" i="21"/>
  <c r="C51" i="21"/>
  <c r="C52" i="21"/>
  <c r="C53" i="21"/>
  <c r="C54" i="21"/>
  <c r="C55" i="21"/>
  <c r="C47" i="21"/>
  <c r="C46" i="21"/>
  <c r="D35" i="21"/>
  <c r="E35" i="21"/>
  <c r="F35" i="21"/>
  <c r="G35" i="21"/>
  <c r="H35" i="21"/>
  <c r="D36" i="21"/>
  <c r="E36" i="21"/>
  <c r="F36" i="21"/>
  <c r="G36" i="21"/>
  <c r="H36" i="21"/>
  <c r="D37" i="21"/>
  <c r="E37" i="21"/>
  <c r="F37" i="21"/>
  <c r="G37" i="21"/>
  <c r="H37" i="21"/>
  <c r="D38" i="21"/>
  <c r="E38" i="21"/>
  <c r="F38" i="21"/>
  <c r="G38" i="21"/>
  <c r="H38" i="21"/>
  <c r="D39" i="21"/>
  <c r="E39" i="21"/>
  <c r="F39" i="21"/>
  <c r="G39" i="21"/>
  <c r="H39" i="21"/>
  <c r="D40" i="21"/>
  <c r="E40" i="21"/>
  <c r="F40" i="21"/>
  <c r="G40" i="21"/>
  <c r="H40" i="21"/>
  <c r="D41" i="21"/>
  <c r="E41" i="21"/>
  <c r="F41" i="21"/>
  <c r="G41" i="21"/>
  <c r="H41" i="21"/>
  <c r="C37" i="21"/>
  <c r="C38" i="21"/>
  <c r="C39" i="21"/>
  <c r="C40" i="21"/>
  <c r="C41" i="21"/>
  <c r="C36" i="21"/>
  <c r="C35" i="21"/>
  <c r="D22" i="21"/>
  <c r="E22" i="21"/>
  <c r="F22" i="21"/>
  <c r="G22" i="21"/>
  <c r="H22" i="21"/>
  <c r="D23" i="21"/>
  <c r="E23" i="21"/>
  <c r="F23" i="21"/>
  <c r="G23" i="21"/>
  <c r="H23" i="21"/>
  <c r="D24" i="21"/>
  <c r="E24" i="21"/>
  <c r="F24" i="21"/>
  <c r="G24" i="21"/>
  <c r="H24" i="21"/>
  <c r="D25" i="21"/>
  <c r="E25" i="21"/>
  <c r="F25" i="21"/>
  <c r="G25" i="21"/>
  <c r="H25" i="21"/>
  <c r="D26" i="21"/>
  <c r="E26" i="21"/>
  <c r="F26" i="21"/>
  <c r="G26" i="21"/>
  <c r="H26" i="21"/>
  <c r="D27" i="21"/>
  <c r="E27" i="21"/>
  <c r="F27" i="21"/>
  <c r="G27" i="21"/>
  <c r="H27" i="21"/>
  <c r="D28" i="21"/>
  <c r="E28" i="21"/>
  <c r="F28" i="21"/>
  <c r="G28" i="21"/>
  <c r="H28" i="21"/>
  <c r="C24" i="21"/>
  <c r="C25" i="21"/>
  <c r="C26" i="21"/>
  <c r="C27" i="21"/>
  <c r="C28" i="21"/>
  <c r="C23" i="21"/>
  <c r="C22" i="21"/>
  <c r="D6" i="21"/>
  <c r="E6" i="21"/>
  <c r="F6" i="21"/>
  <c r="G6" i="21"/>
  <c r="H6" i="21"/>
  <c r="D7" i="21"/>
  <c r="E7" i="21"/>
  <c r="F7" i="21"/>
  <c r="G7" i="21"/>
  <c r="H7" i="21"/>
  <c r="D8" i="21"/>
  <c r="E8" i="21"/>
  <c r="F8" i="21"/>
  <c r="G8" i="21"/>
  <c r="H8" i="21"/>
  <c r="D9" i="21"/>
  <c r="E9" i="21"/>
  <c r="F9" i="21"/>
  <c r="G9" i="21"/>
  <c r="H9" i="21"/>
  <c r="D10" i="21"/>
  <c r="E10" i="21"/>
  <c r="F10" i="21"/>
  <c r="G10" i="21"/>
  <c r="H10" i="21"/>
  <c r="D11" i="21"/>
  <c r="E11" i="21"/>
  <c r="F11" i="21"/>
  <c r="G11" i="21"/>
  <c r="H11" i="21"/>
  <c r="D12" i="21"/>
  <c r="E12" i="21"/>
  <c r="F12" i="21"/>
  <c r="G12" i="21"/>
  <c r="H12" i="21"/>
  <c r="D13" i="21"/>
  <c r="E13" i="21"/>
  <c r="F13" i="21"/>
  <c r="G13" i="21"/>
  <c r="H13" i="21"/>
  <c r="D14" i="21"/>
  <c r="E14" i="21"/>
  <c r="F14" i="21"/>
  <c r="G14" i="21"/>
  <c r="H14" i="21"/>
  <c r="D15" i="21"/>
  <c r="E15" i="21"/>
  <c r="F15" i="21"/>
  <c r="G15" i="21"/>
  <c r="H15" i="21"/>
  <c r="D16" i="21"/>
  <c r="E16" i="21"/>
  <c r="F16" i="21"/>
  <c r="G16" i="21"/>
  <c r="H16" i="21"/>
  <c r="D17" i="21"/>
  <c r="E17" i="21"/>
  <c r="F17" i="21"/>
  <c r="G17" i="21"/>
  <c r="H17" i="21"/>
  <c r="C8" i="21"/>
  <c r="C9" i="21"/>
  <c r="C10" i="21"/>
  <c r="C11" i="21"/>
  <c r="C12" i="21"/>
  <c r="C13" i="21"/>
  <c r="C14" i="21"/>
  <c r="C15" i="21"/>
  <c r="C16" i="21"/>
  <c r="C17" i="21"/>
  <c r="C7" i="21"/>
  <c r="C6" i="21"/>
  <c r="B140" i="18"/>
  <c r="B72" i="18"/>
  <c r="B4" i="18"/>
  <c r="E82" i="20" l="1"/>
  <c r="F82" i="20"/>
  <c r="G82" i="20"/>
  <c r="H82" i="20"/>
  <c r="I82" i="20"/>
  <c r="J82" i="20"/>
  <c r="K82" i="20"/>
  <c r="E83" i="20"/>
  <c r="F83" i="20"/>
  <c r="G83" i="20"/>
  <c r="H83" i="20"/>
  <c r="I83" i="20"/>
  <c r="J83" i="20"/>
  <c r="K83" i="20"/>
  <c r="E84" i="20"/>
  <c r="F84" i="20"/>
  <c r="G84" i="20"/>
  <c r="H84" i="20"/>
  <c r="I84" i="20"/>
  <c r="J84" i="20"/>
  <c r="K84" i="20"/>
  <c r="E85" i="20"/>
  <c r="F85" i="20"/>
  <c r="G85" i="20"/>
  <c r="H85" i="20"/>
  <c r="I85" i="20"/>
  <c r="J85" i="20"/>
  <c r="K85" i="20"/>
  <c r="E86" i="20"/>
  <c r="F86" i="20"/>
  <c r="G86" i="20"/>
  <c r="H86" i="20"/>
  <c r="I86" i="20"/>
  <c r="J86" i="20"/>
  <c r="K86" i="20"/>
  <c r="E87" i="20"/>
  <c r="F87" i="20"/>
  <c r="G87" i="20"/>
  <c r="H87" i="20"/>
  <c r="I87" i="20"/>
  <c r="J87" i="20"/>
  <c r="K87" i="20"/>
  <c r="E88" i="20"/>
  <c r="F88" i="20"/>
  <c r="G88" i="20"/>
  <c r="H88" i="20"/>
  <c r="I88" i="20"/>
  <c r="J88" i="20"/>
  <c r="K88" i="20"/>
  <c r="E89" i="20"/>
  <c r="F89" i="20"/>
  <c r="G89" i="20"/>
  <c r="H89" i="20"/>
  <c r="I89" i="20"/>
  <c r="J89" i="20"/>
  <c r="K89" i="20"/>
  <c r="D83" i="20"/>
  <c r="D84" i="20"/>
  <c r="D85" i="20"/>
  <c r="D86" i="20"/>
  <c r="D87" i="20"/>
  <c r="D88" i="20"/>
  <c r="D89" i="20"/>
  <c r="D82" i="20"/>
  <c r="E51" i="20"/>
  <c r="F51" i="20"/>
  <c r="G51" i="20"/>
  <c r="H51" i="20"/>
  <c r="I51" i="20"/>
  <c r="J51" i="20"/>
  <c r="K51" i="20"/>
  <c r="E52" i="20"/>
  <c r="F52" i="20"/>
  <c r="G52" i="20"/>
  <c r="H52" i="20"/>
  <c r="I52" i="20"/>
  <c r="J52" i="20"/>
  <c r="K52" i="20"/>
  <c r="E53" i="20"/>
  <c r="F53" i="20"/>
  <c r="G53" i="20"/>
  <c r="H53" i="20"/>
  <c r="I53" i="20"/>
  <c r="J53" i="20"/>
  <c r="K53" i="20"/>
  <c r="E54" i="20"/>
  <c r="F54" i="20"/>
  <c r="G54" i="20"/>
  <c r="H54" i="20"/>
  <c r="I54" i="20"/>
  <c r="J54" i="20"/>
  <c r="K54" i="20"/>
  <c r="E55" i="20"/>
  <c r="F55" i="20"/>
  <c r="G55" i="20"/>
  <c r="H55" i="20"/>
  <c r="I55" i="20"/>
  <c r="J55" i="20"/>
  <c r="K55" i="20"/>
  <c r="E56" i="20"/>
  <c r="F56" i="20"/>
  <c r="G56" i="20"/>
  <c r="H56" i="20"/>
  <c r="I56" i="20"/>
  <c r="J56" i="20"/>
  <c r="K56" i="20"/>
  <c r="E57" i="20"/>
  <c r="F57" i="20"/>
  <c r="G57" i="20"/>
  <c r="H57" i="20"/>
  <c r="I57" i="20"/>
  <c r="J57" i="20"/>
  <c r="K57" i="20"/>
  <c r="E58" i="20"/>
  <c r="F58" i="20"/>
  <c r="G58" i="20"/>
  <c r="H58" i="20"/>
  <c r="I58" i="20"/>
  <c r="J58" i="20"/>
  <c r="K58" i="20"/>
  <c r="D52" i="20"/>
  <c r="D53" i="20"/>
  <c r="D54" i="20"/>
  <c r="D55" i="20"/>
  <c r="D56" i="20"/>
  <c r="D57" i="20"/>
  <c r="D58" i="20"/>
  <c r="D51" i="20"/>
  <c r="P22" i="20"/>
  <c r="Q22" i="20"/>
  <c r="R22" i="20"/>
  <c r="S22" i="20"/>
  <c r="T22" i="20"/>
  <c r="U22" i="20"/>
  <c r="V22" i="20"/>
  <c r="P23" i="20"/>
  <c r="Q23" i="20"/>
  <c r="R23" i="20"/>
  <c r="S23" i="20"/>
  <c r="T23" i="20"/>
  <c r="U23" i="20"/>
  <c r="V23" i="20"/>
  <c r="P24" i="20"/>
  <c r="Q24" i="20"/>
  <c r="R24" i="20"/>
  <c r="S24" i="20"/>
  <c r="T24" i="20"/>
  <c r="U24" i="20"/>
  <c r="V24" i="20"/>
  <c r="P25" i="20"/>
  <c r="Q25" i="20"/>
  <c r="R25" i="20"/>
  <c r="S25" i="20"/>
  <c r="T25" i="20"/>
  <c r="U25" i="20"/>
  <c r="V25" i="20"/>
  <c r="P26" i="20"/>
  <c r="Q26" i="20"/>
  <c r="R26" i="20"/>
  <c r="S26" i="20"/>
  <c r="T26" i="20"/>
  <c r="U26" i="20"/>
  <c r="V26" i="20"/>
  <c r="P27" i="20"/>
  <c r="Q27" i="20"/>
  <c r="R27" i="20"/>
  <c r="S27" i="20"/>
  <c r="T27" i="20"/>
  <c r="U27" i="20"/>
  <c r="V27" i="20"/>
  <c r="P28" i="20"/>
  <c r="Q28" i="20"/>
  <c r="R28" i="20"/>
  <c r="S28" i="20"/>
  <c r="T28" i="20"/>
  <c r="U28" i="20"/>
  <c r="V28" i="20"/>
  <c r="P29" i="20"/>
  <c r="Q29" i="20"/>
  <c r="R29" i="20"/>
  <c r="S29" i="20"/>
  <c r="T29" i="20"/>
  <c r="U29" i="20"/>
  <c r="V29" i="20"/>
  <c r="O23" i="20"/>
  <c r="O24" i="20"/>
  <c r="O25" i="20"/>
  <c r="O26" i="20"/>
  <c r="O27" i="20"/>
  <c r="O28" i="20"/>
  <c r="O29" i="20"/>
  <c r="O22" i="20"/>
  <c r="E22" i="20"/>
  <c r="F22" i="20"/>
  <c r="G22" i="20"/>
  <c r="H22" i="20"/>
  <c r="I22" i="20"/>
  <c r="J22" i="20"/>
  <c r="K22" i="20"/>
  <c r="E23" i="20"/>
  <c r="F23" i="20"/>
  <c r="G23" i="20"/>
  <c r="H23" i="20"/>
  <c r="I23" i="20"/>
  <c r="J23" i="20"/>
  <c r="K23" i="20"/>
  <c r="E24" i="20"/>
  <c r="F24" i="20"/>
  <c r="G24" i="20"/>
  <c r="H24" i="20"/>
  <c r="I24" i="20"/>
  <c r="J24" i="20"/>
  <c r="K24" i="20"/>
  <c r="E25" i="20"/>
  <c r="F25" i="20"/>
  <c r="G25" i="20"/>
  <c r="H25" i="20"/>
  <c r="I25" i="20"/>
  <c r="J25" i="20"/>
  <c r="K25" i="20"/>
  <c r="E26" i="20"/>
  <c r="F26" i="20"/>
  <c r="G26" i="20"/>
  <c r="H26" i="20"/>
  <c r="I26" i="20"/>
  <c r="J26" i="20"/>
  <c r="K26" i="20"/>
  <c r="E27" i="20"/>
  <c r="F27" i="20"/>
  <c r="G27" i="20"/>
  <c r="H27" i="20"/>
  <c r="I27" i="20"/>
  <c r="J27" i="20"/>
  <c r="K27" i="20"/>
  <c r="E28" i="20"/>
  <c r="F28" i="20"/>
  <c r="G28" i="20"/>
  <c r="H28" i="20"/>
  <c r="I28" i="20"/>
  <c r="J28" i="20"/>
  <c r="K28" i="20"/>
  <c r="E29" i="20"/>
  <c r="F29" i="20"/>
  <c r="G29" i="20"/>
  <c r="H29" i="20"/>
  <c r="I29" i="20"/>
  <c r="J29" i="20"/>
  <c r="K29" i="20"/>
  <c r="D23" i="20"/>
  <c r="D24" i="20"/>
  <c r="D25" i="20"/>
  <c r="D26" i="20"/>
  <c r="D27" i="20"/>
  <c r="D28" i="20"/>
  <c r="D29" i="20"/>
  <c r="D22" i="20"/>
  <c r="E74" i="20"/>
  <c r="F74" i="20"/>
  <c r="G74" i="20"/>
  <c r="H74" i="20"/>
  <c r="I74" i="20"/>
  <c r="J74" i="20"/>
  <c r="K74" i="20"/>
  <c r="E75" i="20"/>
  <c r="F75" i="20"/>
  <c r="G75" i="20"/>
  <c r="H75" i="20"/>
  <c r="I75" i="20"/>
  <c r="J75" i="20"/>
  <c r="K75" i="20"/>
  <c r="E76" i="20"/>
  <c r="F76" i="20"/>
  <c r="G76" i="20"/>
  <c r="H76" i="20"/>
  <c r="I76" i="20"/>
  <c r="J76" i="20"/>
  <c r="K76" i="20"/>
  <c r="E77" i="20"/>
  <c r="F77" i="20"/>
  <c r="G77" i="20"/>
  <c r="H77" i="20"/>
  <c r="I77" i="20"/>
  <c r="J77" i="20"/>
  <c r="K77" i="20"/>
  <c r="E78" i="20"/>
  <c r="F78" i="20"/>
  <c r="G78" i="20"/>
  <c r="H78" i="20"/>
  <c r="I78" i="20"/>
  <c r="J78" i="20"/>
  <c r="K78" i="20"/>
  <c r="E79" i="20"/>
  <c r="F79" i="20"/>
  <c r="G79" i="20"/>
  <c r="H79" i="20"/>
  <c r="I79" i="20"/>
  <c r="J79" i="20"/>
  <c r="K79" i="20"/>
  <c r="E80" i="20"/>
  <c r="F80" i="20"/>
  <c r="G80" i="20"/>
  <c r="H80" i="20"/>
  <c r="I80" i="20"/>
  <c r="J80" i="20"/>
  <c r="K80" i="20"/>
  <c r="E81" i="20"/>
  <c r="F81" i="20"/>
  <c r="G81" i="20"/>
  <c r="H81" i="20"/>
  <c r="I81" i="20"/>
  <c r="J81" i="20"/>
  <c r="K81" i="20"/>
  <c r="D75" i="20"/>
  <c r="D76" i="20"/>
  <c r="D77" i="20"/>
  <c r="D78" i="20"/>
  <c r="D79" i="20"/>
  <c r="D80" i="20"/>
  <c r="D81" i="20"/>
  <c r="D74" i="20"/>
  <c r="E43" i="20"/>
  <c r="F43" i="20"/>
  <c r="G43" i="20"/>
  <c r="H43" i="20"/>
  <c r="I43" i="20"/>
  <c r="J43" i="20"/>
  <c r="K43" i="20"/>
  <c r="E44" i="20"/>
  <c r="F44" i="20"/>
  <c r="G44" i="20"/>
  <c r="H44" i="20"/>
  <c r="I44" i="20"/>
  <c r="J44" i="20"/>
  <c r="K44" i="20"/>
  <c r="E45" i="20"/>
  <c r="F45" i="20"/>
  <c r="G45" i="20"/>
  <c r="H45" i="20"/>
  <c r="I45" i="20"/>
  <c r="J45" i="20"/>
  <c r="K45" i="20"/>
  <c r="E46" i="20"/>
  <c r="F46" i="20"/>
  <c r="G46" i="20"/>
  <c r="H46" i="20"/>
  <c r="I46" i="20"/>
  <c r="J46" i="20"/>
  <c r="K46" i="20"/>
  <c r="E47" i="20"/>
  <c r="F47" i="20"/>
  <c r="G47" i="20"/>
  <c r="H47" i="20"/>
  <c r="I47" i="20"/>
  <c r="J47" i="20"/>
  <c r="K47" i="20"/>
  <c r="E48" i="20"/>
  <c r="F48" i="20"/>
  <c r="G48" i="20"/>
  <c r="H48" i="20"/>
  <c r="I48" i="20"/>
  <c r="J48" i="20"/>
  <c r="K48" i="20"/>
  <c r="E49" i="20"/>
  <c r="F49" i="20"/>
  <c r="G49" i="20"/>
  <c r="H49" i="20"/>
  <c r="I49" i="20"/>
  <c r="J49" i="20"/>
  <c r="K49" i="20"/>
  <c r="E50" i="20"/>
  <c r="F50" i="20"/>
  <c r="G50" i="20"/>
  <c r="H50" i="20"/>
  <c r="I50" i="20"/>
  <c r="J50" i="20"/>
  <c r="K50" i="20"/>
  <c r="D44" i="20"/>
  <c r="D45" i="20"/>
  <c r="D46" i="20"/>
  <c r="D47" i="20"/>
  <c r="D48" i="20"/>
  <c r="D49" i="20"/>
  <c r="D50" i="20"/>
  <c r="D43" i="20"/>
  <c r="P14" i="20"/>
  <c r="Q14" i="20"/>
  <c r="R14" i="20"/>
  <c r="S14" i="20"/>
  <c r="T14" i="20"/>
  <c r="U14" i="20"/>
  <c r="V14" i="20"/>
  <c r="P15" i="20"/>
  <c r="Q15" i="20"/>
  <c r="R15" i="20"/>
  <c r="S15" i="20"/>
  <c r="T15" i="20"/>
  <c r="U15" i="20"/>
  <c r="V15" i="20"/>
  <c r="P16" i="20"/>
  <c r="Q16" i="20"/>
  <c r="R16" i="20"/>
  <c r="S16" i="20"/>
  <c r="T16" i="20"/>
  <c r="U16" i="20"/>
  <c r="V16" i="20"/>
  <c r="P17" i="20"/>
  <c r="Q17" i="20"/>
  <c r="R17" i="20"/>
  <c r="S17" i="20"/>
  <c r="T17" i="20"/>
  <c r="U17" i="20"/>
  <c r="V17" i="20"/>
  <c r="P18" i="20"/>
  <c r="Q18" i="20"/>
  <c r="R18" i="20"/>
  <c r="S18" i="20"/>
  <c r="T18" i="20"/>
  <c r="U18" i="20"/>
  <c r="V18" i="20"/>
  <c r="P19" i="20"/>
  <c r="Q19" i="20"/>
  <c r="R19" i="20"/>
  <c r="S19" i="20"/>
  <c r="T19" i="20"/>
  <c r="U19" i="20"/>
  <c r="V19" i="20"/>
  <c r="P20" i="20"/>
  <c r="Q20" i="20"/>
  <c r="R20" i="20"/>
  <c r="S20" i="20"/>
  <c r="T20" i="20"/>
  <c r="U20" i="20"/>
  <c r="V20" i="20"/>
  <c r="P21" i="20"/>
  <c r="Q21" i="20"/>
  <c r="R21" i="20"/>
  <c r="S21" i="20"/>
  <c r="T21" i="20"/>
  <c r="U21" i="20"/>
  <c r="V21" i="20"/>
  <c r="O15" i="20"/>
  <c r="O16" i="20"/>
  <c r="O17" i="20"/>
  <c r="O18" i="20"/>
  <c r="O19" i="20"/>
  <c r="O20" i="20"/>
  <c r="O21" i="20"/>
  <c r="O14" i="20"/>
  <c r="E14" i="20"/>
  <c r="F14" i="20"/>
  <c r="G14" i="20"/>
  <c r="H14" i="20"/>
  <c r="I14" i="20"/>
  <c r="J14" i="20"/>
  <c r="K14" i="20"/>
  <c r="E15" i="20"/>
  <c r="F15" i="20"/>
  <c r="G15" i="20"/>
  <c r="H15" i="20"/>
  <c r="I15" i="20"/>
  <c r="J15" i="20"/>
  <c r="K15" i="20"/>
  <c r="E16" i="20"/>
  <c r="F16" i="20"/>
  <c r="G16" i="20"/>
  <c r="H16" i="20"/>
  <c r="I16" i="20"/>
  <c r="J16" i="20"/>
  <c r="K16" i="20"/>
  <c r="E17" i="20"/>
  <c r="F17" i="20"/>
  <c r="G17" i="20"/>
  <c r="H17" i="20"/>
  <c r="I17" i="20"/>
  <c r="J17" i="20"/>
  <c r="K17" i="20"/>
  <c r="E18" i="20"/>
  <c r="F18" i="20"/>
  <c r="G18" i="20"/>
  <c r="H18" i="20"/>
  <c r="I18" i="20"/>
  <c r="J18" i="20"/>
  <c r="K18" i="20"/>
  <c r="E19" i="20"/>
  <c r="F19" i="20"/>
  <c r="G19" i="20"/>
  <c r="H19" i="20"/>
  <c r="I19" i="20"/>
  <c r="J19" i="20"/>
  <c r="K19" i="20"/>
  <c r="E20" i="20"/>
  <c r="F20" i="20"/>
  <c r="G20" i="20"/>
  <c r="H20" i="20"/>
  <c r="I20" i="20"/>
  <c r="J20" i="20"/>
  <c r="K20" i="20"/>
  <c r="E21" i="20"/>
  <c r="F21" i="20"/>
  <c r="G21" i="20"/>
  <c r="H21" i="20"/>
  <c r="I21" i="20"/>
  <c r="J21" i="20"/>
  <c r="K21" i="20"/>
  <c r="D15" i="20"/>
  <c r="D16" i="20"/>
  <c r="D17" i="20"/>
  <c r="D18" i="20"/>
  <c r="D19" i="20"/>
  <c r="D20" i="20"/>
  <c r="D21" i="20"/>
  <c r="D14" i="20"/>
  <c r="E66" i="20"/>
  <c r="F66" i="20"/>
  <c r="G66" i="20"/>
  <c r="H66" i="20"/>
  <c r="I66" i="20"/>
  <c r="J66" i="20"/>
  <c r="K66" i="20"/>
  <c r="E67" i="20"/>
  <c r="F67" i="20"/>
  <c r="G67" i="20"/>
  <c r="H67" i="20"/>
  <c r="I67" i="20"/>
  <c r="J67" i="20"/>
  <c r="K67" i="20"/>
  <c r="E68" i="20"/>
  <c r="F68" i="20"/>
  <c r="G68" i="20"/>
  <c r="H68" i="20"/>
  <c r="I68" i="20"/>
  <c r="J68" i="20"/>
  <c r="K68" i="20"/>
  <c r="E69" i="20"/>
  <c r="F69" i="20"/>
  <c r="G69" i="20"/>
  <c r="H69" i="20"/>
  <c r="I69" i="20"/>
  <c r="J69" i="20"/>
  <c r="K69" i="20"/>
  <c r="E70" i="20"/>
  <c r="F70" i="20"/>
  <c r="G70" i="20"/>
  <c r="H70" i="20"/>
  <c r="I70" i="20"/>
  <c r="J70" i="20"/>
  <c r="K70" i="20"/>
  <c r="E71" i="20"/>
  <c r="F71" i="20"/>
  <c r="G71" i="20"/>
  <c r="H71" i="20"/>
  <c r="I71" i="20"/>
  <c r="J71" i="20"/>
  <c r="K71" i="20"/>
  <c r="E72" i="20"/>
  <c r="F72" i="20"/>
  <c r="G72" i="20"/>
  <c r="H72" i="20"/>
  <c r="I72" i="20"/>
  <c r="J72" i="20"/>
  <c r="K72" i="20"/>
  <c r="E73" i="20"/>
  <c r="F73" i="20"/>
  <c r="G73" i="20"/>
  <c r="H73" i="20"/>
  <c r="I73" i="20"/>
  <c r="J73" i="20"/>
  <c r="K73" i="20"/>
  <c r="D67" i="20"/>
  <c r="D68" i="20"/>
  <c r="D69" i="20"/>
  <c r="D70" i="20"/>
  <c r="D71" i="20"/>
  <c r="D72" i="20"/>
  <c r="D73" i="20"/>
  <c r="D66" i="20"/>
  <c r="P6" i="20"/>
  <c r="Q6" i="20"/>
  <c r="R6" i="20"/>
  <c r="S6" i="20"/>
  <c r="T6" i="20"/>
  <c r="U6" i="20"/>
  <c r="V6" i="20"/>
  <c r="P7" i="20"/>
  <c r="Q7" i="20"/>
  <c r="R7" i="20"/>
  <c r="S7" i="20"/>
  <c r="T7" i="20"/>
  <c r="U7" i="20"/>
  <c r="V7" i="20"/>
  <c r="P8" i="20"/>
  <c r="Q8" i="20"/>
  <c r="R8" i="20"/>
  <c r="S8" i="20"/>
  <c r="T8" i="20"/>
  <c r="U8" i="20"/>
  <c r="V8" i="20"/>
  <c r="P9" i="20"/>
  <c r="Q9" i="20"/>
  <c r="R9" i="20"/>
  <c r="S9" i="20"/>
  <c r="T9" i="20"/>
  <c r="U9" i="20"/>
  <c r="V9" i="20"/>
  <c r="P10" i="20"/>
  <c r="Q10" i="20"/>
  <c r="R10" i="20"/>
  <c r="S10" i="20"/>
  <c r="T10" i="20"/>
  <c r="U10" i="20"/>
  <c r="V10" i="20"/>
  <c r="P11" i="20"/>
  <c r="Q11" i="20"/>
  <c r="R11" i="20"/>
  <c r="S11" i="20"/>
  <c r="T11" i="20"/>
  <c r="U11" i="20"/>
  <c r="V11" i="20"/>
  <c r="P12" i="20"/>
  <c r="Q12" i="20"/>
  <c r="R12" i="20"/>
  <c r="S12" i="20"/>
  <c r="T12" i="20"/>
  <c r="U12" i="20"/>
  <c r="V12" i="20"/>
  <c r="P13" i="20"/>
  <c r="Q13" i="20"/>
  <c r="R13" i="20"/>
  <c r="S13" i="20"/>
  <c r="T13" i="20"/>
  <c r="U13" i="20"/>
  <c r="V13" i="20"/>
  <c r="E35" i="20"/>
  <c r="F35" i="20"/>
  <c r="G35" i="20"/>
  <c r="H35" i="20"/>
  <c r="I35" i="20"/>
  <c r="J35" i="20"/>
  <c r="K35" i="20"/>
  <c r="E36" i="20"/>
  <c r="F36" i="20"/>
  <c r="G36" i="20"/>
  <c r="H36" i="20"/>
  <c r="I36" i="20"/>
  <c r="J36" i="20"/>
  <c r="K36" i="20"/>
  <c r="E37" i="20"/>
  <c r="F37" i="20"/>
  <c r="G37" i="20"/>
  <c r="H37" i="20"/>
  <c r="I37" i="20"/>
  <c r="J37" i="20"/>
  <c r="K37" i="20"/>
  <c r="E38" i="20"/>
  <c r="F38" i="20"/>
  <c r="G38" i="20"/>
  <c r="H38" i="20"/>
  <c r="I38" i="20"/>
  <c r="J38" i="20"/>
  <c r="K38" i="20"/>
  <c r="E39" i="20"/>
  <c r="F39" i="20"/>
  <c r="G39" i="20"/>
  <c r="H39" i="20"/>
  <c r="I39" i="20"/>
  <c r="J39" i="20"/>
  <c r="K39" i="20"/>
  <c r="E40" i="20"/>
  <c r="F40" i="20"/>
  <c r="G40" i="20"/>
  <c r="H40" i="20"/>
  <c r="I40" i="20"/>
  <c r="J40" i="20"/>
  <c r="K40" i="20"/>
  <c r="E41" i="20"/>
  <c r="F41" i="20"/>
  <c r="G41" i="20"/>
  <c r="H41" i="20"/>
  <c r="I41" i="20"/>
  <c r="J41" i="20"/>
  <c r="K41" i="20"/>
  <c r="E42" i="20"/>
  <c r="F42" i="20"/>
  <c r="G42" i="20"/>
  <c r="H42" i="20"/>
  <c r="I42" i="20"/>
  <c r="J42" i="20"/>
  <c r="K42" i="20"/>
  <c r="D36" i="20"/>
  <c r="D37" i="20"/>
  <c r="D38" i="20"/>
  <c r="D39" i="20"/>
  <c r="D40" i="20"/>
  <c r="D41" i="20"/>
  <c r="D42" i="20"/>
  <c r="D35" i="20"/>
  <c r="O7" i="20"/>
  <c r="O8" i="20"/>
  <c r="O9" i="20"/>
  <c r="O10" i="20"/>
  <c r="O11" i="20"/>
  <c r="O12" i="20"/>
  <c r="O13" i="20"/>
  <c r="O6" i="20"/>
  <c r="E6" i="20"/>
  <c r="F6" i="20"/>
  <c r="G6" i="20"/>
  <c r="H6" i="20"/>
  <c r="I6" i="20"/>
  <c r="J6" i="20"/>
  <c r="K6" i="20"/>
  <c r="E7" i="20"/>
  <c r="F7" i="20"/>
  <c r="G7" i="20"/>
  <c r="H7" i="20"/>
  <c r="I7" i="20"/>
  <c r="J7" i="20"/>
  <c r="K7" i="20"/>
  <c r="E8" i="20"/>
  <c r="F8" i="20"/>
  <c r="G8" i="20"/>
  <c r="H8" i="20"/>
  <c r="I8" i="20"/>
  <c r="J8" i="20"/>
  <c r="K8" i="20"/>
  <c r="E9" i="20"/>
  <c r="F9" i="20"/>
  <c r="G9" i="20"/>
  <c r="H9" i="20"/>
  <c r="I9" i="20"/>
  <c r="J9" i="20"/>
  <c r="K9" i="20"/>
  <c r="E10" i="20"/>
  <c r="F10" i="20"/>
  <c r="G10" i="20"/>
  <c r="H10" i="20"/>
  <c r="I10" i="20"/>
  <c r="J10" i="20"/>
  <c r="K10" i="20"/>
  <c r="E11" i="20"/>
  <c r="F11" i="20"/>
  <c r="G11" i="20"/>
  <c r="H11" i="20"/>
  <c r="I11" i="20"/>
  <c r="J11" i="20"/>
  <c r="K11" i="20"/>
  <c r="E12" i="20"/>
  <c r="F12" i="20"/>
  <c r="G12" i="20"/>
  <c r="H12" i="20"/>
  <c r="I12" i="20"/>
  <c r="J12" i="20"/>
  <c r="K12" i="20"/>
  <c r="E13" i="20"/>
  <c r="F13" i="20"/>
  <c r="G13" i="20"/>
  <c r="H13" i="20"/>
  <c r="I13" i="20"/>
  <c r="J13" i="20"/>
  <c r="K13" i="20"/>
  <c r="D7" i="20"/>
  <c r="D8" i="20"/>
  <c r="D9" i="20"/>
  <c r="D10" i="20"/>
  <c r="D11" i="20"/>
  <c r="D12" i="20"/>
  <c r="D13" i="20"/>
  <c r="D6" i="20"/>
  <c r="B82" i="20"/>
  <c r="B74" i="20"/>
  <c r="B66" i="20"/>
  <c r="B51" i="20"/>
  <c r="B43" i="20"/>
  <c r="B35" i="20"/>
  <c r="M22" i="20"/>
  <c r="M14" i="20"/>
  <c r="M6" i="20"/>
  <c r="B6" i="20"/>
  <c r="B22" i="20"/>
  <c r="B14" i="20"/>
  <c r="L46" i="19" l="1"/>
  <c r="M46" i="19"/>
  <c r="N46" i="19"/>
  <c r="O46" i="19"/>
  <c r="P46" i="19"/>
  <c r="L47" i="19"/>
  <c r="M47" i="19"/>
  <c r="N47" i="19"/>
  <c r="O47" i="19"/>
  <c r="P47" i="19"/>
  <c r="L48" i="19"/>
  <c r="M48" i="19"/>
  <c r="N48" i="19"/>
  <c r="O48" i="19"/>
  <c r="P48" i="19"/>
  <c r="K48" i="19"/>
  <c r="K47" i="19"/>
  <c r="L39" i="19"/>
  <c r="M39" i="19"/>
  <c r="N39" i="19"/>
  <c r="O39" i="19"/>
  <c r="P39" i="19"/>
  <c r="L38" i="19"/>
  <c r="M38" i="19"/>
  <c r="N38" i="19"/>
  <c r="O38" i="19"/>
  <c r="P38" i="19"/>
  <c r="K39" i="19"/>
  <c r="K38" i="19"/>
  <c r="L32" i="19"/>
  <c r="M32" i="19"/>
  <c r="N32" i="19"/>
  <c r="O32" i="19"/>
  <c r="P32" i="19"/>
  <c r="L33" i="19"/>
  <c r="M33" i="19"/>
  <c r="N33" i="19"/>
  <c r="O33" i="19"/>
  <c r="P33" i="19"/>
  <c r="L34" i="19"/>
  <c r="M34" i="19"/>
  <c r="N34" i="19"/>
  <c r="O34" i="19"/>
  <c r="P34" i="19"/>
  <c r="K34" i="19"/>
  <c r="K33" i="19"/>
  <c r="K32" i="19"/>
  <c r="L23" i="19"/>
  <c r="M23" i="19"/>
  <c r="N23" i="19"/>
  <c r="O23" i="19"/>
  <c r="P23" i="19"/>
  <c r="L24" i="19"/>
  <c r="M24" i="19"/>
  <c r="N24" i="19"/>
  <c r="O24" i="19"/>
  <c r="P24" i="19"/>
  <c r="L25" i="19"/>
  <c r="M25" i="19"/>
  <c r="N25" i="19"/>
  <c r="O25" i="19"/>
  <c r="P25" i="19"/>
  <c r="L26" i="19"/>
  <c r="M26" i="19"/>
  <c r="N26" i="19"/>
  <c r="O26" i="19"/>
  <c r="P26" i="19"/>
  <c r="L27" i="19"/>
  <c r="M27" i="19"/>
  <c r="N27" i="19"/>
  <c r="O27" i="19"/>
  <c r="P27" i="19"/>
  <c r="L28" i="19"/>
  <c r="M28" i="19"/>
  <c r="N28" i="19"/>
  <c r="O28" i="19"/>
  <c r="P28" i="19"/>
  <c r="K25" i="19"/>
  <c r="K26" i="19"/>
  <c r="K27" i="19"/>
  <c r="K28" i="19"/>
  <c r="K24" i="19"/>
  <c r="K23" i="19"/>
  <c r="D35" i="19"/>
  <c r="E35" i="19"/>
  <c r="F35" i="19"/>
  <c r="G35" i="19"/>
  <c r="H35" i="19"/>
  <c r="D36" i="19"/>
  <c r="E36" i="19"/>
  <c r="F36" i="19"/>
  <c r="G36" i="19"/>
  <c r="H36" i="19"/>
  <c r="D37" i="19"/>
  <c r="E37" i="19"/>
  <c r="F37" i="19"/>
  <c r="G37" i="19"/>
  <c r="H37" i="19"/>
  <c r="D38" i="19"/>
  <c r="E38" i="19"/>
  <c r="F38" i="19"/>
  <c r="G38" i="19"/>
  <c r="H38" i="19"/>
  <c r="D39" i="19"/>
  <c r="E39" i="19"/>
  <c r="F39" i="19"/>
  <c r="G39" i="19"/>
  <c r="H39" i="19"/>
  <c r="D40" i="19"/>
  <c r="E40" i="19"/>
  <c r="F40" i="19"/>
  <c r="G40" i="19"/>
  <c r="H40" i="19"/>
  <c r="D41" i="19"/>
  <c r="E41" i="19"/>
  <c r="F41" i="19"/>
  <c r="G41" i="19"/>
  <c r="H41" i="19"/>
  <c r="D42" i="19"/>
  <c r="E42" i="19"/>
  <c r="F42" i="19"/>
  <c r="G42" i="19"/>
  <c r="H42" i="19"/>
  <c r="D43" i="19"/>
  <c r="E43" i="19"/>
  <c r="F43" i="19"/>
  <c r="G43" i="19"/>
  <c r="H43" i="19"/>
  <c r="D44" i="19"/>
  <c r="E44" i="19"/>
  <c r="F44" i="19"/>
  <c r="G44" i="19"/>
  <c r="H44" i="19"/>
  <c r="D45" i="19"/>
  <c r="E45" i="19"/>
  <c r="F45" i="19"/>
  <c r="G45" i="19"/>
  <c r="H45" i="19"/>
  <c r="C37" i="19"/>
  <c r="C38" i="19"/>
  <c r="C39" i="19"/>
  <c r="C40" i="19"/>
  <c r="C41" i="19"/>
  <c r="C42" i="19"/>
  <c r="C43" i="19"/>
  <c r="C44" i="19"/>
  <c r="C45" i="19"/>
  <c r="C36" i="19"/>
  <c r="C35" i="19"/>
  <c r="D23" i="19"/>
  <c r="E23" i="19"/>
  <c r="F23" i="19"/>
  <c r="G23" i="19"/>
  <c r="H23" i="19"/>
  <c r="D24" i="19"/>
  <c r="E24" i="19"/>
  <c r="F24" i="19"/>
  <c r="G24" i="19"/>
  <c r="H24" i="19"/>
  <c r="D25" i="19"/>
  <c r="E25" i="19"/>
  <c r="F25" i="19"/>
  <c r="G25" i="19"/>
  <c r="H25" i="19"/>
  <c r="D26" i="19"/>
  <c r="E26" i="19"/>
  <c r="F26" i="19"/>
  <c r="G26" i="19"/>
  <c r="H26" i="19"/>
  <c r="D27" i="19"/>
  <c r="E27" i="19"/>
  <c r="F27" i="19"/>
  <c r="G27" i="19"/>
  <c r="H27" i="19"/>
  <c r="D28" i="19"/>
  <c r="E28" i="19"/>
  <c r="F28" i="19"/>
  <c r="G28" i="19"/>
  <c r="H28" i="19"/>
  <c r="D29" i="19"/>
  <c r="E29" i="19"/>
  <c r="F29" i="19"/>
  <c r="G29" i="19"/>
  <c r="H29" i="19"/>
  <c r="D30" i="19"/>
  <c r="E30" i="19"/>
  <c r="F30" i="19"/>
  <c r="G30" i="19"/>
  <c r="H30" i="19"/>
  <c r="D31" i="19"/>
  <c r="E31" i="19"/>
  <c r="F31" i="19"/>
  <c r="G31" i="19"/>
  <c r="H31" i="19"/>
  <c r="C25" i="19"/>
  <c r="C26" i="19"/>
  <c r="C27" i="19"/>
  <c r="C28" i="19"/>
  <c r="C29" i="19"/>
  <c r="C30" i="19"/>
  <c r="C31" i="19"/>
  <c r="C24" i="19"/>
  <c r="C23" i="19"/>
  <c r="D12" i="19"/>
  <c r="E12" i="19"/>
  <c r="F12" i="19"/>
  <c r="G12" i="19"/>
  <c r="H12" i="19"/>
  <c r="D13" i="19"/>
  <c r="E13" i="19"/>
  <c r="F13" i="19"/>
  <c r="G13" i="19"/>
  <c r="H13" i="19"/>
  <c r="D14" i="19"/>
  <c r="E14" i="19"/>
  <c r="F14" i="19"/>
  <c r="G14" i="19"/>
  <c r="H14" i="19"/>
  <c r="D15" i="19"/>
  <c r="E15" i="19"/>
  <c r="F15" i="19"/>
  <c r="G15" i="19"/>
  <c r="H15" i="19"/>
  <c r="D16" i="19"/>
  <c r="E16" i="19"/>
  <c r="F16" i="19"/>
  <c r="G16" i="19"/>
  <c r="H16" i="19"/>
  <c r="D17" i="19"/>
  <c r="E17" i="19"/>
  <c r="F17" i="19"/>
  <c r="G17" i="19"/>
  <c r="H17" i="19"/>
  <c r="D18" i="19"/>
  <c r="E18" i="19"/>
  <c r="F18" i="19"/>
  <c r="G18" i="19"/>
  <c r="H18" i="19"/>
  <c r="D19" i="19"/>
  <c r="E19" i="19"/>
  <c r="F19" i="19"/>
  <c r="G19" i="19"/>
  <c r="H19" i="19"/>
  <c r="C14" i="19"/>
  <c r="C15" i="19"/>
  <c r="C16" i="19"/>
  <c r="C17" i="19"/>
  <c r="C18" i="19"/>
  <c r="C19" i="19"/>
  <c r="C13" i="19"/>
  <c r="C12" i="19"/>
  <c r="B108" i="19"/>
  <c r="B56" i="19"/>
  <c r="B3" i="19"/>
  <c r="Q122" i="19" l="1"/>
  <c r="C15" i="2"/>
  <c r="C14" i="2"/>
  <c r="C13" i="2"/>
  <c r="C12" i="2"/>
  <c r="C11" i="2"/>
  <c r="C9" i="2"/>
  <c r="C8" i="2"/>
  <c r="C7" i="2"/>
  <c r="C6" i="2"/>
  <c r="C5" i="2"/>
  <c r="C4" i="2"/>
  <c r="C10" i="2"/>
  <c r="C3" i="2"/>
</calcChain>
</file>

<file path=xl/sharedStrings.xml><?xml version="1.0" encoding="utf-8"?>
<sst xmlns="http://schemas.openxmlformats.org/spreadsheetml/2006/main" count="6698" uniqueCount="472">
  <si>
    <t>Index</t>
  </si>
  <si>
    <t>Report summary for Data Template - Creams and Creamers exported on 05/10/2024</t>
  </si>
  <si>
    <t>Geography</t>
  </si>
  <si>
    <t>Brand Franchise</t>
  </si>
  <si>
    <t>Custom Fat Content</t>
  </si>
  <si>
    <t>Custom Subsegment</t>
  </si>
  <si>
    <t>Custom Size Range</t>
  </si>
  <si>
    <t>Periodicity</t>
  </si>
  <si>
    <t>Custom Flavor</t>
  </si>
  <si>
    <t>Product</t>
  </si>
  <si>
    <t>Time</t>
  </si>
  <si>
    <t>Custom Package</t>
  </si>
  <si>
    <t>Measures</t>
  </si>
  <si>
    <t>Custom Sugar</t>
  </si>
  <si>
    <t>Custom Organic</t>
  </si>
  <si>
    <t>Custom Form</t>
  </si>
  <si>
    <t>Custom Rfg Vs SS</t>
  </si>
  <si>
    <t>1</t>
  </si>
  <si>
    <t>California - Standard - Multi Outlet+ with Conv</t>
  </si>
  <si>
    <t xml:space="preserve"> </t>
  </si>
  <si>
    <t>CREAMS CREAMERS AND TOPPINGS</t>
  </si>
  <si>
    <t>Latest 4 Week Pd Ending 04-21-24</t>
  </si>
  <si>
    <t>3</t>
  </si>
  <si>
    <t>Great Lakes - Standard - Multi Outlet+</t>
  </si>
  <si>
    <t>4</t>
  </si>
  <si>
    <t>Total US - Multi Outlet+ with Conv</t>
  </si>
  <si>
    <t>CREAM SPREADS</t>
  </si>
  <si>
    <t>5</t>
  </si>
  <si>
    <t>NATIONAL BRAND</t>
  </si>
  <si>
    <t>6</t>
  </si>
  <si>
    <t>7</t>
  </si>
  <si>
    <t>ALL OTHER</t>
  </si>
  <si>
    <t>8</t>
  </si>
  <si>
    <t>LACTOSE FREE</t>
  </si>
  <si>
    <t>2</t>
  </si>
  <si>
    <t>ORGANIC</t>
  </si>
  <si>
    <t>9</t>
  </si>
  <si>
    <t>AEROSOL CAN</t>
  </si>
  <si>
    <t>10</t>
  </si>
  <si>
    <t>17.0-26.9 OZ</t>
  </si>
  <si>
    <t>11</t>
  </si>
  <si>
    <t>12</t>
  </si>
  <si>
    <t>Current</t>
  </si>
  <si>
    <t>Volume Sales</t>
  </si>
  <si>
    <t>Total All Products</t>
  </si>
  <si>
    <t>13</t>
  </si>
  <si>
    <t>Dairy Alliance - DMI SR - Multi Outlet+</t>
  </si>
  <si>
    <t>Volume Sales Change vs YA</t>
  </si>
  <si>
    <t>Volume Sales % Change vs YA</t>
  </si>
  <si>
    <t>Dollar Sales</t>
  </si>
  <si>
    <t>Dollar Sales Change vs YA</t>
  </si>
  <si>
    <t>Dollar Sales % Change vs YA</t>
  </si>
  <si>
    <t>Product Development Index</t>
  </si>
  <si>
    <t>Product Development Index Change vs YA</t>
  </si>
  <si>
    <t xml:space="preserve">      California - Standard - Multi Outlet+ with Conv</t>
  </si>
  <si>
    <t xml:space="preserve">      Great Lakes - Standard - Multi Outlet+ with Conv</t>
  </si>
  <si>
    <t xml:space="preserve">      Mid-South - Standard - Multi Outlet+ with Conv</t>
  </si>
  <si>
    <t xml:space="preserve">      Northeast - Standard - Multi Outlet+ with Conv</t>
  </si>
  <si>
    <t xml:space="preserve">      Plains - Standard - Multi Outlet+ with Conv</t>
  </si>
  <si>
    <t xml:space="preserve">      South Central - Standard - Multi Outlet+ with Conv</t>
  </si>
  <si>
    <t xml:space="preserve">      Southeast - Standard - Multi Outlet+ with Conv</t>
  </si>
  <si>
    <t xml:space="preserve">      West - Standard - Multi Outlet+ with Conv</t>
  </si>
  <si>
    <t xml:space="preserve">      California - Standard - Multi Outlet+</t>
  </si>
  <si>
    <t xml:space="preserve">      Great Lakes - Standard - Multi Outlet+</t>
  </si>
  <si>
    <t xml:space="preserve">      Mid-South - Standard - Multi Outlet+</t>
  </si>
  <si>
    <t xml:space="preserve">      Northeast - Standard - Multi Outlet+</t>
  </si>
  <si>
    <t xml:space="preserve">      Plains - Standard - Multi Outlet+</t>
  </si>
  <si>
    <t xml:space="preserve">      South Central - Standard - Multi Outlet+</t>
  </si>
  <si>
    <t xml:space="preserve">      Southeast - Standard - Multi Outlet+</t>
  </si>
  <si>
    <t xml:space="preserve">      West - Standard - Multi Outlet+</t>
  </si>
  <si>
    <t xml:space="preserve">      California - Standard - Food</t>
  </si>
  <si>
    <t xml:space="preserve">      Great Lakes - Standard - Food</t>
  </si>
  <si>
    <t xml:space="preserve">      Mid-South - Standard - Food</t>
  </si>
  <si>
    <t xml:space="preserve">      Northeast - Standard - Food</t>
  </si>
  <si>
    <t xml:space="preserve">      Plains - Standard - Food</t>
  </si>
  <si>
    <t xml:space="preserve">      South Central - Standard - Food</t>
  </si>
  <si>
    <t xml:space="preserve">      Southeast - Standard - Food</t>
  </si>
  <si>
    <t xml:space="preserve">      West - Standard - Food</t>
  </si>
  <si>
    <t xml:space="preserve">      California - Standard - Conv</t>
  </si>
  <si>
    <t xml:space="preserve">      Great Lakes - Standard - Conv</t>
  </si>
  <si>
    <t xml:space="preserve">      Mid-South - Standard - Conv</t>
  </si>
  <si>
    <t xml:space="preserve">      Northeast - Standard - Conv</t>
  </si>
  <si>
    <t xml:space="preserve">      Plains - Standard - Conv</t>
  </si>
  <si>
    <t xml:space="preserve">      South Central - Standard - Conv</t>
  </si>
  <si>
    <t xml:space="preserve">      Southeast - Standard - Conv</t>
  </si>
  <si>
    <t xml:space="preserve">      West - Standard - Conv</t>
  </si>
  <si>
    <t xml:space="preserve">  California - Standard Region - All Other Outlet</t>
  </si>
  <si>
    <t xml:space="preserve">  Great Lakes - Standard Region - All Other Outlet</t>
  </si>
  <si>
    <t xml:space="preserve">  Mid-South - Standard Region - All Other Outlet</t>
  </si>
  <si>
    <t xml:space="preserve">  Northeast - Standard Region - All Other Outlet</t>
  </si>
  <si>
    <t xml:space="preserve">  Plains - Standard Region - All Other Outlet</t>
  </si>
  <si>
    <t xml:space="preserve">  South Central - Standard Region - All Other Outlet</t>
  </si>
  <si>
    <t xml:space="preserve">  Southeast - Standard Region - All Other Outlet</t>
  </si>
  <si>
    <t xml:space="preserve">  West - Standard Region - All Other Outlet</t>
  </si>
  <si>
    <t>Latest 52 Week Pd Ending 04-21-24</t>
  </si>
  <si>
    <t>Building Calendar Year 2024 Ending 04-28-24</t>
  </si>
  <si>
    <t>Latest 4 Week Pd Ending 05-19-24</t>
  </si>
  <si>
    <t>Chicago, IL - Multi Outlet+</t>
  </si>
  <si>
    <t>Cincinnati/Dayton, OH - Multi Outlet+</t>
  </si>
  <si>
    <t>Cleveland, OH - Multi Outlet+</t>
  </si>
  <si>
    <t>Columbus, OH - Multi Outlet+</t>
  </si>
  <si>
    <t>Detroit, MI - Multi Outlet+</t>
  </si>
  <si>
    <t>Grand Rapids, MI - Multi Outlet+</t>
  </si>
  <si>
    <t>Green Bay, WI - Multi Outlet+</t>
  </si>
  <si>
    <t>Indianapolis, IN - Multi Outlet+</t>
  </si>
  <si>
    <t>Milwaukee, WI - Multi Outlet+</t>
  </si>
  <si>
    <t>Peoria/Springfield, IL - Multi Outlet+</t>
  </si>
  <si>
    <t>Toledo, OH - Multi Outlet+</t>
  </si>
  <si>
    <t>South Central - Standard - Multi Outlet+</t>
  </si>
  <si>
    <t>Dallas/Ft. Worth, TX - Multi Outlet+</t>
  </si>
  <si>
    <t>Houston, TX - Multi Outlet+</t>
  </si>
  <si>
    <t>Little Rock, AR - Multi Outlet+</t>
  </si>
  <si>
    <t>New Orleans, LA/Mobile, AL - Multi Outlet+</t>
  </si>
  <si>
    <t>Oklahoma City, OK - Multi Outlet+</t>
  </si>
  <si>
    <t>Tulsa, OK - Multi Outlet+</t>
  </si>
  <si>
    <t>Plains - Standard - Multi Outlet+</t>
  </si>
  <si>
    <t>Des Moines, IA - Multi Outlet+</t>
  </si>
  <si>
    <t>Kansas City, KS - Multi Outlet+</t>
  </si>
  <si>
    <t>Minneapolis/St. Paul, MN - Multi Outlet+</t>
  </si>
  <si>
    <t>Omaha, NE - Multi Outlet+</t>
  </si>
  <si>
    <t>St. Louis, MO - Multi Outlet+</t>
  </si>
  <si>
    <t>Wichita, KS - Multi Outlet+</t>
  </si>
  <si>
    <t>Mid-South - Standard - Multi Outlet+</t>
  </si>
  <si>
    <t>Baltimore, MD/Washington D.C. - Multi Outlet+</t>
  </si>
  <si>
    <t>Charlotte, NC - Multi Outlet+</t>
  </si>
  <si>
    <t>Knoxville, TN - Multi Outlet+</t>
  </si>
  <si>
    <t>Louisville, KY - Multi Outlet+</t>
  </si>
  <si>
    <t>Memphis, TN - Multi Outlet+</t>
  </si>
  <si>
    <t>Nashville, TN - Multi Outlet+</t>
  </si>
  <si>
    <t>Raleigh/Greensboro, NC - Multi Outlet+</t>
  </si>
  <si>
    <t>Richmond/Norfolk, VA - Multi Outlet+</t>
  </si>
  <si>
    <t>Roanoke, VA - Multi Outlet+</t>
  </si>
  <si>
    <t>Northeast - Standard - Multi Outlet+</t>
  </si>
  <si>
    <t>Albany, NY - Multi Outlet+</t>
  </si>
  <si>
    <t>Boston, MA - Multi Outlet+</t>
  </si>
  <si>
    <t>Buffalo/Rochester, NY - Multi Outlet+</t>
  </si>
  <si>
    <t>Harrisburg/Scranton, PA - Multi Outlet+</t>
  </si>
  <si>
    <t>Hartford, CT/Springfield, MA - Multi Outlet+</t>
  </si>
  <si>
    <t>New England - Multi Outlet+</t>
  </si>
  <si>
    <t>New York, NY - Multi Outlet+</t>
  </si>
  <si>
    <t>Philadelphia, PA - Multi Outlet+</t>
  </si>
  <si>
    <t>Pittsburgh, PA - Multi Outlet+</t>
  </si>
  <si>
    <t>Providence, RI - Multi Outlet+</t>
  </si>
  <si>
    <t>Syracuse, NY - Multi Outlet+</t>
  </si>
  <si>
    <t>Southeast - Standard - Multi Outlet+</t>
  </si>
  <si>
    <t>Atlanta, GA - Multi Outlet+</t>
  </si>
  <si>
    <t>Birmingham/Montgomery, AL - Multi Outlet+</t>
  </si>
  <si>
    <t>Jacksonville, FL - Multi Outlet+</t>
  </si>
  <si>
    <t>Miami/Ft. Lauderdale, FL - Multi Outlet+</t>
  </si>
  <si>
    <t>Mississippi - Multi Outlet+</t>
  </si>
  <si>
    <t>Orlando, FL - Multi Outlet+</t>
  </si>
  <si>
    <t>South Carolina - Multi Outlet+</t>
  </si>
  <si>
    <t>Tampa/St. Petersburg, FL - Multi Outlet+</t>
  </si>
  <si>
    <t>California - Standard - Multi Outlet+</t>
  </si>
  <si>
    <t>Los Angeles, CA - Multi Outlet+</t>
  </si>
  <si>
    <t>Sacramento, CA - Multi Outlet+</t>
  </si>
  <si>
    <t>San Diego, CA - Multi Outlet+</t>
  </si>
  <si>
    <t>San Francisco/Oakland, CA - Multi Outlet+</t>
  </si>
  <si>
    <t>West - Standard - Multi Outlet+</t>
  </si>
  <si>
    <t>Boise, ID - Multi Outlet+</t>
  </si>
  <si>
    <t>Denver, CO - Multi Outlet+</t>
  </si>
  <si>
    <t>Las Vegas, NV - Multi Outlet+</t>
  </si>
  <si>
    <t>Phoenix/Tucson, AZ - Multi Outlet+</t>
  </si>
  <si>
    <t>Portland, OR - Multi Outlet+</t>
  </si>
  <si>
    <t>Salt Lake City, UT - Multi Outlet+</t>
  </si>
  <si>
    <t>Seattle/Tacoma, WA - Multi Outlet+</t>
  </si>
  <si>
    <t>Spokane, WA - Multi Outlet+</t>
  </si>
  <si>
    <t>West Texas/New Mexico - Multi Outlet+</t>
  </si>
  <si>
    <t>Latest 52 Week Pd Ending 05-19-24</t>
  </si>
  <si>
    <t>Building Calendar Year 2024 Ending 05-26-24</t>
  </si>
  <si>
    <t>Volume Share of Category, Unfiltered</t>
  </si>
  <si>
    <t>Volume Share of Category, Unfiltered Change vs YA</t>
  </si>
  <si>
    <t>Price per Volume</t>
  </si>
  <si>
    <t>Price per Volume Change vs YA</t>
  </si>
  <si>
    <t>Price per Volume % Change vs YA</t>
  </si>
  <si>
    <t>Unit Sales</t>
  </si>
  <si>
    <t>Unit Sales Change vs YA</t>
  </si>
  <si>
    <t>Unit Sales % Change vs YA</t>
  </si>
  <si>
    <t xml:space="preserve">    Total US - Multi Outlet+ with Conv</t>
  </si>
  <si>
    <t>Latest 4 Week Pd Ending 09-08-24</t>
  </si>
  <si>
    <t xml:space="preserve">      CREAM SPREADS</t>
  </si>
  <si>
    <t xml:space="preserve">      PLANT BASED CREAMER</t>
  </si>
  <si>
    <t xml:space="preserve">      PLANT BASED HALF AND HALF</t>
  </si>
  <si>
    <t xml:space="preserve">      WATER BASED CREAMER</t>
  </si>
  <si>
    <t xml:space="preserve">      DAIRY BASED CREAMER</t>
  </si>
  <si>
    <t xml:space="preserve">      DAIRY HALF AND HALF</t>
  </si>
  <si>
    <t xml:space="preserve">      REGULAR/LIGHT DAIRY CREAM</t>
  </si>
  <si>
    <t xml:space="preserve">      PLANT BASED AEROSOL</t>
  </si>
  <si>
    <t xml:space="preserve">      PLANT BASED LIQUID WHIPPING CREAM</t>
  </si>
  <si>
    <t xml:space="preserve">      DAIRY BASED AEROSOL</t>
  </si>
  <si>
    <t xml:space="preserve">      DAIRY LIQUID WHIPPING CREAM</t>
  </si>
  <si>
    <t>Latest 52 Week Pd Ending 09-08-24</t>
  </si>
  <si>
    <t>Building Calendar Year 2024 Ending 09-08-24</t>
  </si>
  <si>
    <t xml:space="preserve">    Total US - Multi Outlet+</t>
  </si>
  <si>
    <t xml:space="preserve">    Total US - Food</t>
  </si>
  <si>
    <t xml:space="preserve">    Total US - Conv</t>
  </si>
  <si>
    <t xml:space="preserve">  Total US - All Other Outlet</t>
  </si>
  <si>
    <t>PRIVATE LABEL</t>
  </si>
  <si>
    <t>FLAVORED CREAMERS</t>
  </si>
  <si>
    <t>BUTTER PECAN/BLENDS</t>
  </si>
  <si>
    <t>CARAMEL/BLENDS</t>
  </si>
  <si>
    <t>CHOCOLATE/BLENDS</t>
  </si>
  <si>
    <t>CINNAMON/BLENDS</t>
  </si>
  <si>
    <t>COCONUT/BLENDS</t>
  </si>
  <si>
    <t>HAZELNUT/BLENDS</t>
  </si>
  <si>
    <t>IRISH CREAM</t>
  </si>
  <si>
    <t>KAHLUA</t>
  </si>
  <si>
    <t>MINT/BLENDS</t>
  </si>
  <si>
    <t>PEPPERMINT/BLENDS</t>
  </si>
  <si>
    <t>PLAIN</t>
  </si>
  <si>
    <t>PUMPKIN/BLENDS</t>
  </si>
  <si>
    <t>RICE KRISPIES</t>
  </si>
  <si>
    <t>SWEET CREAM/BLENDS</t>
  </si>
  <si>
    <t>TWIX</t>
  </si>
  <si>
    <t>VANILLA/BLENDS</t>
  </si>
  <si>
    <t>WHITE CHOCOLATE BLENDS</t>
  </si>
  <si>
    <t>Latest 4 Week Pd</t>
  </si>
  <si>
    <t>FAT FREE</t>
  </si>
  <si>
    <t>LIGHT/LOW FAT</t>
  </si>
  <si>
    <t>REGULAR FAT</t>
  </si>
  <si>
    <t>Latest 52 Week</t>
  </si>
  <si>
    <t>Building Calendar Year 2025</t>
  </si>
  <si>
    <t>NON-ORGANIC</t>
  </si>
  <si>
    <t>Building Calendar Year</t>
  </si>
  <si>
    <t>Latest 4 Week</t>
  </si>
  <si>
    <t>FULL LACTOSE</t>
  </si>
  <si>
    <t xml:space="preserve">Building Calendar Year </t>
  </si>
  <si>
    <t>ALL OTHER PACKAGING TYPES</t>
  </si>
  <si>
    <t>CARTON</t>
  </si>
  <si>
    <t>CARTON TWIST CAP</t>
  </si>
  <si>
    <t>PLASTIC BAG</t>
  </si>
  <si>
    <t>PLASTIC BOTTLE</t>
  </si>
  <si>
    <t>PLASTIC CUP IN A BOX</t>
  </si>
  <si>
    <t>PLASTIC TUB</t>
  </si>
  <si>
    <t>27.0-34.9 OZ</t>
  </si>
  <si>
    <t>35.0-54.9 OZ</t>
  </si>
  <si>
    <t>55.0-62.9 OZ</t>
  </si>
  <si>
    <t>63.0-70.9 OZ</t>
  </si>
  <si>
    <t>&lt;17.O OZ</t>
  </si>
  <si>
    <t>&gt;70.9 OZ</t>
  </si>
  <si>
    <t>Latest 52 Week Pd</t>
  </si>
  <si>
    <t xml:space="preserve">    ALL OTHER</t>
  </si>
  <si>
    <t xml:space="preserve">    NO/LOW/LESS SUGAR</t>
  </si>
  <si>
    <t xml:space="preserve">    UNSWEETENED</t>
  </si>
  <si>
    <t>WATER BASED CREAMER</t>
  </si>
  <si>
    <t>Latest 4 Week Pd Ending 07-14-24</t>
  </si>
  <si>
    <t xml:space="preserve">    RFG</t>
  </si>
  <si>
    <t xml:space="preserve">    SS</t>
  </si>
  <si>
    <t>Latest 52 Week Pd Ending 07-14-24</t>
  </si>
  <si>
    <t>Building Calendar Year 2024 Ending 07-14-24</t>
  </si>
  <si>
    <t>MONTHLY TOP LINE - CREAMS &amp; CREAMERS</t>
  </si>
  <si>
    <t>INDEX</t>
  </si>
  <si>
    <t>TOTAL U.S. MULO+ with C</t>
  </si>
  <si>
    <t>TOTAL U.S. MULO+</t>
  </si>
  <si>
    <t>TOTAL U.S. FOOD</t>
  </si>
  <si>
    <t>TOTAL U.S. CONVENIENCE</t>
  </si>
  <si>
    <t>TOTAL U.S. ALL OTHER OUTLETS</t>
  </si>
  <si>
    <t>TOP PERFORMERS</t>
  </si>
  <si>
    <t>CIRCANA STANDARD REGIONS</t>
  </si>
  <si>
    <t>WALMART REGIONS</t>
  </si>
  <si>
    <t>CIRCANA STANDARD REGIONS &amp; MARKETS</t>
  </si>
  <si>
    <t>DMI CUSTOM REGIONS &amp; MARKETS</t>
  </si>
  <si>
    <t>TOTAL U.S. MULTI-OUTLET+ with CONVENIENCE</t>
  </si>
  <si>
    <t>VOLUME SALES (GALLONS)</t>
  </si>
  <si>
    <t>VOLUME SHARE</t>
  </si>
  <si>
    <t>PRICE PER VOLUME</t>
  </si>
  <si>
    <t>DOLLAR SALES</t>
  </si>
  <si>
    <t>UNIT SALES</t>
  </si>
  <si>
    <t>CURRENT</t>
  </si>
  <si>
    <t>CHG VS YA</t>
  </si>
  <si>
    <t>% CHG VS YA</t>
  </si>
  <si>
    <t>CREAMS, CREAMERS, CREAM SPREADS</t>
  </si>
  <si>
    <t>SUBSEGMENT</t>
  </si>
  <si>
    <t>PLANT BASED CREAMER</t>
  </si>
  <si>
    <t>PLANT BASED HALF AND HALF</t>
  </si>
  <si>
    <t>DAIRY BASED CREAMER</t>
  </si>
  <si>
    <t>DAIRY HALF AND HALF</t>
  </si>
  <si>
    <t>REGULAR/LIGHT DAIRY CREAM</t>
  </si>
  <si>
    <t>PLANT BASED AEROSOL</t>
  </si>
  <si>
    <t>PLANT BASED LIQUID WHIPPING CREAM</t>
  </si>
  <si>
    <t>DAIRY BASED AEROSOL</t>
  </si>
  <si>
    <t>DAIRY LIQUID WHIPPING CREAM</t>
  </si>
  <si>
    <t>WATER BASED CREAMER - RFG</t>
  </si>
  <si>
    <t>WATER BASED CREAMER - SS</t>
  </si>
  <si>
    <t>FAT CONTENT</t>
  </si>
  <si>
    <t>BRANDED VS PL</t>
  </si>
  <si>
    <t>BRANDED</t>
  </si>
  <si>
    <t>SIZE</t>
  </si>
  <si>
    <t>ORGANIC CREAMS &amp; CREAMERS</t>
  </si>
  <si>
    <t>NON-ORGANIC CREAMS &amp; CREAMERS</t>
  </si>
  <si>
    <t>LACTOSE</t>
  </si>
  <si>
    <t>LACTOSE FREE/REDUCED</t>
  </si>
  <si>
    <t>PACKAGE TYPE</t>
  </si>
  <si>
    <t>SUGAR CONTENT</t>
  </si>
  <si>
    <t>NO/LOW/LESS SUGAR</t>
  </si>
  <si>
    <t>UNSWEETENED</t>
  </si>
  <si>
    <t>TOTAL U.S. MULTI-OUTLET+</t>
  </si>
  <si>
    <t>CIRCANA STANDARD MULO+ with C REGIONS</t>
  </si>
  <si>
    <t>CIRCANA STANDARD MULO+ REGIONS</t>
  </si>
  <si>
    <t>PRODUCT DEVELOPMENT INDEX</t>
  </si>
  <si>
    <t>CHANGE VS YA</t>
  </si>
  <si>
    <t>CALIFORNIA - MULO+ with C</t>
  </si>
  <si>
    <t>CALIFORNIA - MULO+</t>
  </si>
  <si>
    <t>GREAT LAKES - MULO+ with C</t>
  </si>
  <si>
    <t>GREAT LAKES - MULO+</t>
  </si>
  <si>
    <t>MID-SOUTH - MULO+ with C</t>
  </si>
  <si>
    <t>MID-SOUTH - MULO+</t>
  </si>
  <si>
    <t>NORTHEAST - MULO+ with C</t>
  </si>
  <si>
    <t>NORTHEAST - MULO+</t>
  </si>
  <si>
    <t>PLAINS - MULO+ with C</t>
  </si>
  <si>
    <t>PLAINS - MULO+</t>
  </si>
  <si>
    <t>SOUTH CENTRAL - MULO+ with C</t>
  </si>
  <si>
    <t>SOUTH CENTRAL - MULO+</t>
  </si>
  <si>
    <t>SOUTHEAST - MULO+ with C</t>
  </si>
  <si>
    <t>SOUTHEAST - MULO+</t>
  </si>
  <si>
    <t>WEST - MULO+ with C</t>
  </si>
  <si>
    <t>WEST - MULO+</t>
  </si>
  <si>
    <t>CIRCANA STANDARD FOOD REGIONS</t>
  </si>
  <si>
    <t>CALIFORNIA - FOOD</t>
  </si>
  <si>
    <t>GREAT LAKES - FOOD</t>
  </si>
  <si>
    <t>MID-SOUTH - FOOD</t>
  </si>
  <si>
    <t>NORTHEAST - FOOD</t>
  </si>
  <si>
    <t>PLAINS - FOOD</t>
  </si>
  <si>
    <t>SOUTH CENTRAL - FOOD</t>
  </si>
  <si>
    <t>SOUTHEAST - FOOD</t>
  </si>
  <si>
    <t>WEST - FOOD</t>
  </si>
  <si>
    <t>CIRCANA STANDARD CONVENIENCE REGIONS</t>
  </si>
  <si>
    <t>CALIFORNIA - CONV.</t>
  </si>
  <si>
    <t>GREAT LAKES - CONV.</t>
  </si>
  <si>
    <t>MID-SOUTH - CONV.</t>
  </si>
  <si>
    <t>NORTHEAST - CONV.</t>
  </si>
  <si>
    <t>PLAINS - CONV.</t>
  </si>
  <si>
    <t>SOUTH CENTRAL - CONV.</t>
  </si>
  <si>
    <t>SOUTHEAST - CONV.</t>
  </si>
  <si>
    <t>WEST - CONV.</t>
  </si>
  <si>
    <t>GREAT LAKES REGION - Multi Outlet+</t>
  </si>
  <si>
    <t>NORTHEAST REGION - Multi Outlet+</t>
  </si>
  <si>
    <t>Great Lakes - CIRCANA Standard - Multi Outlet+</t>
  </si>
  <si>
    <t>Northeast - CIRCANA Standard - Multi Outlet+</t>
  </si>
  <si>
    <t>SOUTH CENTRAL REGION - Multi Outlet+</t>
  </si>
  <si>
    <t>SOUTHEAST REGION - Multi Outlet+</t>
  </si>
  <si>
    <t>South Central - CIRCANA Standard - Multi Outlet+</t>
  </si>
  <si>
    <t>Southeast - CIRCANA Standard - Multi Outlet+</t>
  </si>
  <si>
    <t>PLAINS REGION - Multi Outlet+</t>
  </si>
  <si>
    <t>CALIFORNIA REGION - Multi Outlet+</t>
  </si>
  <si>
    <t>Plains - CIRCANA Standard - Multi Outlet+</t>
  </si>
  <si>
    <t>California - CIRCANA Standard - Multi Outlet+</t>
  </si>
  <si>
    <t>MID-SOUTH REGION - Multi Outlet+</t>
  </si>
  <si>
    <t>WEST REGION - Multi Outlet+</t>
  </si>
  <si>
    <t>Mid-South - CIRCANA Standard - Multi Outlet+</t>
  </si>
  <si>
    <t>West - CIRCANA Standard - Multi Outlet+</t>
  </si>
  <si>
    <t xml:space="preserve">  Alabama - Multi Outlet+</t>
  </si>
  <si>
    <t xml:space="preserve">  Georgia - Multi Outlet+</t>
  </si>
  <si>
    <t xml:space="preserve">  Kentucky - Multi Outlet+</t>
  </si>
  <si>
    <t xml:space="preserve">  Mississippi - Multi Outlet+</t>
  </si>
  <si>
    <t xml:space="preserve">  North Carolina - Multi Outlet+</t>
  </si>
  <si>
    <t xml:space="preserve">  South Carolina - Multi Outlet+</t>
  </si>
  <si>
    <t xml:space="preserve">  Tennessee - Multi Outlet+</t>
  </si>
  <si>
    <t xml:space="preserve">  Virginia - Multi Outlet+</t>
  </si>
  <si>
    <t xml:space="preserve">  DairyMax - DMI SR - Multi Outlet+</t>
  </si>
  <si>
    <t xml:space="preserve">      Louisiana - Multi Outlet+</t>
  </si>
  <si>
    <t xml:space="preserve">      Oklahoma - Multi Outlet+</t>
  </si>
  <si>
    <t xml:space="preserve">      Texas - Multi Outlet+</t>
  </si>
  <si>
    <t xml:space="preserve">      Colorado - Multi Outlet+</t>
  </si>
  <si>
    <t xml:space="preserve">  Montana - Multi Outlet+</t>
  </si>
  <si>
    <t xml:space="preserve">      Wyoming - Multi Outlet+</t>
  </si>
  <si>
    <t xml:space="preserve">      New Mexico - Multi Outlet+</t>
  </si>
  <si>
    <t>Midwest Dairy Association - DMI SR - Multi Outlet+</t>
  </si>
  <si>
    <t xml:space="preserve">      Arkansas - Multi Outlet+</t>
  </si>
  <si>
    <t xml:space="preserve">      Illinois - Multi Outlet+</t>
  </si>
  <si>
    <t xml:space="preserve">      Iowa - Multi Outlet+</t>
  </si>
  <si>
    <t xml:space="preserve">      Kansas - Multi Outlet+</t>
  </si>
  <si>
    <t xml:space="preserve">      Minnesota - Multi Outlet+</t>
  </si>
  <si>
    <t xml:space="preserve">      Missouri - Multi Outlet+</t>
  </si>
  <si>
    <t xml:space="preserve">      Nebraska - Multi Outlet+</t>
  </si>
  <si>
    <t xml:space="preserve">      South Dakota - Multi Outlet+</t>
  </si>
  <si>
    <t xml:space="preserve">      Tulsa, OK - Multi Outlet+</t>
  </si>
  <si>
    <t xml:space="preserve">  North Dakota - Multi Outlet+</t>
  </si>
  <si>
    <t>Dairy Management West - DMI SR - Multi Outlet+</t>
  </si>
  <si>
    <t xml:space="preserve">  Nevada - Multi Outlet+</t>
  </si>
  <si>
    <t xml:space="preserve">  Arizona - Multi Outlet+</t>
  </si>
  <si>
    <t>New England Dairy - DMI SR - Multi Outlet+</t>
  </si>
  <si>
    <t xml:space="preserve">  Connecticut - Multi Outlet+</t>
  </si>
  <si>
    <t xml:space="preserve">  Massachusetts - Multi Outlet+</t>
  </si>
  <si>
    <t xml:space="preserve">  New Hampshire - Multi Outlet+</t>
  </si>
  <si>
    <t xml:space="preserve">  Rhode Island - Multi Outlet+</t>
  </si>
  <si>
    <t xml:space="preserve">  Vermont - Multi Outlet+</t>
  </si>
  <si>
    <t>CMAB - DMI SR - Multi Outlet+</t>
  </si>
  <si>
    <t xml:space="preserve">  California - Multi Outlet+</t>
  </si>
  <si>
    <t>Florida Dairy Farmers - DMI SR - Multi Outlet+</t>
  </si>
  <si>
    <t>Maine Dairy Promotion Board - DMI SR - Multi Outlet+</t>
  </si>
  <si>
    <t xml:space="preserve">  Maine - Multi Outlet+</t>
  </si>
  <si>
    <t>American Dairy Of Indiana - DMI SR - Multi Outlet+</t>
  </si>
  <si>
    <t xml:space="preserve">  Indiana - Multi Outlet+</t>
  </si>
  <si>
    <t>Oregon Dairy Producers - DMI SR - Multi Outlet+</t>
  </si>
  <si>
    <t xml:space="preserve">  Oregon - Multi Outlet+</t>
  </si>
  <si>
    <t>United Dairy Industry Of Michigan - DMI SR - Multi Outlet+</t>
  </si>
  <si>
    <t xml:space="preserve">  Michigan - Multi Outlet+</t>
  </si>
  <si>
    <t>Dairy Farmers Of Washington - DMI SR - Multi Outlet+</t>
  </si>
  <si>
    <t xml:space="preserve">  Washington - Multi Outlet+</t>
  </si>
  <si>
    <t>Dairy Farmers Of Wisconsin - DMI SR - Multi Outlet+</t>
  </si>
  <si>
    <t xml:space="preserve">  Wisconsin - Multi Outlet+</t>
  </si>
  <si>
    <t>Dairy West - DMI SR - Multi Outlet+</t>
  </si>
  <si>
    <t xml:space="preserve">  Idaho - Multi Outlet+</t>
  </si>
  <si>
    <t xml:space="preserve">  Utah - Multi Outlet+</t>
  </si>
  <si>
    <t>ADA Northeast - DMI SR - Multi Outlet+</t>
  </si>
  <si>
    <t xml:space="preserve">  Pennsylvania - Multi Outlet+</t>
  </si>
  <si>
    <t xml:space="preserve">  New Jersey - Multi Outlet+</t>
  </si>
  <si>
    <t xml:space="preserve">  New York - Multi Outlet+</t>
  </si>
  <si>
    <t xml:space="preserve">  Delaware - Multi Outlet+</t>
  </si>
  <si>
    <t>ADA Mideast - DMI SR - Multi Outlet+</t>
  </si>
  <si>
    <t xml:space="preserve">  Ohio - Multi Outlet+</t>
  </si>
  <si>
    <t xml:space="preserve">  West Virginia - Multi Outlet+</t>
  </si>
  <si>
    <t>ADA MIDEAST</t>
  </si>
  <si>
    <t>ADA NORTHEAST - MULO+</t>
  </si>
  <si>
    <t>ADA MIDEAST - MULO+</t>
  </si>
  <si>
    <t>Ohio - Multi Outlet+</t>
  </si>
  <si>
    <t>Pennsylvania - Multi Outlet+</t>
  </si>
  <si>
    <t>West Virginia - Multi Outlet+</t>
  </si>
  <si>
    <t>New Jersey - Multi Outlet+</t>
  </si>
  <si>
    <t>New York - Multi Outlet+</t>
  </si>
  <si>
    <t>DAIRYMAX</t>
  </si>
  <si>
    <t>Delaware - Multi Outlet+</t>
  </si>
  <si>
    <t xml:space="preserve">    DairyMax - MULO+</t>
  </si>
  <si>
    <t>Louisiana - Multi Outlet+</t>
  </si>
  <si>
    <t>DAIRY WEST - MULO+</t>
  </si>
  <si>
    <t>Oklahoma - Multi Outlet+</t>
  </si>
  <si>
    <t>Texas - MULO+</t>
  </si>
  <si>
    <t>Colorado - Multi Outlet+</t>
  </si>
  <si>
    <t>Montana - MULO+</t>
  </si>
  <si>
    <t>Wyoming - Multi Outlet+</t>
  </si>
  <si>
    <t>New Mexico - Multi Outlet+</t>
  </si>
  <si>
    <t>NEW ENGLAND DAIRY - MULO+</t>
  </si>
  <si>
    <t>THE DAIRY ALLIANCE</t>
  </si>
  <si>
    <t>THE DAIRY ALLIANCE  - MULO+</t>
  </si>
  <si>
    <t>Connecticut - Multi Outlet+</t>
  </si>
  <si>
    <t>Alabama - Multi Outlet+</t>
  </si>
  <si>
    <t>Massachusetts - Multi Outlet+</t>
  </si>
  <si>
    <t>Georgia - Multi Outlet+</t>
  </si>
  <si>
    <t>New Hampshire - Multi Outlet+</t>
  </si>
  <si>
    <t>Kentucky - Multi Outlet+</t>
  </si>
  <si>
    <t>Rhode Island - Multi Outlet+</t>
  </si>
  <si>
    <t>Vermont - Multi Outlet+</t>
  </si>
  <si>
    <t>North Carolina - Multi Outlet+</t>
  </si>
  <si>
    <t xml:space="preserve">DAIRY MANAGEMENT WEST - MULO+ </t>
  </si>
  <si>
    <t>Tennessee - Multi Outlet+</t>
  </si>
  <si>
    <t>Virginia - Multi Outlet+</t>
  </si>
  <si>
    <t>Dairy Management West - MULO+</t>
  </si>
  <si>
    <t>Nevada - Multi Outlet+</t>
  </si>
  <si>
    <t>MIDWEST DAIRY ASSOCIATION</t>
  </si>
  <si>
    <t>Arizona - Multi Outlet+</t>
  </si>
  <si>
    <t>MIDWEST DAIRY ASSOCIATION - MULO+</t>
  </si>
  <si>
    <t>FLORIDA DAIRY FARMERS - MULO+</t>
  </si>
  <si>
    <t xml:space="preserve">      North Dakota* - Multi Outlet+</t>
  </si>
  <si>
    <t>CMAB - MULO+</t>
  </si>
  <si>
    <t>MAINE DAIRY PROMOTION BOARD - MULO+</t>
  </si>
  <si>
    <t>ADA INDIANA - MULO+</t>
  </si>
  <si>
    <t>UNITED DAIRY INDUSTRY OF MICHIGAN - MULO+</t>
  </si>
  <si>
    <t>DAIRY FARMERS OF WISCONSIN - MULO+</t>
  </si>
  <si>
    <t>Latest 4 Week Pd Ending 02-23-25</t>
  </si>
  <si>
    <t>Latest 52 Week Pd Ending 02-23-25</t>
  </si>
  <si>
    <t>Building Calendar Year 2025 Ending 02-23-25</t>
  </si>
  <si>
    <t>Building Calendar Year 2024 Ending 02-23-25</t>
  </si>
  <si>
    <t xml:space="preserve"> Maryland - Multi Outlet+</t>
  </si>
  <si>
    <t xml:space="preserve">  Maryland - Multi Outlet+</t>
  </si>
  <si>
    <t xml:space="preserve">  Florida - Multi Outlet+</t>
  </si>
  <si>
    <t>Latest 4 Week Pd Ending 10-05-25</t>
  </si>
  <si>
    <t>Latest 52 Week Pd Ending 10-05-25</t>
  </si>
  <si>
    <t>Building Calendar Year 2025 Ending 10-05-25</t>
  </si>
  <si>
    <t>4 WEEKS ENDING 2-22-2026</t>
  </si>
  <si>
    <t>LATEST 52 WEEKS ENDING 2-22-2026</t>
  </si>
  <si>
    <t>YTD ENDING 2-22-2026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</si>
</sst>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\$#,##0"/>
    <numFmt numFmtId="166" formatCode="#,##0.0"/>
    <numFmt numFmtId="167" formatCode="\$#,##0.00;\-\$#,##0.00"/>
    <numFmt numFmtId="168" formatCode="#,###"/>
    <numFmt numFmtId="169" formatCode="_(* #,##0_);_(* \(#,##0\);_(* &quot;-&quot;??_);_(@_)"/>
    <numFmt numFmtId="170" formatCode="&quot;$&quot;#,##0"/>
    <numFmt numFmtId="171" formatCode="_(&quot;$&quot;* #,##0.0_);_(&quot;$&quot;* \(#,##0.0\);_(&quot;$&quot;* &quot;-&quot;??_);_(@_)"/>
    <numFmt numFmtId="172" formatCode="_(&quot;$&quot;* #,##0_);_(&quot;$&quot;* \(#,##0\);_(&quot;$&quot;* &quot;-&quot;??_);_(@_)"/>
  </numFmts>
  <fonts count="24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u/>
      <sz val="11"/>
      <color indexed="3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0"/>
      <color theme="10"/>
      <name val="Arial"/>
      <family val="2"/>
    </font>
    <font>
      <u/>
      <sz val="12"/>
      <color theme="10"/>
      <name val="Roboto Condensed"/>
    </font>
    <font>
      <sz val="12"/>
      <color theme="1"/>
      <name val="Roboto Condensed"/>
    </font>
    <font>
      <b/>
      <sz val="12"/>
      <color theme="0"/>
      <name val="Roboto Condensed"/>
    </font>
    <font>
      <sz val="10"/>
      <name val="Arial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none">
        <fgColor rgb="FFFF0000"/>
      </patternFill>
    </fill>
    <fill>
      <patternFill patternType="solid">
        <fgColor rgb="FF4E106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1DD"/>
        <bgColor indexed="64"/>
      </patternFill>
    </fill>
    <fill>
      <patternFill patternType="solid">
        <fgColor rgb="FFFDD900"/>
        <bgColor indexed="64"/>
      </patternFill>
    </fill>
    <fill>
      <patternFill patternType="solid">
        <fgColor rgb="FF616365"/>
        <bgColor indexed="64"/>
      </patternFill>
    </fill>
    <fill>
      <patternFill patternType="solid">
        <fgColor rgb="FFC2DEEA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EF2A79"/>
        <bgColor indexed="64"/>
      </patternFill>
    </fill>
    <fill>
      <patternFill patternType="solid">
        <fgColor theme="8" tint="0.59999389629810485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">
    <xf numFmtId="0" fontId="0" fillId="0" borderId="0"/>
    <xf numFmtId="9" fontId="4" fillId="0" borderId="0" applyFont="0" applyFill="0" applyBorder="0" applyAlignment="0" applyProtection="0"/>
    <xf numFmtId="0" fontId="5" fillId="4" borderId="0"/>
    <xf numFmtId="0" fontId="9" fillId="4" borderId="0" applyNumberFormat="0" applyFill="0" applyBorder="0" applyAlignment="0" applyProtection="0"/>
    <xf numFmtId="43" fontId="5" fillId="4" borderId="0" applyFont="0" applyFill="0" applyBorder="0" applyAlignment="0" applyProtection="0"/>
    <xf numFmtId="9" fontId="5" fillId="4" borderId="0" applyFont="0" applyFill="0" applyBorder="0" applyAlignment="0" applyProtection="0"/>
    <xf numFmtId="0" fontId="16" fillId="4" borderId="0"/>
    <xf numFmtId="44" fontId="4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554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4" borderId="0" xfId="2"/>
    <xf numFmtId="0" fontId="6" fillId="6" borderId="0" xfId="2" applyFont="1" applyFill="1"/>
    <xf numFmtId="0" fontId="7" fillId="4" borderId="0" xfId="2" applyFont="1"/>
    <xf numFmtId="0" fontId="8" fillId="4" borderId="6" xfId="2" applyFont="1" applyBorder="1" applyAlignment="1">
      <alignment horizontal="center" vertical="center"/>
    </xf>
    <xf numFmtId="0" fontId="8" fillId="4" borderId="0" xfId="2" applyFont="1" applyAlignment="1">
      <alignment horizontal="left" vertical="center"/>
    </xf>
    <xf numFmtId="0" fontId="5" fillId="4" borderId="0" xfId="2" applyAlignment="1">
      <alignment vertical="center"/>
    </xf>
    <xf numFmtId="0" fontId="5" fillId="4" borderId="0" xfId="2" applyAlignment="1">
      <alignment horizontal="center" vertical="center"/>
    </xf>
    <xf numFmtId="0" fontId="5" fillId="4" borderId="0" xfId="2" applyAlignment="1">
      <alignment vertical="center" wrapText="1"/>
    </xf>
    <xf numFmtId="0" fontId="8" fillId="4" borderId="0" xfId="2" applyFont="1" applyAlignment="1">
      <alignment horizontal="left" vertical="center" wrapText="1"/>
    </xf>
    <xf numFmtId="0" fontId="8" fillId="4" borderId="14" xfId="2" applyFont="1" applyBorder="1" applyAlignment="1">
      <alignment horizontal="left" vertical="center"/>
    </xf>
    <xf numFmtId="169" fontId="11" fillId="4" borderId="10" xfId="4" applyNumberFormat="1" applyFont="1" applyFill="1" applyBorder="1" applyAlignment="1" applyProtection="1">
      <alignment horizontal="right" vertical="center"/>
      <protection hidden="1"/>
    </xf>
    <xf numFmtId="169" fontId="11" fillId="4" borderId="8" xfId="4" applyNumberFormat="1" applyFont="1" applyFill="1" applyBorder="1" applyAlignment="1" applyProtection="1">
      <alignment horizontal="right" vertical="center"/>
      <protection hidden="1"/>
    </xf>
    <xf numFmtId="169" fontId="12" fillId="10" borderId="19" xfId="4" applyNumberFormat="1" applyFont="1" applyFill="1" applyBorder="1" applyAlignment="1" applyProtection="1">
      <alignment horizontal="right" vertical="center"/>
      <protection hidden="1"/>
    </xf>
    <xf numFmtId="169" fontId="12" fillId="10" borderId="20" xfId="4" applyNumberFormat="1" applyFont="1" applyFill="1" applyBorder="1" applyAlignment="1" applyProtection="1">
      <alignment horizontal="right" vertical="center"/>
      <protection hidden="1"/>
    </xf>
    <xf numFmtId="0" fontId="8" fillId="4" borderId="16" xfId="2" applyFont="1" applyBorder="1" applyAlignment="1">
      <alignment horizontal="left" vertical="center"/>
    </xf>
    <xf numFmtId="169" fontId="11" fillId="4" borderId="19" xfId="4" applyNumberFormat="1" applyFont="1" applyFill="1" applyBorder="1" applyAlignment="1" applyProtection="1">
      <alignment horizontal="right" vertical="center"/>
      <protection hidden="1"/>
    </xf>
    <xf numFmtId="169" fontId="11" fillId="4" borderId="20" xfId="4" applyNumberFormat="1" applyFont="1" applyFill="1" applyBorder="1" applyAlignment="1" applyProtection="1">
      <alignment horizontal="right" vertical="center"/>
      <protection hidden="1"/>
    </xf>
    <xf numFmtId="0" fontId="8" fillId="4" borderId="18" xfId="2" applyFont="1" applyBorder="1" applyAlignment="1">
      <alignment horizontal="left" vertical="center"/>
    </xf>
    <xf numFmtId="169" fontId="12" fillId="10" borderId="10" xfId="4" applyNumberFormat="1" applyFont="1" applyFill="1" applyBorder="1" applyAlignment="1" applyProtection="1">
      <alignment horizontal="right" vertical="center"/>
      <protection hidden="1"/>
    </xf>
    <xf numFmtId="169" fontId="12" fillId="10" borderId="8" xfId="4" applyNumberFormat="1" applyFont="1" applyFill="1" applyBorder="1" applyAlignment="1" applyProtection="1">
      <alignment horizontal="right" vertical="center"/>
      <protection hidden="1"/>
    </xf>
    <xf numFmtId="0" fontId="8" fillId="10" borderId="14" xfId="2" applyFont="1" applyFill="1" applyBorder="1" applyAlignment="1">
      <alignment horizontal="left" vertical="center"/>
    </xf>
    <xf numFmtId="0" fontId="8" fillId="10" borderId="18" xfId="2" applyFont="1" applyFill="1" applyBorder="1" applyAlignment="1">
      <alignment horizontal="left" vertical="center"/>
    </xf>
    <xf numFmtId="169" fontId="11" fillId="4" borderId="7" xfId="4" applyNumberFormat="1" applyFont="1" applyFill="1" applyBorder="1" applyAlignment="1" applyProtection="1">
      <alignment horizontal="right" vertical="center"/>
      <protection hidden="1"/>
    </xf>
    <xf numFmtId="169" fontId="11" fillId="4" borderId="25" xfId="4" applyNumberFormat="1" applyFont="1" applyFill="1" applyBorder="1" applyAlignment="1" applyProtection="1">
      <alignment horizontal="right" vertical="center"/>
      <protection hidden="1"/>
    </xf>
    <xf numFmtId="0" fontId="8" fillId="4" borderId="26" xfId="2" applyFont="1" applyBorder="1" applyAlignment="1">
      <alignment horizontal="left" vertical="center"/>
    </xf>
    <xf numFmtId="0" fontId="5" fillId="4" borderId="0" xfId="2" applyAlignment="1">
      <alignment horizontal="left" vertical="center"/>
    </xf>
    <xf numFmtId="169" fontId="11" fillId="4" borderId="29" xfId="4" applyNumberFormat="1" applyFont="1" applyFill="1" applyBorder="1" applyAlignment="1" applyProtection="1">
      <alignment horizontal="right" vertical="center"/>
      <protection hidden="1"/>
    </xf>
    <xf numFmtId="169" fontId="11" fillId="4" borderId="31" xfId="4" applyNumberFormat="1" applyFont="1" applyFill="1" applyBorder="1" applyAlignment="1" applyProtection="1">
      <alignment horizontal="right" vertical="center"/>
      <protection hidden="1"/>
    </xf>
    <xf numFmtId="169" fontId="11" fillId="4" borderId="32" xfId="4" applyNumberFormat="1" applyFont="1" applyFill="1" applyBorder="1" applyAlignment="1" applyProtection="1">
      <alignment horizontal="right" vertical="center"/>
      <protection hidden="1"/>
    </xf>
    <xf numFmtId="0" fontId="13" fillId="6" borderId="0" xfId="2" applyFont="1" applyFill="1" applyAlignment="1">
      <alignment horizontal="center" vertical="center"/>
    </xf>
    <xf numFmtId="0" fontId="12" fillId="4" borderId="0" xfId="2" applyFont="1" applyAlignment="1">
      <alignment horizontal="left" vertical="center"/>
    </xf>
    <xf numFmtId="3" fontId="11" fillId="4" borderId="0" xfId="2" applyNumberFormat="1" applyFont="1" applyAlignment="1" applyProtection="1">
      <alignment vertical="center"/>
      <protection hidden="1"/>
    </xf>
    <xf numFmtId="164" fontId="11" fillId="4" borderId="0" xfId="2" applyNumberFormat="1" applyFont="1" applyAlignment="1">
      <alignment horizontal="center" vertical="center"/>
    </xf>
    <xf numFmtId="2" fontId="11" fillId="4" borderId="0" xfId="2" applyNumberFormat="1" applyFont="1" applyAlignment="1">
      <alignment horizontal="center" vertical="center"/>
    </xf>
    <xf numFmtId="0" fontId="5" fillId="6" borderId="0" xfId="2" applyFill="1" applyAlignment="1">
      <alignment vertical="center"/>
    </xf>
    <xf numFmtId="0" fontId="13" fillId="6" borderId="0" xfId="2" applyFont="1" applyFill="1" applyAlignment="1">
      <alignment vertical="center"/>
    </xf>
    <xf numFmtId="3" fontId="5" fillId="6" borderId="0" xfId="2" applyNumberFormat="1" applyFill="1" applyAlignment="1" applyProtection="1">
      <alignment vertical="center"/>
      <protection hidden="1"/>
    </xf>
    <xf numFmtId="164" fontId="0" fillId="6" borderId="0" xfId="5" applyNumberFormat="1" applyFont="1" applyFill="1" applyBorder="1" applyAlignment="1" applyProtection="1">
      <alignment horizontal="center" vertical="center"/>
      <protection hidden="1"/>
    </xf>
    <xf numFmtId="4" fontId="5" fillId="6" borderId="0" xfId="2" applyNumberFormat="1" applyFill="1" applyAlignment="1" applyProtection="1">
      <alignment horizontal="center" vertical="center"/>
      <protection hidden="1"/>
    </xf>
    <xf numFmtId="0" fontId="8" fillId="6" borderId="0" xfId="2" applyFont="1" applyFill="1" applyAlignment="1">
      <alignment horizontal="left" vertical="center"/>
    </xf>
    <xf numFmtId="0" fontId="12" fillId="6" borderId="0" xfId="2" applyFont="1" applyFill="1" applyAlignment="1">
      <alignment horizontal="left" vertical="center"/>
    </xf>
    <xf numFmtId="0" fontId="8" fillId="6" borderId="0" xfId="2" applyFont="1" applyFill="1" applyAlignment="1">
      <alignment horizontal="left" vertical="center" indent="2"/>
    </xf>
    <xf numFmtId="3" fontId="11" fillId="6" borderId="0" xfId="2" applyNumberFormat="1" applyFont="1" applyFill="1" applyAlignment="1" applyProtection="1">
      <alignment vertical="center"/>
      <protection hidden="1"/>
    </xf>
    <xf numFmtId="164" fontId="11" fillId="6" borderId="0" xfId="2" applyNumberFormat="1" applyFont="1" applyFill="1" applyAlignment="1">
      <alignment horizontal="center" vertical="center"/>
    </xf>
    <xf numFmtId="2" fontId="11" fillId="6" borderId="0" xfId="2" applyNumberFormat="1" applyFont="1" applyFill="1" applyAlignment="1">
      <alignment horizontal="center" vertical="center"/>
    </xf>
    <xf numFmtId="0" fontId="5" fillId="6" borderId="0" xfId="2" applyFill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2" fillId="7" borderId="13" xfId="6" applyFont="1" applyFill="1" applyBorder="1" applyAlignment="1">
      <alignment horizontal="center" vertical="center" wrapText="1"/>
    </xf>
    <xf numFmtId="0" fontId="12" fillId="8" borderId="1" xfId="6" applyFont="1" applyFill="1" applyBorder="1" applyAlignment="1">
      <alignment horizontal="left" vertical="center"/>
    </xf>
    <xf numFmtId="3" fontId="12" fillId="8" borderId="35" xfId="2" applyNumberFormat="1" applyFont="1" applyFill="1" applyBorder="1" applyAlignment="1" applyProtection="1">
      <alignment vertical="center"/>
      <protection hidden="1"/>
    </xf>
    <xf numFmtId="0" fontId="11" fillId="6" borderId="34" xfId="6" applyFont="1" applyFill="1" applyBorder="1" applyAlignment="1">
      <alignment horizontal="left" vertical="center" indent="2"/>
    </xf>
    <xf numFmtId="0" fontId="11" fillId="6" borderId="17" xfId="6" applyFont="1" applyFill="1" applyBorder="1" applyAlignment="1">
      <alignment horizontal="left" vertical="center" indent="2"/>
    </xf>
    <xf numFmtId="0" fontId="11" fillId="4" borderId="0" xfId="6" applyFont="1"/>
    <xf numFmtId="0" fontId="11" fillId="4" borderId="0" xfId="6" applyFont="1" applyAlignment="1">
      <alignment horizontal="center"/>
    </xf>
    <xf numFmtId="0" fontId="5" fillId="4" borderId="0" xfId="2" applyAlignment="1">
      <alignment horizontal="center"/>
    </xf>
    <xf numFmtId="3" fontId="5" fillId="6" borderId="19" xfId="2" applyNumberFormat="1" applyFill="1" applyBorder="1" applyAlignment="1" applyProtection="1">
      <alignment vertical="center"/>
      <protection hidden="1"/>
    </xf>
    <xf numFmtId="3" fontId="5" fillId="6" borderId="25" xfId="2" applyNumberFormat="1" applyFill="1" applyBorder="1" applyAlignment="1" applyProtection="1">
      <alignment vertical="center"/>
      <protection hidden="1"/>
    </xf>
    <xf numFmtId="0" fontId="12" fillId="7" borderId="38" xfId="6" applyFont="1" applyFill="1" applyBorder="1" applyAlignment="1">
      <alignment horizontal="center" vertical="center" wrapText="1"/>
    </xf>
    <xf numFmtId="3" fontId="5" fillId="6" borderId="29" xfId="2" applyNumberFormat="1" applyFill="1" applyBorder="1" applyAlignment="1" applyProtection="1">
      <alignment vertical="center"/>
      <protection hidden="1"/>
    </xf>
    <xf numFmtId="164" fontId="12" fillId="8" borderId="35" xfId="1" applyNumberFormat="1" applyFont="1" applyFill="1" applyBorder="1" applyAlignment="1" applyProtection="1">
      <alignment horizontal="center" vertical="center"/>
      <protection hidden="1"/>
    </xf>
    <xf numFmtId="164" fontId="5" fillId="6" borderId="36" xfId="1" applyNumberFormat="1" applyFont="1" applyFill="1" applyBorder="1" applyAlignment="1" applyProtection="1">
      <alignment horizontal="center" vertical="center"/>
      <protection hidden="1"/>
    </xf>
    <xf numFmtId="164" fontId="12" fillId="8" borderId="1" xfId="1" applyNumberFormat="1" applyFont="1" applyFill="1" applyBorder="1" applyAlignment="1" applyProtection="1">
      <alignment horizontal="center" vertical="center"/>
      <protection hidden="1"/>
    </xf>
    <xf numFmtId="164" fontId="5" fillId="6" borderId="39" xfId="1" applyNumberFormat="1" applyFont="1" applyFill="1" applyBorder="1" applyAlignment="1" applyProtection="1">
      <alignment horizontal="center" vertical="center"/>
      <protection hidden="1"/>
    </xf>
    <xf numFmtId="164" fontId="5" fillId="6" borderId="19" xfId="1" applyNumberFormat="1" applyFont="1" applyFill="1" applyBorder="1" applyAlignment="1" applyProtection="1">
      <alignment horizontal="center" vertical="center"/>
      <protection hidden="1"/>
    </xf>
    <xf numFmtId="164" fontId="5" fillId="6" borderId="37" xfId="1" applyNumberFormat="1" applyFont="1" applyFill="1" applyBorder="1" applyAlignment="1" applyProtection="1">
      <alignment horizontal="center" vertical="center"/>
      <protection hidden="1"/>
    </xf>
    <xf numFmtId="3" fontId="5" fillId="6" borderId="7" xfId="2" applyNumberFormat="1" applyFill="1" applyBorder="1" applyAlignment="1" applyProtection="1">
      <alignment vertical="center"/>
      <protection hidden="1"/>
    </xf>
    <xf numFmtId="164" fontId="5" fillId="6" borderId="7" xfId="1" applyNumberFormat="1" applyFont="1" applyFill="1" applyBorder="1" applyAlignment="1" applyProtection="1">
      <alignment horizontal="center" vertical="center"/>
      <protection hidden="1"/>
    </xf>
    <xf numFmtId="164" fontId="5" fillId="6" borderId="25" xfId="1" applyNumberFormat="1" applyFont="1" applyFill="1" applyBorder="1" applyAlignment="1" applyProtection="1">
      <alignment horizontal="center" vertical="center"/>
      <protection hidden="1"/>
    </xf>
    <xf numFmtId="164" fontId="5" fillId="6" borderId="29" xfId="1" applyNumberFormat="1" applyFont="1" applyFill="1" applyBorder="1" applyAlignment="1" applyProtection="1">
      <alignment horizontal="center" vertical="center"/>
      <protection hidden="1"/>
    </xf>
    <xf numFmtId="164" fontId="5" fillId="6" borderId="14" xfId="1" applyNumberFormat="1" applyFont="1" applyFill="1" applyBorder="1" applyAlignment="1" applyProtection="1">
      <alignment horizontal="center" vertical="center"/>
      <protection hidden="1"/>
    </xf>
    <xf numFmtId="164" fontId="5" fillId="6" borderId="16" xfId="1" applyNumberFormat="1" applyFont="1" applyFill="1" applyBorder="1" applyAlignment="1" applyProtection="1">
      <alignment horizontal="center" vertical="center"/>
      <protection hidden="1"/>
    </xf>
    <xf numFmtId="164" fontId="5" fillId="6" borderId="18" xfId="1" applyNumberFormat="1" applyFont="1" applyFill="1" applyBorder="1" applyAlignment="1" applyProtection="1">
      <alignment horizontal="center" vertical="center"/>
      <protection hidden="1"/>
    </xf>
    <xf numFmtId="3" fontId="5" fillId="6" borderId="10" xfId="2" applyNumberFormat="1" applyFill="1" applyBorder="1" applyAlignment="1" applyProtection="1">
      <alignment vertical="center"/>
      <protection hidden="1"/>
    </xf>
    <xf numFmtId="164" fontId="5" fillId="6" borderId="42" xfId="1" applyNumberFormat="1" applyFont="1" applyFill="1" applyBorder="1" applyAlignment="1" applyProtection="1">
      <alignment horizontal="center" vertical="center"/>
      <protection hidden="1"/>
    </xf>
    <xf numFmtId="164" fontId="5" fillId="6" borderId="10" xfId="1" applyNumberFormat="1" applyFont="1" applyFill="1" applyBorder="1" applyAlignment="1" applyProtection="1">
      <alignment horizontal="center" vertical="center"/>
      <protection hidden="1"/>
    </xf>
    <xf numFmtId="0" fontId="12" fillId="7" borderId="1" xfId="6" applyFont="1" applyFill="1" applyBorder="1" applyAlignment="1">
      <alignment horizontal="center" vertical="center" wrapText="1"/>
    </xf>
    <xf numFmtId="0" fontId="11" fillId="4" borderId="43" xfId="6" applyFont="1" applyBorder="1" applyAlignment="1">
      <alignment horizontal="center" vertical="center"/>
    </xf>
    <xf numFmtId="3" fontId="5" fillId="4" borderId="7" xfId="2" applyNumberFormat="1" applyBorder="1" applyAlignment="1" applyProtection="1">
      <alignment vertical="center"/>
      <protection hidden="1"/>
    </xf>
    <xf numFmtId="3" fontId="5" fillId="4" borderId="8" xfId="2" applyNumberFormat="1" applyBorder="1" applyAlignment="1" applyProtection="1">
      <alignment vertical="center"/>
      <protection hidden="1"/>
    </xf>
    <xf numFmtId="3" fontId="5" fillId="4" borderId="25" xfId="2" applyNumberFormat="1" applyBorder="1" applyAlignment="1" applyProtection="1">
      <alignment vertical="center"/>
      <protection hidden="1"/>
    </xf>
    <xf numFmtId="0" fontId="11" fillId="4" borderId="44" xfId="6" applyFont="1" applyBorder="1" applyAlignment="1">
      <alignment horizontal="center" vertical="center"/>
    </xf>
    <xf numFmtId="0" fontId="11" fillId="4" borderId="45" xfId="6" applyFont="1" applyBorder="1" applyAlignment="1">
      <alignment horizontal="center" vertical="center"/>
    </xf>
    <xf numFmtId="0" fontId="11" fillId="4" borderId="40" xfId="6" applyFont="1" applyBorder="1" applyAlignment="1">
      <alignment horizontal="center" vertical="center"/>
    </xf>
    <xf numFmtId="3" fontId="5" fillId="4" borderId="47" xfId="2" applyNumberFormat="1" applyBorder="1" applyAlignment="1" applyProtection="1">
      <alignment vertical="center"/>
      <protection hidden="1"/>
    </xf>
    <xf numFmtId="3" fontId="5" fillId="4" borderId="32" xfId="2" applyNumberFormat="1" applyBorder="1" applyAlignment="1" applyProtection="1">
      <alignment vertical="center"/>
      <protection hidden="1"/>
    </xf>
    <xf numFmtId="3" fontId="5" fillId="4" borderId="29" xfId="2" applyNumberFormat="1" applyBorder="1" applyAlignment="1" applyProtection="1">
      <alignment vertical="center"/>
      <protection hidden="1"/>
    </xf>
    <xf numFmtId="3" fontId="5" fillId="4" borderId="20" xfId="2" applyNumberFormat="1" applyBorder="1" applyAlignment="1" applyProtection="1">
      <alignment vertical="center"/>
      <protection hidden="1"/>
    </xf>
    <xf numFmtId="3" fontId="5" fillId="4" borderId="9" xfId="2" applyNumberFormat="1" applyBorder="1" applyAlignment="1" applyProtection="1">
      <alignment horizontal="center" vertical="center"/>
      <protection hidden="1"/>
    </xf>
    <xf numFmtId="3" fontId="5" fillId="4" borderId="12" xfId="2" applyNumberFormat="1" applyBorder="1" applyAlignment="1" applyProtection="1">
      <alignment horizontal="center" vertical="center"/>
      <protection hidden="1"/>
    </xf>
    <xf numFmtId="3" fontId="5" fillId="4" borderId="21" xfId="2" applyNumberFormat="1" applyBorder="1" applyAlignment="1" applyProtection="1">
      <alignment horizontal="center" vertical="center"/>
      <protection hidden="1"/>
    </xf>
    <xf numFmtId="164" fontId="5" fillId="4" borderId="9" xfId="1" applyNumberFormat="1" applyFont="1" applyFill="1" applyBorder="1" applyAlignment="1" applyProtection="1">
      <alignment horizontal="center" vertical="center"/>
      <protection hidden="1"/>
    </xf>
    <xf numFmtId="164" fontId="5" fillId="4" borderId="12" xfId="1" applyNumberFormat="1" applyFont="1" applyFill="1" applyBorder="1" applyAlignment="1" applyProtection="1">
      <alignment horizontal="center" vertical="center"/>
      <protection hidden="1"/>
    </xf>
    <xf numFmtId="164" fontId="5" fillId="4" borderId="21" xfId="1" applyNumberFormat="1" applyFont="1" applyFill="1" applyBorder="1" applyAlignment="1" applyProtection="1">
      <alignment horizontal="center" vertical="center"/>
      <protection hidden="1"/>
    </xf>
    <xf numFmtId="164" fontId="5" fillId="4" borderId="11" xfId="1" applyNumberFormat="1" applyFont="1" applyFill="1" applyBorder="1" applyAlignment="1" applyProtection="1">
      <alignment horizontal="center" vertical="center"/>
      <protection hidden="1"/>
    </xf>
    <xf numFmtId="164" fontId="5" fillId="4" borderId="30" xfId="1" applyNumberFormat="1" applyFont="1" applyFill="1" applyBorder="1" applyAlignment="1" applyProtection="1">
      <alignment horizontal="center" vertical="center"/>
      <protection hidden="1"/>
    </xf>
    <xf numFmtId="171" fontId="5" fillId="4" borderId="7" xfId="7" applyNumberFormat="1" applyFont="1" applyFill="1" applyBorder="1" applyAlignment="1" applyProtection="1">
      <alignment vertical="center"/>
      <protection hidden="1"/>
    </xf>
    <xf numFmtId="171" fontId="5" fillId="4" borderId="8" xfId="7" applyNumberFormat="1" applyFont="1" applyFill="1" applyBorder="1" applyAlignment="1" applyProtection="1">
      <alignment vertical="center"/>
      <protection hidden="1"/>
    </xf>
    <xf numFmtId="171" fontId="5" fillId="4" borderId="25" xfId="7" applyNumberFormat="1" applyFont="1" applyFill="1" applyBorder="1" applyAlignment="1" applyProtection="1">
      <alignment vertical="center"/>
      <protection hidden="1"/>
    </xf>
    <xf numFmtId="171" fontId="5" fillId="4" borderId="29" xfId="7" applyNumberFormat="1" applyFont="1" applyFill="1" applyBorder="1" applyAlignment="1" applyProtection="1">
      <alignment vertical="center"/>
      <protection hidden="1"/>
    </xf>
    <xf numFmtId="171" fontId="5" fillId="4" borderId="20" xfId="7" applyNumberFormat="1" applyFont="1" applyFill="1" applyBorder="1" applyAlignment="1" applyProtection="1">
      <alignment vertical="center"/>
      <protection hidden="1"/>
    </xf>
    <xf numFmtId="172" fontId="5" fillId="4" borderId="7" xfId="7" applyNumberFormat="1" applyFont="1" applyFill="1" applyBorder="1" applyAlignment="1" applyProtection="1">
      <alignment vertical="center"/>
      <protection hidden="1"/>
    </xf>
    <xf numFmtId="172" fontId="5" fillId="4" borderId="8" xfId="7" applyNumberFormat="1" applyFont="1" applyFill="1" applyBorder="1" applyAlignment="1" applyProtection="1">
      <alignment vertical="center"/>
      <protection hidden="1"/>
    </xf>
    <xf numFmtId="172" fontId="5" fillId="4" borderId="25" xfId="7" applyNumberFormat="1" applyFont="1" applyFill="1" applyBorder="1" applyAlignment="1" applyProtection="1">
      <alignment vertical="center"/>
      <protection hidden="1"/>
    </xf>
    <xf numFmtId="172" fontId="5" fillId="4" borderId="29" xfId="7" applyNumberFormat="1" applyFont="1" applyFill="1" applyBorder="1" applyAlignment="1" applyProtection="1">
      <alignment vertical="center"/>
      <protection hidden="1"/>
    </xf>
    <xf numFmtId="172" fontId="5" fillId="4" borderId="20" xfId="7" applyNumberFormat="1" applyFont="1" applyFill="1" applyBorder="1" applyAlignment="1" applyProtection="1">
      <alignment vertical="center"/>
      <protection hidden="1"/>
    </xf>
    <xf numFmtId="3" fontId="5" fillId="4" borderId="10" xfId="2" applyNumberFormat="1" applyBorder="1" applyAlignment="1" applyProtection="1">
      <alignment horizontal="center" vertical="center"/>
      <protection hidden="1"/>
    </xf>
    <xf numFmtId="3" fontId="5" fillId="4" borderId="19" xfId="2" applyNumberFormat="1" applyBorder="1" applyAlignment="1" applyProtection="1">
      <alignment horizontal="center" vertical="center"/>
      <protection hidden="1"/>
    </xf>
    <xf numFmtId="164" fontId="5" fillId="4" borderId="8" xfId="1" applyNumberFormat="1" applyFont="1" applyFill="1" applyBorder="1" applyAlignment="1" applyProtection="1">
      <alignment horizontal="center" vertical="center"/>
      <protection hidden="1"/>
    </xf>
    <xf numFmtId="3" fontId="5" fillId="4" borderId="8" xfId="2" applyNumberFormat="1" applyBorder="1" applyAlignment="1" applyProtection="1">
      <alignment horizontal="center" vertical="center"/>
      <protection hidden="1"/>
    </xf>
    <xf numFmtId="172" fontId="5" fillId="4" borderId="10" xfId="7" applyNumberFormat="1" applyFont="1" applyFill="1" applyBorder="1" applyAlignment="1" applyProtection="1">
      <alignment vertical="center"/>
      <protection hidden="1"/>
    </xf>
    <xf numFmtId="164" fontId="5" fillId="4" borderId="20" xfId="1" applyNumberFormat="1" applyFont="1" applyFill="1" applyBorder="1" applyAlignment="1" applyProtection="1">
      <alignment horizontal="center" vertical="center"/>
      <protection hidden="1"/>
    </xf>
    <xf numFmtId="3" fontId="5" fillId="4" borderId="7" xfId="2" applyNumberFormat="1" applyBorder="1" applyAlignment="1" applyProtection="1">
      <alignment horizontal="center" vertical="center"/>
      <protection hidden="1"/>
    </xf>
    <xf numFmtId="3" fontId="5" fillId="4" borderId="25" xfId="2" applyNumberFormat="1" applyBorder="1" applyAlignment="1" applyProtection="1">
      <alignment horizontal="center" vertical="center"/>
      <protection hidden="1"/>
    </xf>
    <xf numFmtId="3" fontId="5" fillId="4" borderId="29" xfId="2" applyNumberFormat="1" applyBorder="1" applyAlignment="1" applyProtection="1">
      <alignment horizontal="center" vertical="center"/>
      <protection hidden="1"/>
    </xf>
    <xf numFmtId="3" fontId="5" fillId="4" borderId="33" xfId="2" applyNumberFormat="1" applyBorder="1" applyAlignment="1" applyProtection="1">
      <alignment horizontal="center" vertical="center"/>
      <protection hidden="1"/>
    </xf>
    <xf numFmtId="3" fontId="5" fillId="4" borderId="20" xfId="2" applyNumberFormat="1" applyBorder="1" applyAlignment="1" applyProtection="1">
      <alignment horizontal="center" vertical="center"/>
      <protection hidden="1"/>
    </xf>
    <xf numFmtId="171" fontId="5" fillId="4" borderId="32" xfId="7" applyNumberFormat="1" applyFont="1" applyFill="1" applyBorder="1" applyAlignment="1" applyProtection="1">
      <alignment vertical="center"/>
      <protection hidden="1"/>
    </xf>
    <xf numFmtId="172" fontId="5" fillId="4" borderId="32" xfId="7" applyNumberFormat="1" applyFont="1" applyFill="1" applyBorder="1" applyAlignment="1" applyProtection="1">
      <alignment vertical="center"/>
      <protection hidden="1"/>
    </xf>
    <xf numFmtId="0" fontId="11" fillId="4" borderId="46" xfId="6" applyFont="1" applyBorder="1" applyAlignment="1">
      <alignment horizontal="center" vertical="center"/>
    </xf>
    <xf numFmtId="0" fontId="11" fillId="4" borderId="26" xfId="6" applyFont="1" applyBorder="1" applyAlignment="1">
      <alignment horizontal="center" vertical="center"/>
    </xf>
    <xf numFmtId="171" fontId="5" fillId="4" borderId="47" xfId="7" applyNumberFormat="1" applyFont="1" applyFill="1" applyBorder="1" applyAlignment="1" applyProtection="1">
      <alignment vertical="center"/>
      <protection hidden="1"/>
    </xf>
    <xf numFmtId="172" fontId="5" fillId="4" borderId="47" xfId="7" applyNumberFormat="1" applyFont="1" applyFill="1" applyBorder="1" applyAlignment="1" applyProtection="1">
      <alignment vertical="center"/>
      <protection hidden="1"/>
    </xf>
    <xf numFmtId="164" fontId="5" fillId="4" borderId="33" xfId="1" applyNumberFormat="1" applyFont="1" applyFill="1" applyBorder="1" applyAlignment="1" applyProtection="1">
      <alignment horizontal="center" vertical="center"/>
      <protection hidden="1"/>
    </xf>
    <xf numFmtId="164" fontId="5" fillId="4" borderId="48" xfId="1" applyNumberFormat="1" applyFont="1" applyFill="1" applyBorder="1" applyAlignment="1" applyProtection="1">
      <alignment horizontal="center" vertical="center"/>
      <protection hidden="1"/>
    </xf>
    <xf numFmtId="3" fontId="5" fillId="4" borderId="31" xfId="2" applyNumberFormat="1" applyBorder="1" applyAlignment="1" applyProtection="1">
      <alignment horizontal="center" vertical="center"/>
      <protection hidden="1"/>
    </xf>
    <xf numFmtId="0" fontId="11" fillId="4" borderId="14" xfId="6" applyFont="1" applyBorder="1" applyAlignment="1">
      <alignment horizontal="center" vertical="center"/>
    </xf>
    <xf numFmtId="0" fontId="11" fillId="4" borderId="16" xfId="6" applyFont="1" applyBorder="1" applyAlignment="1">
      <alignment horizontal="center" vertical="center"/>
    </xf>
    <xf numFmtId="0" fontId="11" fillId="4" borderId="18" xfId="6" applyFont="1" applyBorder="1" applyAlignment="1">
      <alignment horizontal="center" vertical="center"/>
    </xf>
    <xf numFmtId="0" fontId="11" fillId="4" borderId="24" xfId="6" applyFont="1" applyBorder="1" applyAlignment="1">
      <alignment horizontal="center" vertical="center"/>
    </xf>
    <xf numFmtId="172" fontId="5" fillId="4" borderId="31" xfId="7" applyNumberFormat="1" applyFont="1" applyFill="1" applyBorder="1" applyAlignment="1" applyProtection="1">
      <alignment vertical="center"/>
      <protection hidden="1"/>
    </xf>
    <xf numFmtId="164" fontId="5" fillId="4" borderId="7" xfId="1" applyNumberFormat="1" applyFont="1" applyFill="1" applyBorder="1" applyAlignment="1" applyProtection="1">
      <alignment horizontal="center" vertical="center"/>
      <protection hidden="1"/>
    </xf>
    <xf numFmtId="164" fontId="5" fillId="4" borderId="25" xfId="1" applyNumberFormat="1" applyFont="1" applyFill="1" applyBorder="1" applyAlignment="1" applyProtection="1">
      <alignment horizontal="center" vertical="center"/>
      <protection hidden="1"/>
    </xf>
    <xf numFmtId="164" fontId="5" fillId="4" borderId="29" xfId="1" applyNumberFormat="1" applyFont="1" applyFill="1" applyBorder="1" applyAlignment="1" applyProtection="1">
      <alignment horizontal="center" vertical="center"/>
      <protection hidden="1"/>
    </xf>
    <xf numFmtId="164" fontId="5" fillId="4" borderId="10" xfId="1" applyNumberFormat="1" applyFont="1" applyFill="1" applyBorder="1" applyAlignment="1" applyProtection="1">
      <alignment horizontal="center" vertical="center"/>
      <protection hidden="1"/>
    </xf>
    <xf numFmtId="164" fontId="5" fillId="4" borderId="19" xfId="1" applyNumberFormat="1" applyFont="1" applyFill="1" applyBorder="1" applyAlignment="1" applyProtection="1">
      <alignment horizontal="center" vertical="center"/>
      <protection hidden="1"/>
    </xf>
    <xf numFmtId="172" fontId="5" fillId="4" borderId="48" xfId="7" applyNumberFormat="1" applyFont="1" applyFill="1" applyBorder="1" applyAlignment="1" applyProtection="1">
      <alignment vertical="center"/>
      <protection hidden="1"/>
    </xf>
    <xf numFmtId="172" fontId="5" fillId="4" borderId="9" xfId="7" applyNumberFormat="1" applyFont="1" applyFill="1" applyBorder="1" applyAlignment="1" applyProtection="1">
      <alignment vertical="center"/>
      <protection hidden="1"/>
    </xf>
    <xf numFmtId="172" fontId="5" fillId="4" borderId="12" xfId="7" applyNumberFormat="1" applyFont="1" applyFill="1" applyBorder="1" applyAlignment="1" applyProtection="1">
      <alignment vertical="center"/>
      <protection hidden="1"/>
    </xf>
    <xf numFmtId="172" fontId="5" fillId="4" borderId="21" xfId="7" applyNumberFormat="1" applyFont="1" applyFill="1" applyBorder="1" applyAlignment="1" applyProtection="1">
      <alignment vertical="center"/>
      <protection hidden="1"/>
    </xf>
    <xf numFmtId="0" fontId="11" fillId="4" borderId="0" xfId="6" applyFont="1" applyAlignment="1">
      <alignment wrapText="1"/>
    </xf>
    <xf numFmtId="0" fontId="12" fillId="4" borderId="0" xfId="6" applyFont="1" applyAlignment="1">
      <alignment horizontal="left" vertical="center"/>
    </xf>
    <xf numFmtId="3" fontId="12" fillId="4" borderId="0" xfId="6" applyNumberFormat="1" applyFont="1" applyAlignment="1">
      <alignment vertical="center"/>
    </xf>
    <xf numFmtId="3" fontId="12" fillId="4" borderId="0" xfId="6" applyNumberFormat="1" applyFont="1" applyAlignment="1">
      <alignment horizontal="center" vertical="center"/>
    </xf>
    <xf numFmtId="170" fontId="12" fillId="4" borderId="0" xfId="6" applyNumberFormat="1" applyFont="1" applyAlignment="1">
      <alignment horizontal="center" vertical="center"/>
    </xf>
    <xf numFmtId="0" fontId="12" fillId="7" borderId="5" xfId="6" applyFont="1" applyFill="1" applyBorder="1" applyAlignment="1">
      <alignment horizontal="center" vertical="center" wrapText="1"/>
    </xf>
    <xf numFmtId="169" fontId="12" fillId="8" borderId="1" xfId="4" applyNumberFormat="1" applyFont="1" applyFill="1" applyBorder="1" applyAlignment="1" applyProtection="1">
      <alignment horizontal="left" vertical="center"/>
      <protection hidden="1"/>
    </xf>
    <xf numFmtId="0" fontId="4" fillId="4" borderId="2" xfId="0" applyFont="1" applyFill="1" applyBorder="1" applyAlignment="1">
      <alignment horizontal="center" vertical="center" wrapText="1"/>
    </xf>
    <xf numFmtId="0" fontId="18" fillId="4" borderId="0" xfId="2" applyFont="1" applyAlignment="1">
      <alignment vertical="center"/>
    </xf>
    <xf numFmtId="0" fontId="17" fillId="10" borderId="18" xfId="2" applyFont="1" applyFill="1" applyBorder="1" applyAlignment="1">
      <alignment horizontal="left" vertical="center" indent="2"/>
    </xf>
    <xf numFmtId="169" fontId="11" fillId="4" borderId="47" xfId="4" applyNumberFormat="1" applyFont="1" applyFill="1" applyBorder="1" applyAlignment="1" applyProtection="1">
      <alignment horizontal="right" vertical="center"/>
      <protection hidden="1"/>
    </xf>
    <xf numFmtId="169" fontId="12" fillId="8" borderId="35" xfId="4" applyNumberFormat="1" applyFont="1" applyFill="1" applyBorder="1" applyAlignment="1" applyProtection="1">
      <alignment horizontal="right" vertical="center"/>
      <protection hidden="1"/>
    </xf>
    <xf numFmtId="169" fontId="12" fillId="8" borderId="22" xfId="4" applyNumberFormat="1" applyFont="1" applyFill="1" applyBorder="1" applyAlignment="1" applyProtection="1">
      <alignment horizontal="right" vertical="center"/>
      <protection hidden="1"/>
    </xf>
    <xf numFmtId="164" fontId="11" fillId="4" borderId="12" xfId="1" applyNumberFormat="1" applyFont="1" applyFill="1" applyBorder="1" applyAlignment="1" applyProtection="1">
      <alignment horizontal="center" vertical="center"/>
      <protection hidden="1"/>
    </xf>
    <xf numFmtId="164" fontId="11" fillId="4" borderId="20" xfId="1" applyNumberFormat="1" applyFont="1" applyFill="1" applyBorder="1" applyAlignment="1" applyProtection="1">
      <alignment horizontal="center" vertical="center"/>
      <protection hidden="1"/>
    </xf>
    <xf numFmtId="164" fontId="11" fillId="4" borderId="20" xfId="4" applyNumberFormat="1" applyFont="1" applyFill="1" applyBorder="1" applyAlignment="1" applyProtection="1">
      <alignment horizontal="center" vertical="center"/>
      <protection hidden="1"/>
    </xf>
    <xf numFmtId="164" fontId="11" fillId="4" borderId="21" xfId="1" applyNumberFormat="1" applyFont="1" applyFill="1" applyBorder="1" applyAlignment="1" applyProtection="1">
      <alignment horizontal="center" vertical="center"/>
      <protection hidden="1"/>
    </xf>
    <xf numFmtId="164" fontId="11" fillId="4" borderId="8" xfId="4" applyNumberFormat="1" applyFont="1" applyFill="1" applyBorder="1" applyAlignment="1" applyProtection="1">
      <alignment horizontal="center" vertical="center"/>
      <protection hidden="1"/>
    </xf>
    <xf numFmtId="164" fontId="11" fillId="4" borderId="9" xfId="4" applyNumberFormat="1" applyFont="1" applyFill="1" applyBorder="1" applyAlignment="1" applyProtection="1">
      <alignment horizontal="center" vertical="center"/>
      <protection hidden="1"/>
    </xf>
    <xf numFmtId="164" fontId="11" fillId="4" borderId="12" xfId="4" applyNumberFormat="1" applyFont="1" applyFill="1" applyBorder="1" applyAlignment="1" applyProtection="1">
      <alignment horizontal="center" vertical="center"/>
      <protection hidden="1"/>
    </xf>
    <xf numFmtId="164" fontId="11" fillId="4" borderId="21" xfId="4" applyNumberFormat="1" applyFont="1" applyFill="1" applyBorder="1" applyAlignment="1" applyProtection="1">
      <alignment horizontal="center" vertical="center"/>
      <protection hidden="1"/>
    </xf>
    <xf numFmtId="164" fontId="12" fillId="8" borderId="22" xfId="1" applyNumberFormat="1" applyFont="1" applyFill="1" applyBorder="1" applyAlignment="1" applyProtection="1">
      <alignment horizontal="center" vertical="center"/>
      <protection hidden="1"/>
    </xf>
    <xf numFmtId="164" fontId="12" fillId="8" borderId="22" xfId="4" applyNumberFormat="1" applyFont="1" applyFill="1" applyBorder="1" applyAlignment="1" applyProtection="1">
      <alignment horizontal="center" vertical="center"/>
      <protection hidden="1"/>
    </xf>
    <xf numFmtId="164" fontId="12" fillId="8" borderId="23" xfId="4" applyNumberFormat="1" applyFont="1" applyFill="1" applyBorder="1" applyAlignment="1" applyProtection="1">
      <alignment horizontal="center" vertical="center"/>
      <protection hidden="1"/>
    </xf>
    <xf numFmtId="164" fontId="11" fillId="4" borderId="30" xfId="4" applyNumberFormat="1" applyFont="1" applyFill="1" applyBorder="1" applyAlignment="1" applyProtection="1">
      <alignment horizontal="center" vertical="center"/>
      <protection hidden="1"/>
    </xf>
    <xf numFmtId="169" fontId="12" fillId="8" borderId="50" xfId="4" applyNumberFormat="1" applyFont="1" applyFill="1" applyBorder="1" applyAlignment="1" applyProtection="1">
      <alignment horizontal="right" vertical="center"/>
      <protection hidden="1"/>
    </xf>
    <xf numFmtId="169" fontId="12" fillId="10" borderId="7" xfId="4" applyNumberFormat="1" applyFont="1" applyFill="1" applyBorder="1" applyAlignment="1" applyProtection="1">
      <alignment horizontal="right" vertical="center"/>
      <protection hidden="1"/>
    </xf>
    <xf numFmtId="169" fontId="12" fillId="10" borderId="29" xfId="4" applyNumberFormat="1" applyFont="1" applyFill="1" applyBorder="1" applyAlignment="1" applyProtection="1">
      <alignment horizontal="right" vertical="center"/>
      <protection hidden="1"/>
    </xf>
    <xf numFmtId="164" fontId="11" fillId="4" borderId="32" xfId="1" applyNumberFormat="1" applyFont="1" applyFill="1" applyBorder="1" applyAlignment="1" applyProtection="1">
      <alignment horizontal="center" vertical="center"/>
      <protection hidden="1"/>
    </xf>
    <xf numFmtId="164" fontId="11" fillId="4" borderId="48" xfId="4" applyNumberFormat="1" applyFont="1" applyFill="1" applyBorder="1" applyAlignment="1" applyProtection="1">
      <alignment horizontal="center" vertical="center"/>
      <protection hidden="1"/>
    </xf>
    <xf numFmtId="164" fontId="11" fillId="4" borderId="33" xfId="4" applyNumberFormat="1" applyFont="1" applyFill="1" applyBorder="1" applyAlignment="1" applyProtection="1">
      <alignment horizontal="center" vertical="center"/>
      <protection hidden="1"/>
    </xf>
    <xf numFmtId="164" fontId="11" fillId="4" borderId="33" xfId="1" applyNumberFormat="1" applyFont="1" applyFill="1" applyBorder="1" applyAlignment="1" applyProtection="1">
      <alignment horizontal="center" vertical="center"/>
      <protection hidden="1"/>
    </xf>
    <xf numFmtId="164" fontId="12" fillId="8" borderId="51" xfId="4" applyNumberFormat="1" applyFont="1" applyFill="1" applyBorder="1" applyAlignment="1" applyProtection="1">
      <alignment horizontal="center" vertical="center"/>
      <protection hidden="1"/>
    </xf>
    <xf numFmtId="164" fontId="12" fillId="8" borderId="23" xfId="1" applyNumberFormat="1" applyFont="1" applyFill="1" applyBorder="1" applyAlignment="1" applyProtection="1">
      <alignment horizontal="center" vertical="center"/>
      <protection hidden="1"/>
    </xf>
    <xf numFmtId="164" fontId="12" fillId="10" borderId="8" xfId="4" applyNumberFormat="1" applyFont="1" applyFill="1" applyBorder="1" applyAlignment="1" applyProtection="1">
      <alignment horizontal="center" vertical="center"/>
      <protection hidden="1"/>
    </xf>
    <xf numFmtId="164" fontId="12" fillId="10" borderId="20" xfId="4" applyNumberFormat="1" applyFont="1" applyFill="1" applyBorder="1" applyAlignment="1" applyProtection="1">
      <alignment horizontal="center" vertical="center"/>
      <protection hidden="1"/>
    </xf>
    <xf numFmtId="164" fontId="11" fillId="4" borderId="32" xfId="4" applyNumberFormat="1" applyFont="1" applyFill="1" applyBorder="1" applyAlignment="1" applyProtection="1">
      <alignment horizontal="center" vertical="center"/>
      <protection hidden="1"/>
    </xf>
    <xf numFmtId="2" fontId="12" fillId="8" borderId="22" xfId="4" applyNumberFormat="1" applyFont="1" applyFill="1" applyBorder="1" applyAlignment="1" applyProtection="1">
      <alignment horizontal="right" vertical="center"/>
      <protection hidden="1"/>
    </xf>
    <xf numFmtId="2" fontId="12" fillId="10" borderId="8" xfId="4" applyNumberFormat="1" applyFont="1" applyFill="1" applyBorder="1" applyAlignment="1" applyProtection="1">
      <alignment horizontal="right" vertical="center"/>
      <protection hidden="1"/>
    </xf>
    <xf numFmtId="2" fontId="12" fillId="10" borderId="20" xfId="4" applyNumberFormat="1" applyFont="1" applyFill="1" applyBorder="1" applyAlignment="1" applyProtection="1">
      <alignment horizontal="right" vertical="center"/>
      <protection hidden="1"/>
    </xf>
    <xf numFmtId="2" fontId="11" fillId="4" borderId="32" xfId="4" applyNumberFormat="1" applyFont="1" applyFill="1" applyBorder="1" applyAlignment="1" applyProtection="1">
      <alignment horizontal="right" vertical="center"/>
      <protection hidden="1"/>
    </xf>
    <xf numFmtId="164" fontId="12" fillId="10" borderId="11" xfId="4" applyNumberFormat="1" applyFont="1" applyFill="1" applyBorder="1" applyAlignment="1" applyProtection="1">
      <alignment horizontal="center" vertical="center"/>
      <protection hidden="1"/>
    </xf>
    <xf numFmtId="164" fontId="12" fillId="10" borderId="30" xfId="4" applyNumberFormat="1" applyFont="1" applyFill="1" applyBorder="1" applyAlignment="1" applyProtection="1">
      <alignment horizontal="center" vertical="center"/>
      <protection hidden="1"/>
    </xf>
    <xf numFmtId="164" fontId="12" fillId="10" borderId="9" xfId="4" applyNumberFormat="1" applyFont="1" applyFill="1" applyBorder="1" applyAlignment="1" applyProtection="1">
      <alignment horizontal="center" vertical="center"/>
      <protection hidden="1"/>
    </xf>
    <xf numFmtId="164" fontId="12" fillId="10" borderId="21" xfId="4" applyNumberFormat="1" applyFont="1" applyFill="1" applyBorder="1" applyAlignment="1" applyProtection="1">
      <alignment horizontal="center" vertical="center"/>
      <protection hidden="1"/>
    </xf>
    <xf numFmtId="2" fontId="11" fillId="4" borderId="20" xfId="4" applyNumberFormat="1" applyFont="1" applyFill="1" applyBorder="1" applyAlignment="1" applyProtection="1">
      <alignment horizontal="right" vertical="center"/>
      <protection hidden="1"/>
    </xf>
    <xf numFmtId="2" fontId="11" fillId="4" borderId="12" xfId="4" applyNumberFormat="1" applyFont="1" applyFill="1" applyBorder="1" applyAlignment="1" applyProtection="1">
      <alignment horizontal="right" vertical="center"/>
      <protection hidden="1"/>
    </xf>
    <xf numFmtId="2" fontId="12" fillId="8" borderId="23" xfId="4" applyNumberFormat="1" applyFont="1" applyFill="1" applyBorder="1" applyAlignment="1" applyProtection="1">
      <alignment horizontal="right" vertical="center"/>
      <protection hidden="1"/>
    </xf>
    <xf numFmtId="2" fontId="12" fillId="10" borderId="9" xfId="4" applyNumberFormat="1" applyFont="1" applyFill="1" applyBorder="1" applyAlignment="1" applyProtection="1">
      <alignment horizontal="right" vertical="center"/>
      <protection hidden="1"/>
    </xf>
    <xf numFmtId="2" fontId="12" fillId="10" borderId="21" xfId="4" applyNumberFormat="1" applyFont="1" applyFill="1" applyBorder="1" applyAlignment="1" applyProtection="1">
      <alignment horizontal="right" vertical="center"/>
      <protection hidden="1"/>
    </xf>
    <xf numFmtId="2" fontId="11" fillId="4" borderId="33" xfId="4" applyNumberFormat="1" applyFont="1" applyFill="1" applyBorder="1" applyAlignment="1" applyProtection="1">
      <alignment horizontal="right" vertical="center"/>
      <protection hidden="1"/>
    </xf>
    <xf numFmtId="2" fontId="11" fillId="4" borderId="21" xfId="4" applyNumberFormat="1" applyFont="1" applyFill="1" applyBorder="1" applyAlignment="1" applyProtection="1">
      <alignment horizontal="right" vertical="center"/>
      <protection hidden="1"/>
    </xf>
    <xf numFmtId="0" fontId="8" fillId="4" borderId="34" xfId="2" applyFont="1" applyBorder="1" applyAlignment="1">
      <alignment horizontal="left" vertical="center"/>
    </xf>
    <xf numFmtId="2" fontId="11" fillId="4" borderId="8" xfId="4" applyNumberFormat="1" applyFont="1" applyFill="1" applyBorder="1" applyAlignment="1" applyProtection="1">
      <alignment horizontal="right" vertical="center"/>
      <protection hidden="1"/>
    </xf>
    <xf numFmtId="2" fontId="11" fillId="4" borderId="9" xfId="4" applyNumberFormat="1" applyFont="1" applyFill="1" applyBorder="1" applyAlignment="1" applyProtection="1">
      <alignment horizontal="right" vertical="center"/>
      <protection hidden="1"/>
    </xf>
    <xf numFmtId="164" fontId="11" fillId="4" borderId="11" xfId="4" applyNumberFormat="1" applyFont="1" applyFill="1" applyBorder="1" applyAlignment="1" applyProtection="1">
      <alignment horizontal="center" vertical="center"/>
      <protection hidden="1"/>
    </xf>
    <xf numFmtId="0" fontId="17" fillId="10" borderId="14" xfId="2" applyFont="1" applyFill="1" applyBorder="1" applyAlignment="1">
      <alignment horizontal="left" vertical="center" indent="2"/>
    </xf>
    <xf numFmtId="169" fontId="17" fillId="10" borderId="7" xfId="4" applyNumberFormat="1" applyFont="1" applyFill="1" applyBorder="1" applyAlignment="1" applyProtection="1">
      <alignment horizontal="right" vertical="center"/>
      <protection hidden="1"/>
    </xf>
    <xf numFmtId="169" fontId="17" fillId="10" borderId="29" xfId="4" applyNumberFormat="1" applyFont="1" applyFill="1" applyBorder="1" applyAlignment="1" applyProtection="1">
      <alignment horizontal="right" vertical="center"/>
      <protection hidden="1"/>
    </xf>
    <xf numFmtId="0" fontId="20" fillId="4" borderId="0" xfId="8" quotePrefix="1" applyFont="1" applyFill="1"/>
    <xf numFmtId="0" fontId="21" fillId="4" borderId="0" xfId="2" applyFont="1"/>
    <xf numFmtId="0" fontId="20" fillId="4" borderId="0" xfId="3" quotePrefix="1" applyFont="1"/>
    <xf numFmtId="164" fontId="12" fillId="13" borderId="8" xfId="4" applyNumberFormat="1" applyFont="1" applyFill="1" applyBorder="1" applyAlignment="1" applyProtection="1">
      <alignment horizontal="center" vertical="center"/>
      <protection hidden="1"/>
    </xf>
    <xf numFmtId="2" fontId="12" fillId="13" borderId="8" xfId="4" applyNumberFormat="1" applyFont="1" applyFill="1" applyBorder="1" applyAlignment="1" applyProtection="1">
      <alignment horizontal="right" vertical="center"/>
      <protection hidden="1"/>
    </xf>
    <xf numFmtId="2" fontId="12" fillId="13" borderId="9" xfId="4" applyNumberFormat="1" applyFont="1" applyFill="1" applyBorder="1" applyAlignment="1" applyProtection="1">
      <alignment horizontal="right" vertical="center"/>
      <protection hidden="1"/>
    </xf>
    <xf numFmtId="164" fontId="12" fillId="13" borderId="11" xfId="4" applyNumberFormat="1" applyFont="1" applyFill="1" applyBorder="1" applyAlignment="1" applyProtection="1">
      <alignment horizontal="center" vertical="center"/>
      <protection hidden="1"/>
    </xf>
    <xf numFmtId="164" fontId="12" fillId="13" borderId="9" xfId="4" applyNumberFormat="1" applyFont="1" applyFill="1" applyBorder="1" applyAlignment="1" applyProtection="1">
      <alignment horizontal="center" vertical="center"/>
      <protection hidden="1"/>
    </xf>
    <xf numFmtId="169" fontId="12" fillId="13" borderId="10" xfId="4" applyNumberFormat="1" applyFont="1" applyFill="1" applyBorder="1" applyAlignment="1" applyProtection="1">
      <alignment horizontal="right" vertical="center"/>
      <protection hidden="1"/>
    </xf>
    <xf numFmtId="169" fontId="12" fillId="13" borderId="8" xfId="4" applyNumberFormat="1" applyFont="1" applyFill="1" applyBorder="1" applyAlignment="1" applyProtection="1">
      <alignment horizontal="right" vertical="center"/>
      <protection hidden="1"/>
    </xf>
    <xf numFmtId="164" fontId="12" fillId="13" borderId="20" xfId="4" applyNumberFormat="1" applyFont="1" applyFill="1" applyBorder="1" applyAlignment="1" applyProtection="1">
      <alignment horizontal="center" vertical="center"/>
      <protection hidden="1"/>
    </xf>
    <xf numFmtId="2" fontId="12" fillId="13" borderId="20" xfId="4" applyNumberFormat="1" applyFont="1" applyFill="1" applyBorder="1" applyAlignment="1" applyProtection="1">
      <alignment horizontal="right" vertical="center"/>
      <protection hidden="1"/>
    </xf>
    <xf numFmtId="2" fontId="12" fillId="13" borderId="21" xfId="4" applyNumberFormat="1" applyFont="1" applyFill="1" applyBorder="1" applyAlignment="1" applyProtection="1">
      <alignment horizontal="right" vertical="center"/>
      <protection hidden="1"/>
    </xf>
    <xf numFmtId="164" fontId="12" fillId="13" borderId="30" xfId="4" applyNumberFormat="1" applyFont="1" applyFill="1" applyBorder="1" applyAlignment="1" applyProtection="1">
      <alignment horizontal="center" vertical="center"/>
      <protection hidden="1"/>
    </xf>
    <xf numFmtId="164" fontId="12" fillId="13" borderId="21" xfId="4" applyNumberFormat="1" applyFont="1" applyFill="1" applyBorder="1" applyAlignment="1" applyProtection="1">
      <alignment horizontal="center" vertical="center"/>
      <protection hidden="1"/>
    </xf>
    <xf numFmtId="169" fontId="12" fillId="13" borderId="19" xfId="4" applyNumberFormat="1" applyFont="1" applyFill="1" applyBorder="1" applyAlignment="1" applyProtection="1">
      <alignment horizontal="right" vertical="center"/>
      <protection hidden="1"/>
    </xf>
    <xf numFmtId="169" fontId="12" fillId="13" borderId="20" xfId="4" applyNumberFormat="1" applyFont="1" applyFill="1" applyBorder="1" applyAlignment="1" applyProtection="1">
      <alignment horizontal="right" vertical="center"/>
      <protection hidden="1"/>
    </xf>
    <xf numFmtId="169" fontId="17" fillId="10" borderId="41" xfId="4" applyNumberFormat="1" applyFont="1" applyFill="1" applyBorder="1" applyAlignment="1" applyProtection="1">
      <alignment horizontal="right" vertical="center"/>
      <protection hidden="1"/>
    </xf>
    <xf numFmtId="169" fontId="17" fillId="10" borderId="14" xfId="4" applyNumberFormat="1" applyFont="1" applyFill="1" applyBorder="1" applyAlignment="1" applyProtection="1">
      <alignment horizontal="right" vertical="center"/>
      <protection hidden="1"/>
    </xf>
    <xf numFmtId="0" fontId="4" fillId="2" borderId="52" xfId="0" applyFont="1" applyFill="1" applyBorder="1" applyAlignment="1">
      <alignment vertical="center"/>
    </xf>
    <xf numFmtId="3" fontId="4" fillId="2" borderId="52" xfId="0" applyNumberFormat="1" applyFont="1" applyFill="1" applyBorder="1" applyAlignment="1">
      <alignment vertical="center"/>
    </xf>
    <xf numFmtId="164" fontId="4" fillId="2" borderId="52" xfId="0" applyNumberFormat="1" applyFont="1" applyFill="1" applyBorder="1" applyAlignment="1">
      <alignment vertical="center"/>
    </xf>
    <xf numFmtId="165" fontId="4" fillId="2" borderId="52" xfId="0" applyNumberFormat="1" applyFont="1" applyFill="1" applyBorder="1" applyAlignment="1">
      <alignment vertical="center"/>
    </xf>
    <xf numFmtId="0" fontId="4" fillId="4" borderId="52" xfId="0" applyFont="1" applyFill="1" applyBorder="1" applyAlignment="1">
      <alignment vertical="center"/>
    </xf>
    <xf numFmtId="3" fontId="4" fillId="4" borderId="52" xfId="0" applyNumberFormat="1" applyFont="1" applyFill="1" applyBorder="1" applyAlignment="1">
      <alignment vertical="center"/>
    </xf>
    <xf numFmtId="164" fontId="4" fillId="4" borderId="52" xfId="0" applyNumberFormat="1" applyFont="1" applyFill="1" applyBorder="1" applyAlignment="1">
      <alignment vertical="center"/>
    </xf>
    <xf numFmtId="165" fontId="4" fillId="4" borderId="52" xfId="0" applyNumberFormat="1" applyFont="1" applyFill="1" applyBorder="1" applyAlignment="1">
      <alignment vertical="center"/>
    </xf>
    <xf numFmtId="168" fontId="4" fillId="2" borderId="52" xfId="0" applyNumberFormat="1" applyFont="1" applyFill="1" applyBorder="1" applyAlignment="1">
      <alignment vertical="center"/>
    </xf>
    <xf numFmtId="168" fontId="4" fillId="4" borderId="52" xfId="0" applyNumberFormat="1" applyFont="1" applyFill="1" applyBorder="1" applyAlignment="1">
      <alignment vertical="center"/>
    </xf>
    <xf numFmtId="0" fontId="4" fillId="0" borderId="52" xfId="0" applyFont="1" applyBorder="1" applyAlignment="1">
      <alignment vertical="center"/>
    </xf>
    <xf numFmtId="0" fontId="4" fillId="3" borderId="53" xfId="0" applyFont="1" applyFill="1" applyBorder="1" applyAlignment="1">
      <alignment horizontal="center" vertical="center" wrapText="1"/>
    </xf>
    <xf numFmtId="0" fontId="4" fillId="4" borderId="53" xfId="0" applyFont="1" applyFill="1" applyBorder="1" applyAlignment="1">
      <alignment horizontal="center" vertical="center" wrapText="1"/>
    </xf>
    <xf numFmtId="169" fontId="8" fillId="7" borderId="54" xfId="4" applyNumberFormat="1" applyFont="1" applyFill="1" applyBorder="1" applyAlignment="1">
      <alignment horizontal="center" vertical="center" wrapText="1"/>
    </xf>
    <xf numFmtId="169" fontId="8" fillId="7" borderId="55" xfId="4" applyNumberFormat="1" applyFont="1" applyFill="1" applyBorder="1" applyAlignment="1">
      <alignment horizontal="center" vertical="center" wrapText="1"/>
    </xf>
    <xf numFmtId="0" fontId="8" fillId="7" borderId="56" xfId="2" applyFont="1" applyFill="1" applyBorder="1" applyAlignment="1">
      <alignment horizontal="center" vertical="center" wrapText="1"/>
    </xf>
    <xf numFmtId="0" fontId="8" fillId="7" borderId="57" xfId="2" applyFont="1" applyFill="1" applyBorder="1" applyAlignment="1">
      <alignment horizontal="center" vertical="center" wrapText="1"/>
    </xf>
    <xf numFmtId="0" fontId="8" fillId="7" borderId="55" xfId="2" applyFont="1" applyFill="1" applyBorder="1" applyAlignment="1">
      <alignment horizontal="center" vertical="center" wrapText="1"/>
    </xf>
    <xf numFmtId="0" fontId="8" fillId="7" borderId="58" xfId="2" applyFont="1" applyFill="1" applyBorder="1" applyAlignment="1">
      <alignment horizontal="center" vertical="center" wrapText="1"/>
    </xf>
    <xf numFmtId="0" fontId="8" fillId="7" borderId="54" xfId="2" applyFont="1" applyFill="1" applyBorder="1" applyAlignment="1">
      <alignment horizontal="center" vertical="center" wrapText="1"/>
    </xf>
    <xf numFmtId="169" fontId="12" fillId="4" borderId="7" xfId="4" applyNumberFormat="1" applyFont="1" applyFill="1" applyBorder="1" applyAlignment="1" applyProtection="1">
      <alignment horizontal="right" vertical="center"/>
      <protection hidden="1"/>
    </xf>
    <xf numFmtId="169" fontId="12" fillId="4" borderId="8" xfId="4" applyNumberFormat="1" applyFont="1" applyFill="1" applyBorder="1" applyAlignment="1" applyProtection="1">
      <alignment horizontal="right" vertical="center"/>
      <protection hidden="1"/>
    </xf>
    <xf numFmtId="164" fontId="12" fillId="4" borderId="8" xfId="4" applyNumberFormat="1" applyFont="1" applyFill="1" applyBorder="1" applyAlignment="1" applyProtection="1">
      <alignment horizontal="center" vertical="center"/>
      <protection hidden="1"/>
    </xf>
    <xf numFmtId="2" fontId="12" fillId="4" borderId="8" xfId="4" applyNumberFormat="1" applyFont="1" applyFill="1" applyBorder="1" applyAlignment="1" applyProtection="1">
      <alignment horizontal="right" vertical="center"/>
      <protection hidden="1"/>
    </xf>
    <xf numFmtId="2" fontId="12" fillId="4" borderId="9" xfId="4" applyNumberFormat="1" applyFont="1" applyFill="1" applyBorder="1" applyAlignment="1" applyProtection="1">
      <alignment horizontal="right" vertical="center"/>
      <protection hidden="1"/>
    </xf>
    <xf numFmtId="164" fontId="12" fillId="4" borderId="11" xfId="4" applyNumberFormat="1" applyFont="1" applyFill="1" applyBorder="1" applyAlignment="1" applyProtection="1">
      <alignment horizontal="center" vertical="center"/>
      <protection hidden="1"/>
    </xf>
    <xf numFmtId="164" fontId="12" fillId="4" borderId="9" xfId="4" applyNumberFormat="1" applyFont="1" applyFill="1" applyBorder="1" applyAlignment="1" applyProtection="1">
      <alignment horizontal="center" vertical="center"/>
      <protection hidden="1"/>
    </xf>
    <xf numFmtId="169" fontId="12" fillId="4" borderId="10" xfId="4" applyNumberFormat="1" applyFont="1" applyFill="1" applyBorder="1" applyAlignment="1" applyProtection="1">
      <alignment horizontal="right" vertical="center"/>
      <protection hidden="1"/>
    </xf>
    <xf numFmtId="169" fontId="12" fillId="4" borderId="25" xfId="4" applyNumberFormat="1" applyFont="1" applyFill="1" applyBorder="1" applyAlignment="1" applyProtection="1">
      <alignment horizontal="right" vertical="center"/>
      <protection hidden="1"/>
    </xf>
    <xf numFmtId="169" fontId="12" fillId="4" borderId="53" xfId="4" applyNumberFormat="1" applyFont="1" applyFill="1" applyBorder="1" applyAlignment="1" applyProtection="1">
      <alignment horizontal="right" vertical="center"/>
      <protection hidden="1"/>
    </xf>
    <xf numFmtId="164" fontId="12" fillId="4" borderId="53" xfId="4" applyNumberFormat="1" applyFont="1" applyFill="1" applyBorder="1" applyAlignment="1" applyProtection="1">
      <alignment horizontal="center" vertical="center"/>
      <protection hidden="1"/>
    </xf>
    <xf numFmtId="2" fontId="12" fillId="4" borderId="53" xfId="4" applyNumberFormat="1" applyFont="1" applyFill="1" applyBorder="1" applyAlignment="1" applyProtection="1">
      <alignment horizontal="right" vertical="center"/>
      <protection hidden="1"/>
    </xf>
    <xf numFmtId="2" fontId="12" fillId="4" borderId="12" xfId="4" applyNumberFormat="1" applyFont="1" applyFill="1" applyBorder="1" applyAlignment="1" applyProtection="1">
      <alignment horizontal="right" vertical="center"/>
      <protection hidden="1"/>
    </xf>
    <xf numFmtId="164" fontId="12" fillId="4" borderId="60" xfId="4" applyNumberFormat="1" applyFont="1" applyFill="1" applyBorder="1" applyAlignment="1" applyProtection="1">
      <alignment horizontal="center" vertical="center"/>
      <protection hidden="1"/>
    </xf>
    <xf numFmtId="164" fontId="12" fillId="4" borderId="12" xfId="4" applyNumberFormat="1" applyFont="1" applyFill="1" applyBorder="1" applyAlignment="1" applyProtection="1">
      <alignment horizontal="center" vertical="center"/>
      <protection hidden="1"/>
    </xf>
    <xf numFmtId="169" fontId="12" fillId="4" borderId="59" xfId="4" applyNumberFormat="1" applyFont="1" applyFill="1" applyBorder="1" applyAlignment="1" applyProtection="1">
      <alignment horizontal="right" vertical="center"/>
      <protection hidden="1"/>
    </xf>
    <xf numFmtId="0" fontId="8" fillId="4" borderId="61" xfId="2" applyFont="1" applyBorder="1" applyAlignment="1">
      <alignment horizontal="left" vertical="center"/>
    </xf>
    <xf numFmtId="169" fontId="12" fillId="4" borderId="29" xfId="4" applyNumberFormat="1" applyFont="1" applyFill="1" applyBorder="1" applyAlignment="1" applyProtection="1">
      <alignment horizontal="right" vertical="center"/>
      <protection hidden="1"/>
    </xf>
    <xf numFmtId="169" fontId="12" fillId="4" borderId="20" xfId="4" applyNumberFormat="1" applyFont="1" applyFill="1" applyBorder="1" applyAlignment="1" applyProtection="1">
      <alignment horizontal="right" vertical="center"/>
      <protection hidden="1"/>
    </xf>
    <xf numFmtId="164" fontId="12" fillId="4" borderId="20" xfId="4" applyNumberFormat="1" applyFont="1" applyFill="1" applyBorder="1" applyAlignment="1" applyProtection="1">
      <alignment horizontal="center" vertical="center"/>
      <protection hidden="1"/>
    </xf>
    <xf numFmtId="2" fontId="12" fillId="4" borderId="20" xfId="4" applyNumberFormat="1" applyFont="1" applyFill="1" applyBorder="1" applyAlignment="1" applyProtection="1">
      <alignment horizontal="right" vertical="center"/>
      <protection hidden="1"/>
    </xf>
    <xf numFmtId="2" fontId="12" fillId="4" borderId="21" xfId="4" applyNumberFormat="1" applyFont="1" applyFill="1" applyBorder="1" applyAlignment="1" applyProtection="1">
      <alignment horizontal="right" vertical="center"/>
      <protection hidden="1"/>
    </xf>
    <xf numFmtId="164" fontId="12" fillId="4" borderId="30" xfId="4" applyNumberFormat="1" applyFont="1" applyFill="1" applyBorder="1" applyAlignment="1" applyProtection="1">
      <alignment horizontal="center" vertical="center"/>
      <protection hidden="1"/>
    </xf>
    <xf numFmtId="164" fontId="12" fillId="4" borderId="21" xfId="4" applyNumberFormat="1" applyFont="1" applyFill="1" applyBorder="1" applyAlignment="1" applyProtection="1">
      <alignment horizontal="center" vertical="center"/>
      <protection hidden="1"/>
    </xf>
    <xf numFmtId="169" fontId="12" fillId="4" borderId="19" xfId="4" applyNumberFormat="1" applyFont="1" applyFill="1" applyBorder="1" applyAlignment="1" applyProtection="1">
      <alignment horizontal="right" vertical="center"/>
      <protection hidden="1"/>
    </xf>
    <xf numFmtId="169" fontId="11" fillId="4" borderId="53" xfId="4" applyNumberFormat="1" applyFont="1" applyFill="1" applyBorder="1" applyAlignment="1" applyProtection="1">
      <alignment horizontal="right" vertical="center"/>
      <protection hidden="1"/>
    </xf>
    <xf numFmtId="164" fontId="11" fillId="4" borderId="53" xfId="4" applyNumberFormat="1" applyFont="1" applyFill="1" applyBorder="1" applyAlignment="1" applyProtection="1">
      <alignment horizontal="center" vertical="center"/>
      <protection hidden="1"/>
    </xf>
    <xf numFmtId="2" fontId="11" fillId="4" borderId="53" xfId="4" applyNumberFormat="1" applyFont="1" applyFill="1" applyBorder="1" applyAlignment="1" applyProtection="1">
      <alignment horizontal="right" vertical="center"/>
      <protection hidden="1"/>
    </xf>
    <xf numFmtId="164" fontId="11" fillId="4" borderId="60" xfId="4" applyNumberFormat="1" applyFont="1" applyFill="1" applyBorder="1" applyAlignment="1" applyProtection="1">
      <alignment horizontal="center" vertical="center"/>
      <protection hidden="1"/>
    </xf>
    <xf numFmtId="169" fontId="11" fillId="4" borderId="59" xfId="4" applyNumberFormat="1" applyFont="1" applyFill="1" applyBorder="1" applyAlignment="1" applyProtection="1">
      <alignment horizontal="right" vertical="center"/>
      <protection hidden="1"/>
    </xf>
    <xf numFmtId="169" fontId="11" fillId="4" borderId="54" xfId="4" applyNumberFormat="1" applyFont="1" applyFill="1" applyBorder="1" applyAlignment="1" applyProtection="1">
      <alignment horizontal="right" vertical="center"/>
      <protection hidden="1"/>
    </xf>
    <xf numFmtId="169" fontId="11" fillId="4" borderId="55" xfId="4" applyNumberFormat="1" applyFont="1" applyFill="1" applyBorder="1" applyAlignment="1" applyProtection="1">
      <alignment horizontal="right" vertical="center"/>
      <protection hidden="1"/>
    </xf>
    <xf numFmtId="164" fontId="11" fillId="4" borderId="55" xfId="4" applyNumberFormat="1" applyFont="1" applyFill="1" applyBorder="1" applyAlignment="1" applyProtection="1">
      <alignment horizontal="center" vertical="center"/>
      <protection hidden="1"/>
    </xf>
    <xf numFmtId="2" fontId="11" fillId="4" borderId="55" xfId="4" applyNumberFormat="1" applyFont="1" applyFill="1" applyBorder="1" applyAlignment="1" applyProtection="1">
      <alignment horizontal="right" vertical="center"/>
      <protection hidden="1"/>
    </xf>
    <xf numFmtId="2" fontId="11" fillId="4" borderId="56" xfId="4" applyNumberFormat="1" applyFont="1" applyFill="1" applyBorder="1" applyAlignment="1" applyProtection="1">
      <alignment horizontal="right" vertical="center"/>
      <protection hidden="1"/>
    </xf>
    <xf numFmtId="164" fontId="11" fillId="4" borderId="58" xfId="4" applyNumberFormat="1" applyFont="1" applyFill="1" applyBorder="1" applyAlignment="1" applyProtection="1">
      <alignment horizontal="center" vertical="center"/>
      <protection hidden="1"/>
    </xf>
    <xf numFmtId="164" fontId="11" fillId="4" borderId="56" xfId="4" applyNumberFormat="1" applyFont="1" applyFill="1" applyBorder="1" applyAlignment="1" applyProtection="1">
      <alignment horizontal="center" vertical="center"/>
      <protection hidden="1"/>
    </xf>
    <xf numFmtId="169" fontId="11" fillId="4" borderId="57" xfId="4" applyNumberFormat="1" applyFont="1" applyFill="1" applyBorder="1" applyAlignment="1" applyProtection="1">
      <alignment horizontal="right" vertical="center"/>
      <protection hidden="1"/>
    </xf>
    <xf numFmtId="169" fontId="12" fillId="4" borderId="47" xfId="4" applyNumberFormat="1" applyFont="1" applyFill="1" applyBorder="1" applyAlignment="1" applyProtection="1">
      <alignment horizontal="right" vertical="center"/>
      <protection hidden="1"/>
    </xf>
    <xf numFmtId="169" fontId="12" fillId="4" borderId="32" xfId="4" applyNumberFormat="1" applyFont="1" applyFill="1" applyBorder="1" applyAlignment="1" applyProtection="1">
      <alignment horizontal="right" vertical="center"/>
      <protection hidden="1"/>
    </xf>
    <xf numFmtId="164" fontId="12" fillId="4" borderId="32" xfId="4" applyNumberFormat="1" applyFont="1" applyFill="1" applyBorder="1" applyAlignment="1" applyProtection="1">
      <alignment horizontal="center" vertical="center"/>
      <protection hidden="1"/>
    </xf>
    <xf numFmtId="2" fontId="12" fillId="4" borderId="32" xfId="4" applyNumberFormat="1" applyFont="1" applyFill="1" applyBorder="1" applyAlignment="1" applyProtection="1">
      <alignment horizontal="right" vertical="center"/>
      <protection hidden="1"/>
    </xf>
    <xf numFmtId="2" fontId="12" fillId="4" borderId="33" xfId="4" applyNumberFormat="1" applyFont="1" applyFill="1" applyBorder="1" applyAlignment="1" applyProtection="1">
      <alignment horizontal="right" vertical="center"/>
      <protection hidden="1"/>
    </xf>
    <xf numFmtId="164" fontId="12" fillId="4" borderId="48" xfId="4" applyNumberFormat="1" applyFont="1" applyFill="1" applyBorder="1" applyAlignment="1" applyProtection="1">
      <alignment horizontal="center" vertical="center"/>
      <protection hidden="1"/>
    </xf>
    <xf numFmtId="164" fontId="12" fillId="4" borderId="33" xfId="4" applyNumberFormat="1" applyFont="1" applyFill="1" applyBorder="1" applyAlignment="1" applyProtection="1">
      <alignment horizontal="center" vertical="center"/>
      <protection hidden="1"/>
    </xf>
    <xf numFmtId="169" fontId="12" fillId="4" borderId="31" xfId="4" applyNumberFormat="1" applyFont="1" applyFill="1" applyBorder="1" applyAlignment="1" applyProtection="1">
      <alignment horizontal="right" vertical="center"/>
      <protection hidden="1"/>
    </xf>
    <xf numFmtId="169" fontId="12" fillId="4" borderId="54" xfId="4" applyNumberFormat="1" applyFont="1" applyFill="1" applyBorder="1" applyAlignment="1" applyProtection="1">
      <alignment horizontal="right" vertical="center"/>
      <protection hidden="1"/>
    </xf>
    <xf numFmtId="169" fontId="12" fillId="4" borderId="55" xfId="4" applyNumberFormat="1" applyFont="1" applyFill="1" applyBorder="1" applyAlignment="1" applyProtection="1">
      <alignment horizontal="right" vertical="center"/>
      <protection hidden="1"/>
    </xf>
    <xf numFmtId="164" fontId="12" fillId="4" borderId="55" xfId="4" applyNumberFormat="1" applyFont="1" applyFill="1" applyBorder="1" applyAlignment="1" applyProtection="1">
      <alignment horizontal="center" vertical="center"/>
      <protection hidden="1"/>
    </xf>
    <xf numFmtId="2" fontId="12" fillId="4" borderId="55" xfId="4" applyNumberFormat="1" applyFont="1" applyFill="1" applyBorder="1" applyAlignment="1" applyProtection="1">
      <alignment horizontal="right" vertical="center"/>
      <protection hidden="1"/>
    </xf>
    <xf numFmtId="2" fontId="12" fillId="4" borderId="56" xfId="4" applyNumberFormat="1" applyFont="1" applyFill="1" applyBorder="1" applyAlignment="1" applyProtection="1">
      <alignment horizontal="right" vertical="center"/>
      <protection hidden="1"/>
    </xf>
    <xf numFmtId="164" fontId="12" fillId="4" borderId="58" xfId="4" applyNumberFormat="1" applyFont="1" applyFill="1" applyBorder="1" applyAlignment="1" applyProtection="1">
      <alignment horizontal="center" vertical="center"/>
      <protection hidden="1"/>
    </xf>
    <xf numFmtId="164" fontId="12" fillId="4" borderId="56" xfId="4" applyNumberFormat="1" applyFont="1" applyFill="1" applyBorder="1" applyAlignment="1" applyProtection="1">
      <alignment horizontal="center" vertical="center"/>
      <protection hidden="1"/>
    </xf>
    <xf numFmtId="169" fontId="12" fillId="4" borderId="57" xfId="4" applyNumberFormat="1" applyFont="1" applyFill="1" applyBorder="1" applyAlignment="1" applyProtection="1">
      <alignment horizontal="right" vertical="center"/>
      <protection hidden="1"/>
    </xf>
    <xf numFmtId="164" fontId="11" fillId="4" borderId="53" xfId="1" applyNumberFormat="1" applyFont="1" applyFill="1" applyBorder="1" applyAlignment="1" applyProtection="1">
      <alignment horizontal="center" vertical="center"/>
      <protection hidden="1"/>
    </xf>
    <xf numFmtId="0" fontId="8" fillId="4" borderId="62" xfId="2" applyFont="1" applyBorder="1" applyAlignment="1">
      <alignment horizontal="left" vertical="center"/>
    </xf>
    <xf numFmtId="0" fontId="11" fillId="7" borderId="54" xfId="6" applyFont="1" applyFill="1" applyBorder="1" applyAlignment="1">
      <alignment horizontal="center" vertical="center" wrapText="1"/>
    </xf>
    <xf numFmtId="0" fontId="11" fillId="7" borderId="55" xfId="6" applyFont="1" applyFill="1" applyBorder="1" applyAlignment="1">
      <alignment horizontal="center" vertical="center" wrapText="1"/>
    </xf>
    <xf numFmtId="0" fontId="11" fillId="7" borderId="56" xfId="6" applyFont="1" applyFill="1" applyBorder="1" applyAlignment="1">
      <alignment horizontal="center" vertical="center" wrapText="1"/>
    </xf>
    <xf numFmtId="0" fontId="11" fillId="7" borderId="57" xfId="6" applyFont="1" applyFill="1" applyBorder="1" applyAlignment="1">
      <alignment horizontal="center" vertical="center" wrapText="1"/>
    </xf>
    <xf numFmtId="0" fontId="11" fillId="7" borderId="58" xfId="6" applyFont="1" applyFill="1" applyBorder="1" applyAlignment="1">
      <alignment horizontal="center" vertical="center" wrapText="1"/>
    </xf>
    <xf numFmtId="0" fontId="11" fillId="4" borderId="63" xfId="6" applyFont="1" applyBorder="1" applyAlignment="1">
      <alignment horizontal="center" vertical="center"/>
    </xf>
    <xf numFmtId="3" fontId="5" fillId="4" borderId="53" xfId="2" applyNumberFormat="1" applyBorder="1" applyAlignment="1" applyProtection="1">
      <alignment vertical="center"/>
      <protection hidden="1"/>
    </xf>
    <xf numFmtId="172" fontId="5" fillId="4" borderId="59" xfId="7" applyNumberFormat="1" applyFont="1" applyFill="1" applyBorder="1" applyAlignment="1" applyProtection="1">
      <alignment vertical="center"/>
      <protection hidden="1"/>
    </xf>
    <xf numFmtId="172" fontId="5" fillId="4" borderId="53" xfId="7" applyNumberFormat="1" applyFont="1" applyFill="1" applyBorder="1" applyAlignment="1" applyProtection="1">
      <alignment vertical="center"/>
      <protection hidden="1"/>
    </xf>
    <xf numFmtId="164" fontId="5" fillId="4" borderId="53" xfId="1" applyNumberFormat="1" applyFont="1" applyFill="1" applyBorder="1" applyAlignment="1" applyProtection="1">
      <alignment horizontal="center" vertical="center"/>
      <protection hidden="1"/>
    </xf>
    <xf numFmtId="3" fontId="5" fillId="4" borderId="53" xfId="2" applyNumberFormat="1" applyBorder="1" applyAlignment="1" applyProtection="1">
      <alignment horizontal="center" vertical="center"/>
      <protection hidden="1"/>
    </xf>
    <xf numFmtId="164" fontId="5" fillId="4" borderId="60" xfId="1" applyNumberFormat="1" applyFont="1" applyFill="1" applyBorder="1" applyAlignment="1" applyProtection="1">
      <alignment horizontal="center" vertical="center"/>
      <protection hidden="1"/>
    </xf>
    <xf numFmtId="3" fontId="5" fillId="4" borderId="59" xfId="2" applyNumberFormat="1" applyBorder="1" applyAlignment="1" applyProtection="1">
      <alignment horizontal="center" vertical="center"/>
      <protection hidden="1"/>
    </xf>
    <xf numFmtId="172" fontId="5" fillId="4" borderId="57" xfId="7" applyNumberFormat="1" applyFont="1" applyFill="1" applyBorder="1" applyAlignment="1" applyProtection="1">
      <alignment vertical="center"/>
      <protection hidden="1"/>
    </xf>
    <xf numFmtId="172" fontId="5" fillId="4" borderId="55" xfId="7" applyNumberFormat="1" applyFont="1" applyFill="1" applyBorder="1" applyAlignment="1" applyProtection="1">
      <alignment vertical="center"/>
      <protection hidden="1"/>
    </xf>
    <xf numFmtId="164" fontId="5" fillId="4" borderId="55" xfId="1" applyNumberFormat="1" applyFont="1" applyFill="1" applyBorder="1" applyAlignment="1" applyProtection="1">
      <alignment horizontal="center" vertical="center"/>
      <protection hidden="1"/>
    </xf>
    <xf numFmtId="3" fontId="5" fillId="4" borderId="55" xfId="2" applyNumberFormat="1" applyBorder="1" applyAlignment="1" applyProtection="1">
      <alignment horizontal="center" vertical="center"/>
      <protection hidden="1"/>
    </xf>
    <xf numFmtId="3" fontId="5" fillId="4" borderId="56" xfId="2" applyNumberFormat="1" applyBorder="1" applyAlignment="1" applyProtection="1">
      <alignment horizontal="center" vertical="center"/>
      <protection hidden="1"/>
    </xf>
    <xf numFmtId="0" fontId="11" fillId="4" borderId="61" xfId="6" applyFont="1" applyBorder="1" applyAlignment="1">
      <alignment horizontal="center" vertical="center"/>
    </xf>
    <xf numFmtId="3" fontId="5" fillId="4" borderId="54" xfId="2" applyNumberFormat="1" applyBorder="1" applyAlignment="1" applyProtection="1">
      <alignment vertical="center"/>
      <protection hidden="1"/>
    </xf>
    <xf numFmtId="3" fontId="5" fillId="4" borderId="55" xfId="2" applyNumberFormat="1" applyBorder="1" applyAlignment="1" applyProtection="1">
      <alignment vertical="center"/>
      <protection hidden="1"/>
    </xf>
    <xf numFmtId="164" fontId="5" fillId="4" borderId="56" xfId="1" applyNumberFormat="1" applyFont="1" applyFill="1" applyBorder="1" applyAlignment="1" applyProtection="1">
      <alignment horizontal="center" vertical="center"/>
      <protection hidden="1"/>
    </xf>
    <xf numFmtId="172" fontId="5" fillId="4" borderId="60" xfId="7" applyNumberFormat="1" applyFont="1" applyFill="1" applyBorder="1" applyAlignment="1" applyProtection="1">
      <alignment vertical="center"/>
      <protection hidden="1"/>
    </xf>
    <xf numFmtId="172" fontId="5" fillId="4" borderId="58" xfId="7" applyNumberFormat="1" applyFont="1" applyFill="1" applyBorder="1" applyAlignment="1" applyProtection="1">
      <alignment vertical="center"/>
      <protection hidden="1"/>
    </xf>
    <xf numFmtId="164" fontId="5" fillId="4" borderId="59" xfId="1" applyNumberFormat="1" applyFont="1" applyFill="1" applyBorder="1" applyAlignment="1" applyProtection="1">
      <alignment horizontal="center" vertical="center"/>
      <protection hidden="1"/>
    </xf>
    <xf numFmtId="171" fontId="5" fillId="4" borderId="53" xfId="7" applyNumberFormat="1" applyFont="1" applyFill="1" applyBorder="1" applyAlignment="1" applyProtection="1">
      <alignment vertical="center"/>
      <protection hidden="1"/>
    </xf>
    <xf numFmtId="164" fontId="5" fillId="4" borderId="58" xfId="1" applyNumberFormat="1" applyFont="1" applyFill="1" applyBorder="1" applyAlignment="1" applyProtection="1">
      <alignment horizontal="center" vertical="center"/>
      <protection hidden="1"/>
    </xf>
    <xf numFmtId="171" fontId="5" fillId="4" borderId="54" xfId="7" applyNumberFormat="1" applyFont="1" applyFill="1" applyBorder="1" applyAlignment="1" applyProtection="1">
      <alignment vertical="center"/>
      <protection hidden="1"/>
    </xf>
    <xf numFmtId="171" fontId="5" fillId="4" borderId="55" xfId="7" applyNumberFormat="1" applyFont="1" applyFill="1" applyBorder="1" applyAlignment="1" applyProtection="1">
      <alignment vertical="center"/>
      <protection hidden="1"/>
    </xf>
    <xf numFmtId="3" fontId="5" fillId="4" borderId="57" xfId="2" applyNumberFormat="1" applyBorder="1" applyAlignment="1" applyProtection="1">
      <alignment horizontal="center" vertical="center"/>
      <protection hidden="1"/>
    </xf>
    <xf numFmtId="3" fontId="5" fillId="6" borderId="59" xfId="2" applyNumberFormat="1" applyFill="1" applyBorder="1" applyAlignment="1" applyProtection="1">
      <alignment vertical="center"/>
      <protection hidden="1"/>
    </xf>
    <xf numFmtId="164" fontId="5" fillId="6" borderId="59" xfId="1" applyNumberFormat="1" applyFont="1" applyFill="1" applyBorder="1" applyAlignment="1" applyProtection="1">
      <alignment horizontal="center" vertical="center"/>
      <protection hidden="1"/>
    </xf>
    <xf numFmtId="164" fontId="5" fillId="6" borderId="64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/>
    <xf numFmtId="0" fontId="4" fillId="2" borderId="52" xfId="0" applyFont="1" applyFill="1" applyBorder="1" applyAlignment="1">
      <alignment vertical="center"/>
    </xf>
    <xf numFmtId="0" fontId="11" fillId="4" borderId="0" xfId="6" applyFont="1" applyAlignment="1">
      <alignment horizontal="center" vertical="center"/>
    </xf>
    <xf numFmtId="0" fontId="12" fillId="8" borderId="1" xfId="6" applyFont="1" applyFill="1" applyBorder="1" applyAlignment="1">
      <alignment horizontal="center" vertical="center"/>
    </xf>
    <xf numFmtId="3" fontId="12" fillId="8" borderId="35" xfId="2" applyNumberFormat="1" applyFont="1" applyFill="1" applyBorder="1" applyAlignment="1" applyProtection="1">
      <alignment horizontal="center" vertical="center"/>
      <protection hidden="1"/>
    </xf>
    <xf numFmtId="0" fontId="11" fillId="6" borderId="34" xfId="6" applyFont="1" applyFill="1" applyBorder="1" applyAlignment="1">
      <alignment horizontal="center" vertical="center"/>
    </xf>
    <xf numFmtId="3" fontId="5" fillId="6" borderId="59" xfId="2" applyNumberFormat="1" applyFill="1" applyBorder="1" applyAlignment="1" applyProtection="1">
      <alignment horizontal="center" vertical="center"/>
      <protection hidden="1"/>
    </xf>
    <xf numFmtId="3" fontId="5" fillId="6" borderId="25" xfId="2" applyNumberFormat="1" applyFill="1" applyBorder="1" applyAlignment="1" applyProtection="1">
      <alignment horizontal="center" vertical="center"/>
      <protection hidden="1"/>
    </xf>
    <xf numFmtId="0" fontId="11" fillId="6" borderId="17" xfId="6" applyFont="1" applyFill="1" applyBorder="1" applyAlignment="1">
      <alignment horizontal="center" vertical="center"/>
    </xf>
    <xf numFmtId="3" fontId="5" fillId="6" borderId="36" xfId="2" applyNumberFormat="1" applyFill="1" applyBorder="1" applyAlignment="1" applyProtection="1">
      <alignment horizontal="center" vertical="center"/>
      <protection hidden="1"/>
    </xf>
    <xf numFmtId="3" fontId="5" fillId="6" borderId="29" xfId="2" applyNumberFormat="1" applyFill="1" applyBorder="1" applyAlignment="1" applyProtection="1">
      <alignment horizontal="center" vertical="center"/>
      <protection hidden="1"/>
    </xf>
    <xf numFmtId="3" fontId="5" fillId="6" borderId="19" xfId="2" applyNumberFormat="1" applyFill="1" applyBorder="1" applyAlignment="1" applyProtection="1">
      <alignment horizontal="center" vertical="center"/>
      <protection hidden="1"/>
    </xf>
    <xf numFmtId="3" fontId="5" fillId="6" borderId="41" xfId="2" applyNumberFormat="1" applyFill="1" applyBorder="1" applyAlignment="1" applyProtection="1">
      <alignment horizontal="center" vertical="center"/>
      <protection hidden="1"/>
    </xf>
    <xf numFmtId="0" fontId="11" fillId="6" borderId="0" xfId="6" applyFont="1" applyFill="1" applyAlignment="1">
      <alignment horizontal="center" vertical="center"/>
    </xf>
    <xf numFmtId="3" fontId="5" fillId="6" borderId="7" xfId="2" applyNumberFormat="1" applyFill="1" applyBorder="1" applyAlignment="1" applyProtection="1">
      <alignment horizontal="center" vertical="center"/>
      <protection hidden="1"/>
    </xf>
    <xf numFmtId="3" fontId="11" fillId="6" borderId="0" xfId="2" applyNumberFormat="1" applyFont="1" applyFill="1" applyAlignment="1" applyProtection="1">
      <alignment horizontal="center" vertical="center"/>
      <protection hidden="1"/>
    </xf>
    <xf numFmtId="0" fontId="11" fillId="6" borderId="0" xfId="6" applyFont="1" applyFill="1" applyAlignment="1">
      <alignment horizontal="center" vertical="center" wrapText="1"/>
    </xf>
    <xf numFmtId="3" fontId="5" fillId="4" borderId="0" xfId="2" applyNumberFormat="1" applyAlignment="1">
      <alignment horizontal="center" vertical="center"/>
    </xf>
    <xf numFmtId="0" fontId="4" fillId="4" borderId="14" xfId="2" applyFont="1" applyBorder="1" applyAlignment="1">
      <alignment horizontal="center" vertical="center"/>
    </xf>
    <xf numFmtId="0" fontId="4" fillId="4" borderId="16" xfId="2" applyFont="1" applyBorder="1" applyAlignment="1">
      <alignment horizontal="center" vertical="center"/>
    </xf>
    <xf numFmtId="0" fontId="4" fillId="4" borderId="18" xfId="2" applyFont="1" applyBorder="1" applyAlignment="1">
      <alignment horizontal="center" vertical="center"/>
    </xf>
    <xf numFmtId="0" fontId="15" fillId="4" borderId="0" xfId="2" applyFont="1" applyAlignment="1">
      <alignment horizontal="center" vertical="center"/>
    </xf>
    <xf numFmtId="3" fontId="23" fillId="2" borderId="52" xfId="0" applyNumberFormat="1" applyFont="1" applyFill="1" applyBorder="1" applyAlignment="1">
      <alignment vertical="center"/>
    </xf>
    <xf numFmtId="164" fontId="23" fillId="2" borderId="52" xfId="0" applyNumberFormat="1" applyFont="1" applyFill="1" applyBorder="1" applyAlignment="1">
      <alignment vertical="center"/>
    </xf>
    <xf numFmtId="165" fontId="23" fillId="2" borderId="52" xfId="0" applyNumberFormat="1" applyFont="1" applyFill="1" applyBorder="1" applyAlignment="1">
      <alignment vertical="center"/>
    </xf>
    <xf numFmtId="3" fontId="23" fillId="4" borderId="52" xfId="0" applyNumberFormat="1" applyFont="1" applyFill="1" applyBorder="1" applyAlignment="1">
      <alignment vertical="center"/>
    </xf>
    <xf numFmtId="164" fontId="23" fillId="4" borderId="52" xfId="0" applyNumberFormat="1" applyFont="1" applyFill="1" applyBorder="1" applyAlignment="1">
      <alignment vertical="center"/>
    </xf>
    <xf numFmtId="165" fontId="23" fillId="4" borderId="52" xfId="0" applyNumberFormat="1" applyFont="1" applyFill="1" applyBorder="1" applyAlignment="1">
      <alignment vertical="center"/>
    </xf>
    <xf numFmtId="2" fontId="23" fillId="2" borderId="52" xfId="0" applyNumberFormat="1" applyFont="1" applyFill="1" applyBorder="1" applyAlignment="1">
      <alignment vertical="center"/>
    </xf>
    <xf numFmtId="167" fontId="23" fillId="2" borderId="52" xfId="0" applyNumberFormat="1" applyFont="1" applyFill="1" applyBorder="1" applyAlignment="1">
      <alignment vertical="center"/>
    </xf>
    <xf numFmtId="2" fontId="23" fillId="4" borderId="52" xfId="0" applyNumberFormat="1" applyFont="1" applyFill="1" applyBorder="1" applyAlignment="1">
      <alignment vertical="center"/>
    </xf>
    <xf numFmtId="167" fontId="23" fillId="4" borderId="52" xfId="0" applyNumberFormat="1" applyFont="1" applyFill="1" applyBorder="1" applyAlignment="1">
      <alignment vertical="center"/>
    </xf>
    <xf numFmtId="0" fontId="11" fillId="4" borderId="0" xfId="6" applyFont="1" applyAlignment="1">
      <alignment horizontal="center" vertical="center"/>
    </xf>
    <xf numFmtId="0" fontId="15" fillId="4" borderId="0" xfId="2" applyFont="1" applyAlignment="1">
      <alignment horizontal="center" vertical="center"/>
    </xf>
    <xf numFmtId="0" fontId="12" fillId="7" borderId="13" xfId="6" applyFont="1" applyFill="1" applyBorder="1" applyAlignment="1">
      <alignment horizontal="center" vertical="center" wrapText="1"/>
    </xf>
    <xf numFmtId="3" fontId="23" fillId="2" borderId="66" xfId="0" applyNumberFormat="1" applyFont="1" applyFill="1" applyBorder="1" applyAlignment="1">
      <alignment vertical="center"/>
    </xf>
    <xf numFmtId="164" fontId="23" fillId="2" borderId="66" xfId="0" applyNumberFormat="1" applyFont="1" applyFill="1" applyBorder="1" applyAlignment="1">
      <alignment vertical="center"/>
    </xf>
    <xf numFmtId="165" fontId="23" fillId="2" borderId="66" xfId="0" applyNumberFormat="1" applyFont="1" applyFill="1" applyBorder="1" applyAlignment="1">
      <alignment vertical="center"/>
    </xf>
    <xf numFmtId="166" fontId="23" fillId="2" borderId="66" xfId="0" applyNumberFormat="1" applyFont="1" applyFill="1" applyBorder="1" applyAlignment="1">
      <alignment vertical="center"/>
    </xf>
    <xf numFmtId="3" fontId="23" fillId="4" borderId="66" xfId="0" applyNumberFormat="1" applyFont="1" applyFill="1" applyBorder="1" applyAlignment="1">
      <alignment vertical="center"/>
    </xf>
    <xf numFmtId="164" fontId="23" fillId="4" borderId="66" xfId="0" applyNumberFormat="1" applyFont="1" applyFill="1" applyBorder="1" applyAlignment="1">
      <alignment vertical="center"/>
    </xf>
    <xf numFmtId="165" fontId="23" fillId="4" borderId="66" xfId="0" applyNumberFormat="1" applyFont="1" applyFill="1" applyBorder="1" applyAlignment="1">
      <alignment vertical="center"/>
    </xf>
    <xf numFmtId="166" fontId="23" fillId="4" borderId="66" xfId="0" applyNumberFormat="1" applyFont="1" applyFill="1" applyBorder="1" applyAlignment="1">
      <alignment vertical="center"/>
    </xf>
    <xf numFmtId="0" fontId="23" fillId="2" borderId="66" xfId="0" applyFont="1" applyFill="1" applyBorder="1" applyAlignment="1">
      <alignment vertical="center"/>
    </xf>
    <xf numFmtId="0" fontId="23" fillId="4" borderId="66" xfId="0" applyFont="1" applyFill="1" applyBorder="1" applyAlignment="1">
      <alignment vertical="center"/>
    </xf>
    <xf numFmtId="2" fontId="23" fillId="2" borderId="66" xfId="0" applyNumberFormat="1" applyFont="1" applyFill="1" applyBorder="1" applyAlignment="1">
      <alignment vertical="center"/>
    </xf>
    <xf numFmtId="167" fontId="23" fillId="2" borderId="66" xfId="0" applyNumberFormat="1" applyFont="1" applyFill="1" applyBorder="1" applyAlignment="1">
      <alignment vertical="center"/>
    </xf>
    <xf numFmtId="2" fontId="23" fillId="4" borderId="66" xfId="0" applyNumberFormat="1" applyFont="1" applyFill="1" applyBorder="1" applyAlignment="1">
      <alignment vertical="center"/>
    </xf>
    <xf numFmtId="167" fontId="23" fillId="4" borderId="66" xfId="0" applyNumberFormat="1" applyFont="1" applyFill="1" applyBorder="1" applyAlignment="1">
      <alignment vertical="center"/>
    </xf>
    <xf numFmtId="0" fontId="23" fillId="2" borderId="67" xfId="0" applyFont="1" applyFill="1" applyBorder="1" applyAlignment="1">
      <alignment vertical="center"/>
    </xf>
    <xf numFmtId="0" fontId="23" fillId="4" borderId="67" xfId="0" applyFont="1" applyFill="1" applyBorder="1" applyAlignment="1">
      <alignment vertical="center"/>
    </xf>
    <xf numFmtId="0" fontId="12" fillId="7" borderId="13" xfId="6" applyFont="1" applyFill="1" applyBorder="1" applyAlignment="1">
      <alignment vertical="center" wrapText="1"/>
    </xf>
    <xf numFmtId="0" fontId="12" fillId="7" borderId="17" xfId="6" applyFont="1" applyFill="1" applyBorder="1" applyAlignment="1">
      <alignment vertical="center" wrapText="1"/>
    </xf>
    <xf numFmtId="0" fontId="12" fillId="7" borderId="3" xfId="6" applyFont="1" applyFill="1" applyBorder="1" applyAlignment="1">
      <alignment vertical="center"/>
    </xf>
    <xf numFmtId="0" fontId="12" fillId="7" borderId="4" xfId="6" applyFont="1" applyFill="1" applyBorder="1" applyAlignment="1">
      <alignment vertical="center"/>
    </xf>
    <xf numFmtId="0" fontId="11" fillId="6" borderId="0" xfId="6" applyFont="1" applyFill="1" applyAlignment="1">
      <alignment vertical="center"/>
    </xf>
    <xf numFmtId="164" fontId="12" fillId="7" borderId="13" xfId="1" applyNumberFormat="1" applyFont="1" applyFill="1" applyBorder="1" applyAlignment="1">
      <alignment horizontal="center" vertical="center" wrapText="1"/>
    </xf>
    <xf numFmtId="164" fontId="11" fillId="4" borderId="0" xfId="1" applyNumberFormat="1" applyFont="1" applyFill="1" applyAlignment="1">
      <alignment horizontal="center" vertical="center"/>
    </xf>
    <xf numFmtId="164" fontId="5" fillId="4" borderId="0" xfId="1" applyNumberFormat="1" applyFont="1" applyFill="1" applyAlignment="1">
      <alignment horizontal="center" vertical="center"/>
    </xf>
    <xf numFmtId="164" fontId="15" fillId="4" borderId="0" xfId="1" applyNumberFormat="1" applyFont="1" applyFill="1" applyAlignment="1">
      <alignment horizontal="center" vertical="center"/>
    </xf>
    <xf numFmtId="164" fontId="11" fillId="6" borderId="0" xfId="1" applyNumberFormat="1" applyFont="1" applyFill="1" applyBorder="1" applyAlignment="1" applyProtection="1">
      <alignment horizontal="center" vertical="center"/>
      <protection hidden="1"/>
    </xf>
    <xf numFmtId="164" fontId="5" fillId="4" borderId="0" xfId="1" applyNumberFormat="1" applyFont="1" applyFill="1" applyAlignment="1">
      <alignment vertical="center"/>
    </xf>
    <xf numFmtId="164" fontId="0" fillId="6" borderId="0" xfId="1" applyNumberFormat="1" applyFont="1" applyFill="1" applyBorder="1" applyAlignment="1" applyProtection="1">
      <alignment vertical="center"/>
      <protection hidden="1"/>
    </xf>
    <xf numFmtId="164" fontId="11" fillId="6" borderId="0" xfId="1" applyNumberFormat="1" applyFont="1" applyFill="1" applyAlignment="1">
      <alignment horizontal="center" vertical="center"/>
    </xf>
    <xf numFmtId="0" fontId="11" fillId="4" borderId="0" xfId="6" applyFont="1" applyAlignment="1">
      <alignment horizontal="center" vertical="center"/>
    </xf>
    <xf numFmtId="168" fontId="23" fillId="2" borderId="66" xfId="0" applyNumberFormat="1" applyFont="1" applyFill="1" applyBorder="1" applyAlignment="1">
      <alignment vertical="center"/>
    </xf>
    <xf numFmtId="168" fontId="23" fillId="4" borderId="66" xfId="0" applyNumberFormat="1" applyFont="1" applyFill="1" applyBorder="1" applyAlignment="1">
      <alignment vertical="center"/>
    </xf>
    <xf numFmtId="44" fontId="5" fillId="4" borderId="0" xfId="7" applyFont="1" applyFill="1" applyAlignment="1">
      <alignment horizontal="center" vertical="center"/>
    </xf>
    <xf numFmtId="44" fontId="8" fillId="7" borderId="55" xfId="7" applyFont="1" applyFill="1" applyBorder="1" applyAlignment="1">
      <alignment horizontal="center" vertical="center" wrapText="1"/>
    </xf>
    <xf numFmtId="44" fontId="12" fillId="8" borderId="22" xfId="7" applyFont="1" applyFill="1" applyBorder="1" applyAlignment="1" applyProtection="1">
      <alignment horizontal="right" vertical="center"/>
      <protection hidden="1"/>
    </xf>
    <xf numFmtId="44" fontId="12" fillId="4" borderId="8" xfId="7" applyFont="1" applyFill="1" applyBorder="1" applyAlignment="1" applyProtection="1">
      <alignment horizontal="right" vertical="center"/>
      <protection hidden="1"/>
    </xf>
    <xf numFmtId="44" fontId="12" fillId="4" borderId="53" xfId="7" applyFont="1" applyFill="1" applyBorder="1" applyAlignment="1" applyProtection="1">
      <alignment horizontal="right" vertical="center"/>
      <protection hidden="1"/>
    </xf>
    <xf numFmtId="44" fontId="12" fillId="4" borderId="20" xfId="7" applyFont="1" applyFill="1" applyBorder="1" applyAlignment="1" applyProtection="1">
      <alignment horizontal="right" vertical="center"/>
      <protection hidden="1"/>
    </xf>
    <xf numFmtId="44" fontId="12" fillId="13" borderId="8" xfId="7" applyFont="1" applyFill="1" applyBorder="1" applyAlignment="1" applyProtection="1">
      <alignment horizontal="right" vertical="center"/>
      <protection hidden="1"/>
    </xf>
    <xf numFmtId="44" fontId="12" fillId="13" borderId="20" xfId="7" applyFont="1" applyFill="1" applyBorder="1" applyAlignment="1" applyProtection="1">
      <alignment horizontal="right" vertical="center"/>
      <protection hidden="1"/>
    </xf>
    <xf numFmtId="44" fontId="11" fillId="4" borderId="32" xfId="7" applyFont="1" applyFill="1" applyBorder="1" applyAlignment="1" applyProtection="1">
      <alignment horizontal="right" vertical="center"/>
      <protection hidden="1"/>
    </xf>
    <xf numFmtId="44" fontId="11" fillId="4" borderId="53" xfId="7" applyFont="1" applyFill="1" applyBorder="1" applyAlignment="1" applyProtection="1">
      <alignment horizontal="right" vertical="center"/>
      <protection hidden="1"/>
    </xf>
    <xf numFmtId="44" fontId="11" fillId="4" borderId="55" xfId="7" applyFont="1" applyFill="1" applyBorder="1" applyAlignment="1" applyProtection="1">
      <alignment horizontal="right" vertical="center"/>
      <protection hidden="1"/>
    </xf>
    <xf numFmtId="44" fontId="12" fillId="4" borderId="32" xfId="7" applyFont="1" applyFill="1" applyBorder="1" applyAlignment="1" applyProtection="1">
      <alignment horizontal="right" vertical="center"/>
      <protection hidden="1"/>
    </xf>
    <xf numFmtId="44" fontId="12" fillId="4" borderId="55" xfId="7" applyFont="1" applyFill="1" applyBorder="1" applyAlignment="1" applyProtection="1">
      <alignment horizontal="right" vertical="center"/>
      <protection hidden="1"/>
    </xf>
    <xf numFmtId="44" fontId="12" fillId="10" borderId="8" xfId="7" applyFont="1" applyFill="1" applyBorder="1" applyAlignment="1" applyProtection="1">
      <alignment horizontal="right" vertical="center"/>
      <protection hidden="1"/>
    </xf>
    <xf numFmtId="44" fontId="12" fillId="10" borderId="20" xfId="7" applyFont="1" applyFill="1" applyBorder="1" applyAlignment="1" applyProtection="1">
      <alignment horizontal="right" vertical="center"/>
      <protection hidden="1"/>
    </xf>
    <xf numFmtId="44" fontId="11" fillId="4" borderId="8" xfId="7" applyFont="1" applyFill="1" applyBorder="1" applyAlignment="1" applyProtection="1">
      <alignment horizontal="right" vertical="center"/>
      <protection hidden="1"/>
    </xf>
    <xf numFmtId="44" fontId="11" fillId="4" borderId="20" xfId="7" applyFont="1" applyFill="1" applyBorder="1" applyAlignment="1" applyProtection="1">
      <alignment horizontal="right" vertical="center"/>
      <protection hidden="1"/>
    </xf>
    <xf numFmtId="44" fontId="11" fillId="4" borderId="0" xfId="7" applyFont="1" applyFill="1" applyAlignment="1">
      <alignment horizontal="center" vertical="center"/>
    </xf>
    <xf numFmtId="44" fontId="5" fillId="6" borderId="0" xfId="7" applyFont="1" applyFill="1" applyAlignment="1" applyProtection="1">
      <alignment horizontal="center" vertical="center"/>
      <protection hidden="1"/>
    </xf>
    <xf numFmtId="44" fontId="11" fillId="6" borderId="0" xfId="7" applyFont="1" applyFill="1" applyAlignment="1">
      <alignment horizontal="center" vertical="center"/>
    </xf>
    <xf numFmtId="44" fontId="5" fillId="6" borderId="0" xfId="7" applyFont="1" applyFill="1" applyAlignment="1">
      <alignment horizontal="center" vertical="center"/>
    </xf>
    <xf numFmtId="44" fontId="8" fillId="7" borderId="57" xfId="7" applyFont="1" applyFill="1" applyBorder="1" applyAlignment="1">
      <alignment horizontal="center" vertical="center" wrapText="1"/>
    </xf>
    <xf numFmtId="44" fontId="12" fillId="8" borderId="50" xfId="7" applyFont="1" applyFill="1" applyBorder="1" applyAlignment="1" applyProtection="1">
      <alignment horizontal="right" vertical="center"/>
      <protection hidden="1"/>
    </xf>
    <xf numFmtId="44" fontId="12" fillId="4" borderId="10" xfId="7" applyFont="1" applyFill="1" applyBorder="1" applyAlignment="1" applyProtection="1">
      <alignment horizontal="right" vertical="center"/>
      <protection hidden="1"/>
    </xf>
    <xf numFmtId="44" fontId="12" fillId="4" borderId="59" xfId="7" applyFont="1" applyFill="1" applyBorder="1" applyAlignment="1" applyProtection="1">
      <alignment horizontal="right" vertical="center"/>
      <protection hidden="1"/>
    </xf>
    <xf numFmtId="44" fontId="12" fillId="4" borderId="19" xfId="7" applyFont="1" applyFill="1" applyBorder="1" applyAlignment="1" applyProtection="1">
      <alignment horizontal="right" vertical="center"/>
      <protection hidden="1"/>
    </xf>
    <xf numFmtId="44" fontId="12" fillId="13" borderId="10" xfId="7" applyFont="1" applyFill="1" applyBorder="1" applyAlignment="1" applyProtection="1">
      <alignment horizontal="right" vertical="center"/>
      <protection hidden="1"/>
    </xf>
    <xf numFmtId="44" fontId="12" fillId="13" borderId="19" xfId="7" applyFont="1" applyFill="1" applyBorder="1" applyAlignment="1" applyProtection="1">
      <alignment horizontal="right" vertical="center"/>
      <protection hidden="1"/>
    </xf>
    <xf numFmtId="44" fontId="11" fillId="4" borderId="31" xfId="7" applyFont="1" applyFill="1" applyBorder="1" applyAlignment="1" applyProtection="1">
      <alignment horizontal="right" vertical="center"/>
      <protection hidden="1"/>
    </xf>
    <xf numFmtId="44" fontId="11" fillId="4" borderId="59" xfId="7" applyFont="1" applyFill="1" applyBorder="1" applyAlignment="1" applyProtection="1">
      <alignment horizontal="right" vertical="center"/>
      <protection hidden="1"/>
    </xf>
    <xf numFmtId="44" fontId="11" fillId="4" borderId="57" xfId="7" applyFont="1" applyFill="1" applyBorder="1" applyAlignment="1" applyProtection="1">
      <alignment horizontal="right" vertical="center"/>
      <protection hidden="1"/>
    </xf>
    <xf numFmtId="44" fontId="12" fillId="4" borderId="31" xfId="7" applyFont="1" applyFill="1" applyBorder="1" applyAlignment="1" applyProtection="1">
      <alignment horizontal="right" vertical="center"/>
      <protection hidden="1"/>
    </xf>
    <xf numFmtId="44" fontId="12" fillId="4" borderId="57" xfId="7" applyFont="1" applyFill="1" applyBorder="1" applyAlignment="1" applyProtection="1">
      <alignment horizontal="right" vertical="center"/>
      <protection hidden="1"/>
    </xf>
    <xf numFmtId="44" fontId="12" fillId="10" borderId="10" xfId="7" applyFont="1" applyFill="1" applyBorder="1" applyAlignment="1" applyProtection="1">
      <alignment horizontal="right" vertical="center"/>
      <protection hidden="1"/>
    </xf>
    <xf numFmtId="44" fontId="12" fillId="10" borderId="19" xfId="7" applyFont="1" applyFill="1" applyBorder="1" applyAlignment="1" applyProtection="1">
      <alignment horizontal="right" vertical="center"/>
      <protection hidden="1"/>
    </xf>
    <xf numFmtId="44" fontId="11" fillId="4" borderId="10" xfId="7" applyFont="1" applyFill="1" applyBorder="1" applyAlignment="1" applyProtection="1">
      <alignment horizontal="right" vertical="center"/>
      <protection hidden="1"/>
    </xf>
    <xf numFmtId="44" fontId="11" fillId="4" borderId="19" xfId="7" applyFont="1" applyFill="1" applyBorder="1" applyAlignment="1" applyProtection="1">
      <alignment horizontal="right" vertical="center"/>
      <protection hidden="1"/>
    </xf>
    <xf numFmtId="44" fontId="8" fillId="7" borderId="54" xfId="7" applyFont="1" applyFill="1" applyBorder="1" applyAlignment="1">
      <alignment horizontal="center" vertical="center" wrapText="1"/>
    </xf>
    <xf numFmtId="44" fontId="5" fillId="4" borderId="0" xfId="7" applyFont="1" applyFill="1" applyAlignment="1">
      <alignment vertical="center"/>
    </xf>
    <xf numFmtId="44" fontId="12" fillId="8" borderId="35" xfId="7" applyFont="1" applyFill="1" applyBorder="1" applyAlignment="1" applyProtection="1">
      <alignment horizontal="right" vertical="center"/>
      <protection hidden="1"/>
    </xf>
    <xf numFmtId="44" fontId="12" fillId="4" borderId="7" xfId="7" applyFont="1" applyFill="1" applyBorder="1" applyAlignment="1" applyProtection="1">
      <alignment horizontal="right" vertical="center"/>
      <protection hidden="1"/>
    </xf>
    <xf numFmtId="44" fontId="12" fillId="4" borderId="25" xfId="7" applyFont="1" applyFill="1" applyBorder="1" applyAlignment="1" applyProtection="1">
      <alignment horizontal="right" vertical="center"/>
      <protection hidden="1"/>
    </xf>
    <xf numFmtId="44" fontId="12" fillId="4" borderId="29" xfId="7" applyFont="1" applyFill="1" applyBorder="1" applyAlignment="1" applyProtection="1">
      <alignment horizontal="right" vertical="center"/>
      <protection hidden="1"/>
    </xf>
    <xf numFmtId="44" fontId="12" fillId="13" borderId="7" xfId="7" applyFont="1" applyFill="1" applyBorder="1" applyAlignment="1" applyProtection="1">
      <alignment horizontal="right" vertical="center"/>
      <protection hidden="1"/>
    </xf>
    <xf numFmtId="44" fontId="12" fillId="13" borderId="29" xfId="7" applyFont="1" applyFill="1" applyBorder="1" applyAlignment="1" applyProtection="1">
      <alignment horizontal="right" vertical="center"/>
      <protection hidden="1"/>
    </xf>
    <xf numFmtId="44" fontId="11" fillId="4" borderId="47" xfId="7" applyFont="1" applyFill="1" applyBorder="1" applyAlignment="1" applyProtection="1">
      <alignment horizontal="right" vertical="center"/>
      <protection hidden="1"/>
    </xf>
    <xf numFmtId="44" fontId="11" fillId="4" borderId="25" xfId="7" applyFont="1" applyFill="1" applyBorder="1" applyAlignment="1" applyProtection="1">
      <alignment horizontal="right" vertical="center"/>
      <protection hidden="1"/>
    </xf>
    <xf numFmtId="44" fontId="11" fillId="4" borderId="54" xfId="7" applyFont="1" applyFill="1" applyBorder="1" applyAlignment="1" applyProtection="1">
      <alignment horizontal="right" vertical="center"/>
      <protection hidden="1"/>
    </xf>
    <xf numFmtId="44" fontId="12" fillId="4" borderId="47" xfId="7" applyFont="1" applyFill="1" applyBorder="1" applyAlignment="1" applyProtection="1">
      <alignment horizontal="right" vertical="center"/>
      <protection hidden="1"/>
    </xf>
    <xf numFmtId="44" fontId="12" fillId="4" borderId="54" xfId="7" applyFont="1" applyFill="1" applyBorder="1" applyAlignment="1" applyProtection="1">
      <alignment horizontal="right" vertical="center"/>
      <protection hidden="1"/>
    </xf>
    <xf numFmtId="44" fontId="12" fillId="10" borderId="7" xfId="7" applyFont="1" applyFill="1" applyBorder="1" applyAlignment="1" applyProtection="1">
      <alignment horizontal="right" vertical="center"/>
      <protection hidden="1"/>
    </xf>
    <xf numFmtId="44" fontId="12" fillId="10" borderId="29" xfId="7" applyFont="1" applyFill="1" applyBorder="1" applyAlignment="1" applyProtection="1">
      <alignment horizontal="right" vertical="center"/>
      <protection hidden="1"/>
    </xf>
    <xf numFmtId="44" fontId="11" fillId="4" borderId="7" xfId="7" applyFont="1" applyFill="1" applyBorder="1" applyAlignment="1" applyProtection="1">
      <alignment horizontal="right" vertical="center"/>
      <protection hidden="1"/>
    </xf>
    <xf numFmtId="44" fontId="11" fillId="4" borderId="29" xfId="7" applyFont="1" applyFill="1" applyBorder="1" applyAlignment="1" applyProtection="1">
      <alignment horizontal="right" vertical="center"/>
      <protection hidden="1"/>
    </xf>
    <xf numFmtId="44" fontId="11" fillId="4" borderId="0" xfId="7" applyFont="1" applyFill="1" applyAlignment="1">
      <alignment vertical="center"/>
    </xf>
    <xf numFmtId="44" fontId="5" fillId="6" borderId="0" xfId="7" applyFont="1" applyFill="1" applyAlignment="1" applyProtection="1">
      <alignment vertical="center"/>
      <protection hidden="1"/>
    </xf>
    <xf numFmtId="44" fontId="11" fillId="6" borderId="0" xfId="7" applyFont="1" applyFill="1" applyAlignment="1">
      <alignment vertical="center"/>
    </xf>
    <xf numFmtId="44" fontId="5" fillId="6" borderId="0" xfId="7" applyFont="1" applyFill="1" applyAlignment="1">
      <alignment vertical="center"/>
    </xf>
    <xf numFmtId="44" fontId="8" fillId="4" borderId="0" xfId="7" applyFont="1" applyFill="1" applyAlignment="1">
      <alignment horizontal="left" vertical="center"/>
    </xf>
    <xf numFmtId="9" fontId="8" fillId="4" borderId="0" xfId="1" applyFont="1" applyFill="1" applyAlignment="1">
      <alignment horizontal="left" vertical="center"/>
    </xf>
    <xf numFmtId="44" fontId="5" fillId="4" borderId="0" xfId="7" applyFont="1" applyFill="1"/>
    <xf numFmtId="44" fontId="12" fillId="7" borderId="13" xfId="7" applyFont="1" applyFill="1" applyBorder="1" applyAlignment="1">
      <alignment horizontal="center" vertical="center" wrapText="1"/>
    </xf>
    <xf numFmtId="44" fontId="12" fillId="8" borderId="35" xfId="7" applyFont="1" applyFill="1" applyBorder="1" applyAlignment="1" applyProtection="1">
      <alignment vertical="center"/>
      <protection hidden="1"/>
    </xf>
    <xf numFmtId="44" fontId="5" fillId="6" borderId="59" xfId="7" applyFont="1" applyFill="1" applyBorder="1" applyAlignment="1" applyProtection="1">
      <alignment vertical="center"/>
      <protection hidden="1"/>
    </xf>
    <xf numFmtId="44" fontId="5" fillId="6" borderId="19" xfId="7" applyFont="1" applyFill="1" applyBorder="1" applyAlignment="1" applyProtection="1">
      <alignment vertical="center"/>
      <protection hidden="1"/>
    </xf>
    <xf numFmtId="44" fontId="11" fillId="4" borderId="0" xfId="7" applyFont="1" applyFill="1"/>
    <xf numFmtId="44" fontId="12" fillId="4" borderId="0" xfId="7" applyFont="1" applyFill="1" applyAlignment="1">
      <alignment vertical="center"/>
    </xf>
    <xf numFmtId="44" fontId="12" fillId="7" borderId="1" xfId="7" applyFont="1" applyFill="1" applyBorder="1" applyAlignment="1">
      <alignment horizontal="center" vertical="center" wrapText="1"/>
    </xf>
    <xf numFmtId="44" fontId="5" fillId="6" borderId="10" xfId="7" applyFont="1" applyFill="1" applyBorder="1" applyAlignment="1" applyProtection="1">
      <alignment vertical="center"/>
      <protection hidden="1"/>
    </xf>
    <xf numFmtId="44" fontId="11" fillId="4" borderId="0" xfId="7" applyFont="1" applyFill="1" applyAlignment="1">
      <alignment horizontal="center"/>
    </xf>
    <xf numFmtId="44" fontId="12" fillId="4" borderId="0" xfId="7" applyFont="1" applyFill="1" applyAlignment="1">
      <alignment horizontal="center" vertical="center"/>
    </xf>
    <xf numFmtId="44" fontId="5" fillId="4" borderId="0" xfId="7" applyFont="1" applyFill="1" applyAlignment="1">
      <alignment horizontal="center"/>
    </xf>
    <xf numFmtId="44" fontId="12" fillId="8" borderId="35" xfId="7" applyFont="1" applyFill="1" applyBorder="1" applyAlignment="1" applyProtection="1">
      <alignment horizontal="center" vertical="center"/>
      <protection hidden="1"/>
    </xf>
    <xf numFmtId="44" fontId="5" fillId="6" borderId="59" xfId="7" applyFont="1" applyFill="1" applyBorder="1" applyAlignment="1" applyProtection="1">
      <alignment horizontal="center" vertical="center"/>
      <protection hidden="1"/>
    </xf>
    <xf numFmtId="44" fontId="5" fillId="6" borderId="36" xfId="7" applyFont="1" applyFill="1" applyBorder="1" applyAlignment="1" applyProtection="1">
      <alignment horizontal="center" vertical="center"/>
      <protection hidden="1"/>
    </xf>
    <xf numFmtId="44" fontId="5" fillId="6" borderId="19" xfId="7" applyFont="1" applyFill="1" applyBorder="1" applyAlignment="1" applyProtection="1">
      <alignment horizontal="center" vertical="center"/>
      <protection hidden="1"/>
    </xf>
    <xf numFmtId="44" fontId="5" fillId="6" borderId="7" xfId="7" applyFont="1" applyFill="1" applyBorder="1" applyAlignment="1" applyProtection="1">
      <alignment horizontal="center" vertical="center"/>
      <protection hidden="1"/>
    </xf>
    <xf numFmtId="44" fontId="5" fillId="6" borderId="25" xfId="7" applyFont="1" applyFill="1" applyBorder="1" applyAlignment="1" applyProtection="1">
      <alignment horizontal="center" vertical="center"/>
      <protection hidden="1"/>
    </xf>
    <xf numFmtId="44" fontId="5" fillId="6" borderId="29" xfId="7" applyFont="1" applyFill="1" applyBorder="1" applyAlignment="1" applyProtection="1">
      <alignment horizontal="center" vertical="center"/>
      <protection hidden="1"/>
    </xf>
    <xf numFmtId="44" fontId="15" fillId="4" borderId="0" xfId="7" applyFont="1" applyFill="1" applyAlignment="1">
      <alignment horizontal="center" vertical="center"/>
    </xf>
    <xf numFmtId="44" fontId="11" fillId="6" borderId="0" xfId="7" applyFont="1" applyFill="1" applyAlignment="1" applyProtection="1">
      <alignment horizontal="center" vertical="center"/>
      <protection hidden="1"/>
    </xf>
    <xf numFmtId="44" fontId="12" fillId="7" borderId="3" xfId="7" applyFont="1" applyFill="1" applyBorder="1" applyAlignment="1">
      <alignment vertical="center"/>
    </xf>
    <xf numFmtId="44" fontId="12" fillId="7" borderId="4" xfId="7" applyFont="1" applyFill="1" applyBorder="1" applyAlignment="1">
      <alignment vertical="center"/>
    </xf>
    <xf numFmtId="0" fontId="12" fillId="7" borderId="5" xfId="6" applyFont="1" applyFill="1" applyBorder="1" applyAlignment="1">
      <alignment vertical="center"/>
    </xf>
    <xf numFmtId="44" fontId="12" fillId="7" borderId="5" xfId="7" applyFont="1" applyFill="1" applyBorder="1" applyAlignment="1">
      <alignment vertical="center"/>
    </xf>
    <xf numFmtId="0" fontId="23" fillId="2" borderId="65" xfId="0" applyFont="1" applyFill="1" applyBorder="1" applyAlignment="1">
      <alignment vertical="center"/>
    </xf>
    <xf numFmtId="0" fontId="4" fillId="2" borderId="52" xfId="0" applyFont="1" applyFill="1" applyBorder="1" applyAlignment="1">
      <alignment vertical="center"/>
    </xf>
    <xf numFmtId="0" fontId="16" fillId="2" borderId="52" xfId="0" applyFont="1" applyFill="1" applyBorder="1" applyAlignment="1">
      <alignment vertical="center"/>
    </xf>
    <xf numFmtId="0" fontId="0" fillId="2" borderId="52" xfId="0" applyFill="1" applyBorder="1" applyAlignment="1">
      <alignment vertical="center"/>
    </xf>
    <xf numFmtId="0" fontId="22" fillId="5" borderId="3" xfId="2" applyFont="1" applyFill="1" applyBorder="1" applyAlignment="1">
      <alignment horizontal="center"/>
    </xf>
    <xf numFmtId="0" fontId="22" fillId="5" borderId="4" xfId="2" applyFont="1" applyFill="1" applyBorder="1" applyAlignment="1">
      <alignment horizontal="center"/>
    </xf>
    <xf numFmtId="0" fontId="22" fillId="5" borderId="5" xfId="2" applyFont="1" applyFill="1" applyBorder="1" applyAlignment="1">
      <alignment horizontal="center"/>
    </xf>
    <xf numFmtId="0" fontId="13" fillId="11" borderId="13" xfId="2" applyFont="1" applyFill="1" applyBorder="1" applyAlignment="1">
      <alignment horizontal="center" vertical="center"/>
    </xf>
    <xf numFmtId="0" fontId="13" fillId="11" borderId="15" xfId="2" applyFont="1" applyFill="1" applyBorder="1" applyAlignment="1">
      <alignment horizontal="center" vertical="center"/>
    </xf>
    <xf numFmtId="0" fontId="13" fillId="6" borderId="0" xfId="2" applyFont="1" applyFill="1" applyAlignment="1">
      <alignment horizontal="center" vertical="center"/>
    </xf>
    <xf numFmtId="0" fontId="13" fillId="6" borderId="0" xfId="2" applyFont="1" applyFill="1" applyAlignment="1">
      <alignment horizontal="center" vertical="center" wrapText="1"/>
    </xf>
    <xf numFmtId="0" fontId="13" fillId="11" borderId="17" xfId="2" applyFont="1" applyFill="1" applyBorder="1" applyAlignment="1">
      <alignment horizontal="center" vertical="center"/>
    </xf>
    <xf numFmtId="0" fontId="13" fillId="11" borderId="27" xfId="2" applyFont="1" applyFill="1" applyBorder="1" applyAlignment="1">
      <alignment horizontal="center" vertical="center"/>
    </xf>
    <xf numFmtId="0" fontId="13" fillId="11" borderId="28" xfId="2" applyFont="1" applyFill="1" applyBorder="1" applyAlignment="1">
      <alignment horizontal="center" vertical="center"/>
    </xf>
    <xf numFmtId="0" fontId="13" fillId="9" borderId="13" xfId="2" applyFont="1" applyFill="1" applyBorder="1" applyAlignment="1">
      <alignment horizontal="center" vertical="center"/>
    </xf>
    <xf numFmtId="0" fontId="13" fillId="9" borderId="15" xfId="2" applyFont="1" applyFill="1" applyBorder="1" applyAlignment="1">
      <alignment horizontal="center" vertical="center"/>
    </xf>
    <xf numFmtId="0" fontId="13" fillId="9" borderId="17" xfId="2" applyFont="1" applyFill="1" applyBorder="1" applyAlignment="1">
      <alignment horizontal="center" vertical="center"/>
    </xf>
    <xf numFmtId="0" fontId="11" fillId="4" borderId="0" xfId="2" applyFont="1" applyAlignment="1">
      <alignment horizontal="center" vertical="center"/>
    </xf>
    <xf numFmtId="0" fontId="10" fillId="4" borderId="0" xfId="2" applyFont="1" applyAlignment="1">
      <alignment horizontal="center" vertical="center"/>
    </xf>
    <xf numFmtId="0" fontId="8" fillId="7" borderId="7" xfId="2" applyFont="1" applyFill="1" applyBorder="1" applyAlignment="1">
      <alignment horizontal="center" vertical="center"/>
    </xf>
    <xf numFmtId="0" fontId="8" fillId="7" borderId="8" xfId="2" applyFont="1" applyFill="1" applyBorder="1" applyAlignment="1">
      <alignment horizontal="center" vertical="center"/>
    </xf>
    <xf numFmtId="0" fontId="8" fillId="7" borderId="9" xfId="2" applyFont="1" applyFill="1" applyBorder="1" applyAlignment="1">
      <alignment horizontal="center" vertical="center"/>
    </xf>
    <xf numFmtId="0" fontId="8" fillId="7" borderId="10" xfId="2" applyFont="1" applyFill="1" applyBorder="1" applyAlignment="1">
      <alignment horizontal="center" vertical="center"/>
    </xf>
    <xf numFmtId="0" fontId="8" fillId="7" borderId="11" xfId="2" applyFont="1" applyFill="1" applyBorder="1" applyAlignment="1">
      <alignment horizontal="center" vertical="center"/>
    </xf>
    <xf numFmtId="0" fontId="13" fillId="11" borderId="49" xfId="2" applyFont="1" applyFill="1" applyBorder="1" applyAlignment="1">
      <alignment horizontal="center" vertical="center"/>
    </xf>
    <xf numFmtId="0" fontId="13" fillId="9" borderId="49" xfId="2" applyFont="1" applyFill="1" applyBorder="1" applyAlignment="1">
      <alignment horizontal="center" vertical="center"/>
    </xf>
    <xf numFmtId="0" fontId="13" fillId="9" borderId="27" xfId="2" applyFont="1" applyFill="1" applyBorder="1" applyAlignment="1">
      <alignment horizontal="center" vertical="center"/>
    </xf>
    <xf numFmtId="0" fontId="13" fillId="9" borderId="28" xfId="2" applyFont="1" applyFill="1" applyBorder="1" applyAlignment="1">
      <alignment horizontal="center" vertical="center"/>
    </xf>
    <xf numFmtId="44" fontId="10" fillId="4" borderId="0" xfId="7" applyFont="1" applyFill="1" applyAlignment="1">
      <alignment horizontal="center" vertical="center"/>
    </xf>
    <xf numFmtId="44" fontId="11" fillId="4" borderId="0" xfId="7" applyFont="1" applyFill="1" applyAlignment="1">
      <alignment horizontal="center" vertical="center"/>
    </xf>
    <xf numFmtId="44" fontId="8" fillId="7" borderId="7" xfId="7" applyFont="1" applyFill="1" applyBorder="1" applyAlignment="1">
      <alignment horizontal="center" vertical="center"/>
    </xf>
    <xf numFmtId="44" fontId="8" fillId="7" borderId="8" xfId="7" applyFont="1" applyFill="1" applyBorder="1" applyAlignment="1">
      <alignment horizontal="center" vertical="center"/>
    </xf>
    <xf numFmtId="44" fontId="8" fillId="7" borderId="10" xfId="7" applyFont="1" applyFill="1" applyBorder="1" applyAlignment="1">
      <alignment horizontal="center" vertical="center"/>
    </xf>
    <xf numFmtId="0" fontId="8" fillId="4" borderId="0" xfId="2" applyFont="1" applyAlignment="1">
      <alignment horizontal="center" vertical="center"/>
    </xf>
    <xf numFmtId="0" fontId="11" fillId="4" borderId="0" xfId="6" applyFont="1" applyAlignment="1">
      <alignment horizontal="center" vertical="center"/>
    </xf>
    <xf numFmtId="0" fontId="12" fillId="7" borderId="7" xfId="6" applyFont="1" applyFill="1" applyBorder="1" applyAlignment="1">
      <alignment horizontal="center" vertical="center"/>
    </xf>
    <xf numFmtId="0" fontId="12" fillId="7" borderId="8" xfId="6" applyFont="1" applyFill="1" applyBorder="1" applyAlignment="1">
      <alignment horizontal="center" vertical="center"/>
    </xf>
    <xf numFmtId="0" fontId="12" fillId="7" borderId="9" xfId="6" applyFont="1" applyFill="1" applyBorder="1" applyAlignment="1">
      <alignment horizontal="center" vertical="center"/>
    </xf>
    <xf numFmtId="0" fontId="12" fillId="7" borderId="10" xfId="6" applyFont="1" applyFill="1" applyBorder="1" applyAlignment="1">
      <alignment horizontal="center" vertical="center"/>
    </xf>
    <xf numFmtId="0" fontId="12" fillId="7" borderId="11" xfId="6" applyFont="1" applyFill="1" applyBorder="1" applyAlignment="1">
      <alignment horizontal="center" vertical="center"/>
    </xf>
    <xf numFmtId="0" fontId="12" fillId="7" borderId="46" xfId="6" applyFont="1" applyFill="1" applyBorder="1" applyAlignment="1">
      <alignment horizontal="center" vertical="center" wrapText="1"/>
    </xf>
    <xf numFmtId="0" fontId="12" fillId="7" borderId="42" xfId="6" applyFont="1" applyFill="1" applyBorder="1" applyAlignment="1">
      <alignment horizontal="center" vertical="center" wrapText="1"/>
    </xf>
    <xf numFmtId="0" fontId="12" fillId="7" borderId="7" xfId="6" applyFont="1" applyFill="1" applyBorder="1" applyAlignment="1">
      <alignment horizontal="center" vertical="center" wrapText="1"/>
    </xf>
    <xf numFmtId="0" fontId="12" fillId="7" borderId="9" xfId="6" applyFont="1" applyFill="1" applyBorder="1" applyAlignment="1">
      <alignment horizontal="center" vertical="center" wrapText="1"/>
    </xf>
    <xf numFmtId="0" fontId="13" fillId="12" borderId="14" xfId="2" applyFont="1" applyFill="1" applyBorder="1" applyAlignment="1">
      <alignment horizontal="center" vertical="center" wrapText="1"/>
    </xf>
    <xf numFmtId="0" fontId="13" fillId="12" borderId="16" xfId="2" applyFont="1" applyFill="1" applyBorder="1" applyAlignment="1">
      <alignment horizontal="center" vertical="center" wrapText="1"/>
    </xf>
    <xf numFmtId="0" fontId="13" fillId="12" borderId="18" xfId="2" applyFont="1" applyFill="1" applyBorder="1" applyAlignment="1">
      <alignment horizontal="center" vertical="center" wrapText="1"/>
    </xf>
    <xf numFmtId="0" fontId="13" fillId="12" borderId="49" xfId="2" applyFont="1" applyFill="1" applyBorder="1" applyAlignment="1">
      <alignment horizontal="center" vertical="center" wrapText="1"/>
    </xf>
    <xf numFmtId="0" fontId="13" fillId="12" borderId="27" xfId="2" applyFont="1" applyFill="1" applyBorder="1" applyAlignment="1">
      <alignment horizontal="center" vertical="center" wrapText="1"/>
    </xf>
    <xf numFmtId="0" fontId="13" fillId="12" borderId="28" xfId="2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4" fontId="12" fillId="7" borderId="3" xfId="7" applyFont="1" applyFill="1" applyBorder="1" applyAlignment="1">
      <alignment horizontal="center" vertical="center"/>
    </xf>
    <xf numFmtId="44" fontId="12" fillId="7" borderId="4" xfId="7" applyFont="1" applyFill="1" applyBorder="1" applyAlignment="1">
      <alignment horizontal="center" vertical="center"/>
    </xf>
    <xf numFmtId="0" fontId="12" fillId="7" borderId="5" xfId="6" applyFont="1" applyFill="1" applyBorder="1" applyAlignment="1">
      <alignment horizontal="center" vertical="center"/>
    </xf>
    <xf numFmtId="0" fontId="12" fillId="7" borderId="13" xfId="6" applyFont="1" applyFill="1" applyBorder="1" applyAlignment="1">
      <alignment horizontal="center" vertical="center"/>
    </xf>
    <xf numFmtId="0" fontId="12" fillId="7" borderId="17" xfId="6" applyFont="1" applyFill="1" applyBorder="1" applyAlignment="1">
      <alignment horizontal="center" vertical="center"/>
    </xf>
    <xf numFmtId="0" fontId="12" fillId="7" borderId="34" xfId="6" applyFont="1" applyFill="1" applyBorder="1" applyAlignment="1">
      <alignment horizontal="center" vertical="center"/>
    </xf>
    <xf numFmtId="0" fontId="12" fillId="7" borderId="1" xfId="6" applyFont="1" applyFill="1" applyBorder="1" applyAlignment="1">
      <alignment horizontal="center" vertical="center"/>
    </xf>
    <xf numFmtId="0" fontId="14" fillId="4" borderId="0" xfId="2" applyFont="1" applyAlignment="1">
      <alignment horizontal="center" wrapText="1"/>
    </xf>
    <xf numFmtId="44" fontId="14" fillId="4" borderId="0" xfId="7" applyFont="1" applyFill="1" applyAlignment="1">
      <alignment horizontal="center" wrapText="1"/>
    </xf>
    <xf numFmtId="0" fontId="1" fillId="4" borderId="0" xfId="2" applyFont="1" applyAlignment="1">
      <alignment horizontal="center"/>
    </xf>
    <xf numFmtId="0" fontId="5" fillId="4" borderId="0" xfId="2" applyAlignment="1">
      <alignment horizontal="center"/>
    </xf>
    <xf numFmtId="44" fontId="5" fillId="4" borderId="0" xfId="7" applyFont="1" applyFill="1" applyAlignment="1">
      <alignment horizontal="center"/>
    </xf>
    <xf numFmtId="0" fontId="12" fillId="7" borderId="3" xfId="6" applyFont="1" applyFill="1" applyBorder="1" applyAlignment="1">
      <alignment horizontal="center" vertical="center"/>
    </xf>
    <xf numFmtId="0" fontId="12" fillId="7" borderId="4" xfId="6" applyFont="1" applyFill="1" applyBorder="1" applyAlignment="1">
      <alignment horizontal="center" vertical="center"/>
    </xf>
    <xf numFmtId="44" fontId="12" fillId="7" borderId="5" xfId="7" applyFont="1" applyFill="1" applyBorder="1" applyAlignment="1">
      <alignment horizontal="center" vertical="center"/>
    </xf>
    <xf numFmtId="0" fontId="12" fillId="7" borderId="13" xfId="6" applyFont="1" applyFill="1" applyBorder="1" applyAlignment="1">
      <alignment horizontal="center" vertical="center" wrapText="1"/>
    </xf>
    <xf numFmtId="0" fontId="12" fillId="7" borderId="17" xfId="6" applyFont="1" applyFill="1" applyBorder="1" applyAlignment="1">
      <alignment horizontal="center" vertical="center" wrapText="1"/>
    </xf>
    <xf numFmtId="0" fontId="14" fillId="4" borderId="0" xfId="2" applyFont="1" applyAlignment="1">
      <alignment horizontal="center" vertical="center" wrapText="1"/>
    </xf>
    <xf numFmtId="44" fontId="14" fillId="4" borderId="0" xfId="7" applyFont="1" applyFill="1" applyAlignment="1">
      <alignment horizontal="center" vertical="center" wrapText="1"/>
    </xf>
    <xf numFmtId="0" fontId="15" fillId="4" borderId="0" xfId="2" applyFont="1" applyAlignment="1">
      <alignment horizontal="center" vertical="center"/>
    </xf>
    <xf numFmtId="44" fontId="15" fillId="4" borderId="0" xfId="7" applyFont="1" applyFill="1" applyAlignment="1">
      <alignment horizontal="center" vertical="center"/>
    </xf>
  </cellXfs>
  <cellStyles count="9">
    <cellStyle name="Comma 2" xfId="4" xr:uid="{069E9CB9-3295-45C3-A316-058D315A2D1D}"/>
    <cellStyle name="Currency" xfId="7" builtinId="4"/>
    <cellStyle name="Hyperlink" xfId="8" builtinId="8"/>
    <cellStyle name="Hyperlink 2" xfId="3" xr:uid="{DD18478E-3EF1-46AD-B7E1-5854A4707D4A}"/>
    <cellStyle name="Normal" xfId="0" builtinId="0"/>
    <cellStyle name="Normal 2" xfId="2" xr:uid="{C21A4049-B776-49BA-921A-541F849EC2F4}"/>
    <cellStyle name="Normal 2 2" xfId="6" xr:uid="{896AD1A4-656F-47B6-8DDC-8D1460713D8F}"/>
    <cellStyle name="Percent" xfId="1" builtinId="5"/>
    <cellStyle name="Percent 2" xfId="5" xr:uid="{E576D5DF-F692-4C97-BB58-001FB3891158}"/>
  </cellStyles>
  <dxfs count="156"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7E3BE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FFE7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629658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Sales By Region &amp; Outlet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663786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Sales By Region &amp; Market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</xdr:col>
      <xdr:colOff>2380338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SubSegments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362780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Branded vs. Private Label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193316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Flavors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511939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Fat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555721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Organic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511353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Form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172051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Package Type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5</xdr:col>
      <xdr:colOff>401840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Size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625198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Sugar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1051354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RFG vs. SS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77612</xdr:colOff>
      <xdr:row>0</xdr:row>
      <xdr:rowOff>56445</xdr:rowOff>
    </xdr:from>
    <xdr:to>
      <xdr:col>2</xdr:col>
      <xdr:colOff>437380</xdr:colOff>
      <xdr:row>8</xdr:row>
      <xdr:rowOff>98778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37508A0-A55E-4576-91EE-FF459B59A2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12" y="56445"/>
          <a:ext cx="4120238" cy="169897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152920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SR Report for Month Topline - Creams and Creamers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R15"/>
  <sheetViews>
    <sheetView workbookViewId="0">
      <selection activeCell="C21" sqref="C21:C23"/>
    </sheetView>
  </sheetViews>
  <sheetFormatPr defaultRowHeight="13.2"/>
  <cols>
    <col min="2" max="2" width="6.44140625" customWidth="1"/>
    <col min="3" max="3" width="96.5546875" customWidth="1"/>
    <col min="4" max="4" width="41.5546875" customWidth="1"/>
    <col min="5" max="5" width="18.44140625" customWidth="1"/>
    <col min="6" max="6" width="21" customWidth="1"/>
    <col min="7" max="7" width="21.5546875" customWidth="1"/>
    <col min="8" max="8" width="20.77734375" customWidth="1"/>
    <col min="9" max="9" width="11.44140625" customWidth="1"/>
    <col min="10" max="10" width="15.5546875" customWidth="1"/>
    <col min="11" max="11" width="37" customWidth="1"/>
    <col min="12" max="12" width="32" customWidth="1"/>
    <col min="13" max="13" width="17.77734375" customWidth="1"/>
    <col min="14" max="14" width="13.44140625" customWidth="1"/>
    <col min="15" max="15" width="15.21875" customWidth="1"/>
    <col min="16" max="16" width="17.21875" customWidth="1"/>
    <col min="17" max="17" width="16.21875" customWidth="1"/>
    <col min="18" max="18" width="19.5546875" customWidth="1"/>
  </cols>
  <sheetData>
    <row r="2" spans="2:18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</row>
    <row r="3" spans="2:18" ht="13.8">
      <c r="B3" s="221" t="s">
        <v>17</v>
      </c>
      <c r="C3" s="2" t="str">
        <f ca="1">HYPERLINK("#1!"&amp;CELL("address",A1),"Creams and Creamers Sales By Region &amp; Outlet")</f>
        <v>Creams and Creamers Sales By Region &amp; Outlet</v>
      </c>
      <c r="D3" s="221" t="s">
        <v>18</v>
      </c>
      <c r="E3" s="221" t="s">
        <v>19</v>
      </c>
      <c r="F3" s="221" t="s">
        <v>19</v>
      </c>
      <c r="G3" s="221" t="s">
        <v>19</v>
      </c>
      <c r="H3" s="221" t="s">
        <v>19</v>
      </c>
      <c r="I3" s="221" t="s">
        <v>19</v>
      </c>
      <c r="J3" s="221" t="s">
        <v>19</v>
      </c>
      <c r="K3" s="221" t="s">
        <v>20</v>
      </c>
      <c r="L3" s="221" t="s">
        <v>21</v>
      </c>
      <c r="M3" s="221" t="s">
        <v>19</v>
      </c>
      <c r="N3" s="221" t="s">
        <v>19</v>
      </c>
      <c r="O3" s="221" t="s">
        <v>19</v>
      </c>
      <c r="P3" s="221" t="s">
        <v>19</v>
      </c>
      <c r="Q3" s="221" t="s">
        <v>19</v>
      </c>
      <c r="R3" s="221" t="s">
        <v>19</v>
      </c>
    </row>
    <row r="4" spans="2:18" ht="13.8">
      <c r="B4" s="221" t="s">
        <v>22</v>
      </c>
      <c r="C4" s="2" t="str">
        <f ca="1">HYPERLINK("#3!"&amp;CELL("address",A1),"Creams and Creamers Sales By Region &amp; Market")</f>
        <v>Creams and Creamers Sales By Region &amp; Market</v>
      </c>
      <c r="D4" s="221" t="s">
        <v>23</v>
      </c>
      <c r="E4" s="221" t="s">
        <v>19</v>
      </c>
      <c r="F4" s="221" t="s">
        <v>19</v>
      </c>
      <c r="G4" s="221" t="s">
        <v>19</v>
      </c>
      <c r="H4" s="221" t="s">
        <v>19</v>
      </c>
      <c r="I4" s="221" t="s">
        <v>19</v>
      </c>
      <c r="J4" s="221" t="s">
        <v>19</v>
      </c>
      <c r="K4" s="221" t="s">
        <v>20</v>
      </c>
      <c r="L4" s="221" t="s">
        <v>21</v>
      </c>
      <c r="M4" s="221" t="s">
        <v>19</v>
      </c>
      <c r="N4" s="221" t="s">
        <v>19</v>
      </c>
      <c r="O4" s="221" t="s">
        <v>19</v>
      </c>
      <c r="P4" s="221" t="s">
        <v>19</v>
      </c>
      <c r="Q4" s="221" t="s">
        <v>19</v>
      </c>
      <c r="R4" s="221" t="s">
        <v>19</v>
      </c>
    </row>
    <row r="5" spans="2:18" ht="13.8">
      <c r="B5" s="221" t="s">
        <v>24</v>
      </c>
      <c r="C5" s="2" t="str">
        <f ca="1">HYPERLINK("#4!"&amp;CELL("address",A1),"Creams and Creamers SubSegments")</f>
        <v>Creams and Creamers SubSegments</v>
      </c>
      <c r="D5" s="221" t="s">
        <v>25</v>
      </c>
      <c r="E5" s="221" t="s">
        <v>19</v>
      </c>
      <c r="F5" s="221" t="s">
        <v>19</v>
      </c>
      <c r="G5" s="221" t="s">
        <v>19</v>
      </c>
      <c r="H5" s="221" t="s">
        <v>19</v>
      </c>
      <c r="I5" s="221" t="s">
        <v>19</v>
      </c>
      <c r="J5" s="221" t="s">
        <v>19</v>
      </c>
      <c r="K5" s="221" t="s">
        <v>26</v>
      </c>
      <c r="L5" s="221" t="s">
        <v>21</v>
      </c>
      <c r="M5" s="221" t="s">
        <v>19</v>
      </c>
      <c r="N5" s="221" t="s">
        <v>19</v>
      </c>
      <c r="O5" s="221" t="s">
        <v>19</v>
      </c>
      <c r="P5" s="221" t="s">
        <v>19</v>
      </c>
      <c r="Q5" s="221" t="s">
        <v>19</v>
      </c>
      <c r="R5" s="221" t="s">
        <v>19</v>
      </c>
    </row>
    <row r="6" spans="2:18" ht="13.8">
      <c r="B6" s="231" t="s">
        <v>27</v>
      </c>
      <c r="C6" s="50" t="str">
        <f ca="1">HYPERLINK("#5!"&amp;CELL("address",A1),"Creams and Creamers Branded vs. Private Label")</f>
        <v>Creams and Creamers Branded vs. Private Label</v>
      </c>
      <c r="D6" s="231" t="s">
        <v>25</v>
      </c>
      <c r="E6" s="231" t="s">
        <v>28</v>
      </c>
      <c r="F6" s="231" t="s">
        <v>19</v>
      </c>
      <c r="G6" s="231" t="s">
        <v>19</v>
      </c>
      <c r="H6" s="231" t="s">
        <v>19</v>
      </c>
      <c r="I6" s="231" t="s">
        <v>19</v>
      </c>
      <c r="J6" s="231" t="s">
        <v>19</v>
      </c>
      <c r="K6" s="231" t="s">
        <v>20</v>
      </c>
      <c r="L6" s="231" t="s">
        <v>21</v>
      </c>
      <c r="M6" s="231" t="s">
        <v>19</v>
      </c>
      <c r="N6" s="231" t="s">
        <v>19</v>
      </c>
      <c r="O6" s="231" t="s">
        <v>19</v>
      </c>
      <c r="P6" s="231" t="s">
        <v>19</v>
      </c>
      <c r="Q6" s="231" t="s">
        <v>19</v>
      </c>
      <c r="R6" s="231" t="s">
        <v>19</v>
      </c>
    </row>
    <row r="7" spans="2:18" ht="13.8">
      <c r="B7" s="231" t="s">
        <v>29</v>
      </c>
      <c r="C7" s="50" t="str">
        <f ca="1">HYPERLINK("#6!"&amp;CELL("address",A1),"Creams and Creamers Flavors")</f>
        <v>Creams and Creamers Flavors</v>
      </c>
      <c r="D7" s="231" t="s">
        <v>25</v>
      </c>
      <c r="E7" s="231" t="s">
        <v>19</v>
      </c>
      <c r="F7" s="231" t="s">
        <v>19</v>
      </c>
      <c r="G7" s="231" t="s">
        <v>19</v>
      </c>
      <c r="H7" s="231" t="s">
        <v>19</v>
      </c>
      <c r="I7" s="231" t="s">
        <v>19</v>
      </c>
      <c r="J7" s="231" t="s">
        <v>19</v>
      </c>
      <c r="K7" s="231" t="s">
        <v>20</v>
      </c>
      <c r="L7" s="231" t="s">
        <v>21</v>
      </c>
      <c r="M7" s="231" t="s">
        <v>19</v>
      </c>
      <c r="N7" s="231" t="s">
        <v>19</v>
      </c>
      <c r="O7" s="231" t="s">
        <v>19</v>
      </c>
      <c r="P7" s="231" t="s">
        <v>19</v>
      </c>
      <c r="Q7" s="231" t="s">
        <v>19</v>
      </c>
      <c r="R7" s="231" t="s">
        <v>19</v>
      </c>
    </row>
    <row r="8" spans="2:18" ht="13.8">
      <c r="B8" s="231" t="s">
        <v>30</v>
      </c>
      <c r="C8" s="50" t="str">
        <f ca="1">HYPERLINK("#7!"&amp;CELL("address",A1),"Creams and Creamers Fat")</f>
        <v>Creams and Creamers Fat</v>
      </c>
      <c r="D8" s="231" t="s">
        <v>25</v>
      </c>
      <c r="E8" s="231" t="s">
        <v>19</v>
      </c>
      <c r="F8" s="231" t="s">
        <v>31</v>
      </c>
      <c r="G8" s="231" t="s">
        <v>19</v>
      </c>
      <c r="H8" s="231" t="s">
        <v>19</v>
      </c>
      <c r="I8" s="231" t="s">
        <v>19</v>
      </c>
      <c r="J8" s="231" t="s">
        <v>19</v>
      </c>
      <c r="K8" s="231" t="s">
        <v>20</v>
      </c>
      <c r="L8" s="231" t="s">
        <v>21</v>
      </c>
      <c r="M8" s="231" t="s">
        <v>19</v>
      </c>
      <c r="N8" s="231" t="s">
        <v>19</v>
      </c>
      <c r="O8" s="231" t="s">
        <v>19</v>
      </c>
      <c r="P8" s="231" t="s">
        <v>19</v>
      </c>
      <c r="Q8" s="231" t="s">
        <v>19</v>
      </c>
      <c r="R8" s="231" t="s">
        <v>19</v>
      </c>
    </row>
    <row r="9" spans="2:18" ht="13.8">
      <c r="B9" s="231" t="s">
        <v>32</v>
      </c>
      <c r="C9" s="50" t="str">
        <f ca="1">HYPERLINK("#8!"&amp;CELL("address",A1),"Creams and Creamers Form")</f>
        <v>Creams and Creamers Form</v>
      </c>
      <c r="D9" s="231" t="s">
        <v>25</v>
      </c>
      <c r="E9" s="231" t="s">
        <v>19</v>
      </c>
      <c r="F9" s="231" t="s">
        <v>19</v>
      </c>
      <c r="G9" s="231" t="s">
        <v>19</v>
      </c>
      <c r="H9" s="231" t="s">
        <v>19</v>
      </c>
      <c r="I9" s="231" t="s">
        <v>19</v>
      </c>
      <c r="J9" s="231" t="s">
        <v>19</v>
      </c>
      <c r="K9" s="231" t="s">
        <v>20</v>
      </c>
      <c r="L9" s="231" t="s">
        <v>21</v>
      </c>
      <c r="M9" s="231" t="s">
        <v>19</v>
      </c>
      <c r="N9" s="231" t="s">
        <v>19</v>
      </c>
      <c r="O9" s="231" t="s">
        <v>19</v>
      </c>
      <c r="P9" s="231" t="s">
        <v>19</v>
      </c>
      <c r="Q9" s="231" t="s">
        <v>33</v>
      </c>
      <c r="R9" s="231" t="s">
        <v>19</v>
      </c>
    </row>
    <row r="10" spans="2:18" ht="13.8">
      <c r="B10" s="231" t="s">
        <v>34</v>
      </c>
      <c r="C10" s="50" t="str">
        <f ca="1">HYPERLINK("#2!"&amp;CELL("address",A1),"Creams and Creamers Organic")</f>
        <v>Creams and Creamers Organic</v>
      </c>
      <c r="D10" s="231" t="s">
        <v>25</v>
      </c>
      <c r="E10" s="231" t="s">
        <v>19</v>
      </c>
      <c r="F10" s="231" t="s">
        <v>19</v>
      </c>
      <c r="G10" s="231" t="s">
        <v>19</v>
      </c>
      <c r="H10" s="231" t="s">
        <v>19</v>
      </c>
      <c r="I10" s="231" t="s">
        <v>19</v>
      </c>
      <c r="J10" s="231" t="s">
        <v>19</v>
      </c>
      <c r="K10" s="231" t="s">
        <v>20</v>
      </c>
      <c r="L10" s="231" t="s">
        <v>21</v>
      </c>
      <c r="M10" s="231" t="s">
        <v>19</v>
      </c>
      <c r="N10" s="231" t="s">
        <v>19</v>
      </c>
      <c r="O10" s="231" t="s">
        <v>19</v>
      </c>
      <c r="P10" s="231" t="s">
        <v>35</v>
      </c>
      <c r="Q10" s="231" t="s">
        <v>19</v>
      </c>
      <c r="R10" s="231" t="s">
        <v>19</v>
      </c>
    </row>
    <row r="11" spans="2:18" ht="13.8">
      <c r="B11" s="231" t="s">
        <v>36</v>
      </c>
      <c r="C11" s="50" t="str">
        <f ca="1">HYPERLINK("#9!"&amp;CELL("address",A1),"Creams and Creamers Package Type")</f>
        <v>Creams and Creamers Package Type</v>
      </c>
      <c r="D11" s="231" t="s">
        <v>25</v>
      </c>
      <c r="E11" s="231" t="s">
        <v>19</v>
      </c>
      <c r="F11" s="231" t="s">
        <v>19</v>
      </c>
      <c r="G11" s="231" t="s">
        <v>19</v>
      </c>
      <c r="H11" s="231" t="s">
        <v>19</v>
      </c>
      <c r="I11" s="231" t="s">
        <v>19</v>
      </c>
      <c r="J11" s="231" t="s">
        <v>19</v>
      </c>
      <c r="K11" s="231" t="s">
        <v>20</v>
      </c>
      <c r="L11" s="231" t="s">
        <v>21</v>
      </c>
      <c r="M11" s="231" t="s">
        <v>37</v>
      </c>
      <c r="N11" s="231" t="s">
        <v>19</v>
      </c>
      <c r="O11" s="231" t="s">
        <v>19</v>
      </c>
      <c r="P11" s="231" t="s">
        <v>19</v>
      </c>
      <c r="Q11" s="231" t="s">
        <v>19</v>
      </c>
      <c r="R11" s="231" t="s">
        <v>19</v>
      </c>
    </row>
    <row r="12" spans="2:18" ht="13.8">
      <c r="B12" s="231" t="s">
        <v>38</v>
      </c>
      <c r="C12" s="50" t="str">
        <f ca="1">HYPERLINK("#10!"&amp;CELL("address",A1),"Creams and Creamers Size")</f>
        <v>Creams and Creamers Size</v>
      </c>
      <c r="D12" s="231" t="s">
        <v>25</v>
      </c>
      <c r="E12" s="231" t="s">
        <v>19</v>
      </c>
      <c r="F12" s="231" t="s">
        <v>19</v>
      </c>
      <c r="G12" s="231" t="s">
        <v>19</v>
      </c>
      <c r="H12" s="231" t="s">
        <v>39</v>
      </c>
      <c r="I12" s="231" t="s">
        <v>19</v>
      </c>
      <c r="J12" s="231" t="s">
        <v>19</v>
      </c>
      <c r="K12" s="231" t="s">
        <v>20</v>
      </c>
      <c r="L12" s="231" t="s">
        <v>21</v>
      </c>
      <c r="M12" s="231" t="s">
        <v>19</v>
      </c>
      <c r="N12" s="231" t="s">
        <v>19</v>
      </c>
      <c r="O12" s="231" t="s">
        <v>19</v>
      </c>
      <c r="P12" s="231" t="s">
        <v>19</v>
      </c>
      <c r="Q12" s="231" t="s">
        <v>19</v>
      </c>
      <c r="R12" s="231" t="s">
        <v>19</v>
      </c>
    </row>
    <row r="13" spans="2:18" ht="13.8">
      <c r="B13" s="231" t="s">
        <v>40</v>
      </c>
      <c r="C13" s="50" t="str">
        <f ca="1">HYPERLINK("#11!"&amp;CELL("address",A1),"Creams and Creamers Sugar")</f>
        <v>Creams and Creamers Sugar</v>
      </c>
      <c r="D13" s="231" t="s">
        <v>25</v>
      </c>
      <c r="E13" s="231" t="s">
        <v>19</v>
      </c>
      <c r="F13" s="231" t="s">
        <v>19</v>
      </c>
      <c r="G13" s="231" t="s">
        <v>19</v>
      </c>
      <c r="H13" s="231" t="s">
        <v>19</v>
      </c>
      <c r="I13" s="231" t="s">
        <v>19</v>
      </c>
      <c r="J13" s="231" t="s">
        <v>19</v>
      </c>
      <c r="K13" s="231" t="s">
        <v>20</v>
      </c>
      <c r="L13" s="231" t="s">
        <v>21</v>
      </c>
      <c r="M13" s="231" t="s">
        <v>19</v>
      </c>
      <c r="N13" s="231" t="s">
        <v>19</v>
      </c>
      <c r="O13" s="231" t="s">
        <v>19</v>
      </c>
      <c r="P13" s="231" t="s">
        <v>19</v>
      </c>
      <c r="Q13" s="231" t="s">
        <v>19</v>
      </c>
      <c r="R13" s="231" t="s">
        <v>19</v>
      </c>
    </row>
    <row r="14" spans="2:18" ht="13.8">
      <c r="B14" s="231" t="s">
        <v>41</v>
      </c>
      <c r="C14" s="50" t="str">
        <f ca="1">HYPERLINK("#12!"&amp;CELL("address",A1),"Creams and Creamers RFG vs. SS")</f>
        <v>Creams and Creamers RFG vs. SS</v>
      </c>
      <c r="D14" s="231" t="s">
        <v>25</v>
      </c>
      <c r="E14" s="231" t="s">
        <v>19</v>
      </c>
      <c r="F14" s="231" t="s">
        <v>19</v>
      </c>
      <c r="G14" s="231" t="s">
        <v>19</v>
      </c>
      <c r="H14" s="231" t="s">
        <v>19</v>
      </c>
      <c r="I14" s="231" t="s">
        <v>42</v>
      </c>
      <c r="J14" s="231" t="s">
        <v>19</v>
      </c>
      <c r="K14" s="231" t="s">
        <v>20</v>
      </c>
      <c r="L14" s="231" t="s">
        <v>21</v>
      </c>
      <c r="M14" s="231" t="s">
        <v>19</v>
      </c>
      <c r="N14" s="231" t="s">
        <v>43</v>
      </c>
      <c r="O14" s="231" t="s">
        <v>19</v>
      </c>
      <c r="P14" s="231" t="s">
        <v>19</v>
      </c>
      <c r="Q14" s="231" t="s">
        <v>19</v>
      </c>
      <c r="R14" s="231" t="s">
        <v>44</v>
      </c>
    </row>
    <row r="15" spans="2:18" ht="13.8">
      <c r="B15" s="231" t="s">
        <v>45</v>
      </c>
      <c r="C15" s="50" t="str">
        <f ca="1">HYPERLINK("#13!"&amp;CELL("address",A1),"SR Report for Month Topline - Creams and Creamers")</f>
        <v>SR Report for Month Topline - Creams and Creamers</v>
      </c>
      <c r="D15" s="231" t="s">
        <v>46</v>
      </c>
      <c r="E15" s="231" t="s">
        <v>19</v>
      </c>
      <c r="F15" s="231" t="s">
        <v>19</v>
      </c>
      <c r="G15" s="231" t="s">
        <v>19</v>
      </c>
      <c r="H15" s="231" t="s">
        <v>19</v>
      </c>
      <c r="I15" s="231" t="s">
        <v>19</v>
      </c>
      <c r="J15" s="231" t="s">
        <v>19</v>
      </c>
      <c r="K15" s="231" t="s">
        <v>20</v>
      </c>
      <c r="L15" s="231" t="s">
        <v>21</v>
      </c>
      <c r="M15" s="231" t="s">
        <v>19</v>
      </c>
      <c r="N15" s="231" t="s">
        <v>19</v>
      </c>
      <c r="O15" s="231" t="s">
        <v>19</v>
      </c>
      <c r="P15" s="231" t="s">
        <v>19</v>
      </c>
      <c r="Q15" s="231" t="s">
        <v>19</v>
      </c>
      <c r="R15" s="231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8:N128"/>
  <sheetViews>
    <sheetView zoomScale="85" zoomScaleNormal="85" workbookViewId="0">
      <selection activeCell="C9" sqref="C9:J128"/>
    </sheetView>
  </sheetViews>
  <sheetFormatPr defaultRowHeight="13.2"/>
  <cols>
    <col min="1" max="1" width="41.77734375" customWidth="1"/>
    <col min="2" max="2" width="45.44140625" customWidth="1"/>
    <col min="3" max="3" width="13.77734375" customWidth="1"/>
    <col min="4" max="5" width="10.77734375" customWidth="1"/>
    <col min="6" max="6" width="14.77734375" customWidth="1"/>
    <col min="7" max="7" width="13.21875" customWidth="1"/>
    <col min="8" max="8" width="12" customWidth="1"/>
    <col min="9" max="9" width="12.5546875" customWidth="1"/>
    <col min="10" max="10" width="13.5546875" customWidth="1"/>
    <col min="11" max="100" width="9.21875" customWidth="1"/>
  </cols>
  <sheetData>
    <row r="8" spans="1:10" ht="52.8">
      <c r="A8" s="3" t="s">
        <v>10</v>
      </c>
      <c r="B8" s="3" t="s">
        <v>2</v>
      </c>
      <c r="C8" s="3" t="s">
        <v>43</v>
      </c>
      <c r="D8" s="3" t="s">
        <v>47</v>
      </c>
      <c r="E8" s="3" t="s">
        <v>48</v>
      </c>
      <c r="F8" s="3" t="s">
        <v>49</v>
      </c>
      <c r="G8" s="3" t="s">
        <v>50</v>
      </c>
      <c r="H8" s="3" t="s">
        <v>51</v>
      </c>
      <c r="I8" s="3" t="s">
        <v>52</v>
      </c>
      <c r="J8" s="3" t="s">
        <v>53</v>
      </c>
    </row>
    <row r="9" spans="1:10">
      <c r="A9" s="482" t="s">
        <v>466</v>
      </c>
      <c r="B9" s="221" t="s">
        <v>54</v>
      </c>
      <c r="C9" s="365">
        <v>35222181.020158865</v>
      </c>
      <c r="D9" s="365">
        <v>-1610854.6314387992</v>
      </c>
      <c r="E9" s="366">
        <v>-4.3733963354957064E-2</v>
      </c>
      <c r="F9" s="367">
        <v>85551684.858256876</v>
      </c>
      <c r="G9" s="367">
        <v>-85317.020445719361</v>
      </c>
      <c r="H9" s="366">
        <v>-9.9626351429915236E-4</v>
      </c>
      <c r="I9" s="368">
        <v>88.877456702957829</v>
      </c>
      <c r="J9" s="368">
        <v>-2.3908609567221788</v>
      </c>
    </row>
    <row r="10" spans="1:10">
      <c r="A10" s="482" t="s">
        <v>466</v>
      </c>
      <c r="B10" s="231" t="s">
        <v>55</v>
      </c>
      <c r="C10" s="369">
        <v>45082536.570046358</v>
      </c>
      <c r="D10" s="369">
        <v>-1786822.4685636386</v>
      </c>
      <c r="E10" s="370">
        <v>-3.8123467126821423E-2</v>
      </c>
      <c r="F10" s="371">
        <v>102666534.57484987</v>
      </c>
      <c r="G10" s="371">
        <v>-973142.84132510424</v>
      </c>
      <c r="H10" s="370">
        <v>-9.3896745492303754E-3</v>
      </c>
      <c r="I10" s="372">
        <v>94.70956837764264</v>
      </c>
      <c r="J10" s="372">
        <v>-1.9804596988910106</v>
      </c>
    </row>
    <row r="11" spans="1:10">
      <c r="A11" s="482" t="s">
        <v>466</v>
      </c>
      <c r="B11" s="221" t="s">
        <v>56</v>
      </c>
      <c r="C11" s="365">
        <v>42212745.427358456</v>
      </c>
      <c r="D11" s="365">
        <v>-312254.28983523697</v>
      </c>
      <c r="E11" s="366">
        <v>-7.3428404917539932E-3</v>
      </c>
      <c r="F11" s="367">
        <v>95438623.68606779</v>
      </c>
      <c r="G11" s="367">
        <v>-254675.47044332325</v>
      </c>
      <c r="H11" s="366">
        <v>-2.6613720363720447E-3</v>
      </c>
      <c r="I11" s="368">
        <v>103.72040143977075</v>
      </c>
      <c r="J11" s="368">
        <v>1.1145643208567577</v>
      </c>
    </row>
    <row r="12" spans="1:10">
      <c r="A12" s="482" t="s">
        <v>466</v>
      </c>
      <c r="B12" s="231" t="s">
        <v>57</v>
      </c>
      <c r="C12" s="369">
        <v>60184657.800205305</v>
      </c>
      <c r="D12" s="369">
        <v>-673482.31377593428</v>
      </c>
      <c r="E12" s="370">
        <v>-1.1066429445832044E-2</v>
      </c>
      <c r="F12" s="371">
        <v>136864886.24104735</v>
      </c>
      <c r="G12" s="371">
        <v>-2199605.1608795524</v>
      </c>
      <c r="H12" s="370">
        <v>-1.5817158921771126E-2</v>
      </c>
      <c r="I12" s="372">
        <v>104.08383297061835</v>
      </c>
      <c r="J12" s="372">
        <v>0.7307786582212259</v>
      </c>
    </row>
    <row r="13" spans="1:10">
      <c r="A13" s="482" t="s">
        <v>466</v>
      </c>
      <c r="B13" s="221" t="s">
        <v>58</v>
      </c>
      <c r="C13" s="365">
        <v>21004595.803701792</v>
      </c>
      <c r="D13" s="365">
        <v>-444792.90020919219</v>
      </c>
      <c r="E13" s="366">
        <v>-2.0736856716484918E-2</v>
      </c>
      <c r="F13" s="367">
        <v>47942066.42524644</v>
      </c>
      <c r="G13" s="367">
        <v>-964518.58774305135</v>
      </c>
      <c r="H13" s="366">
        <v>-1.9721650724271123E-2</v>
      </c>
      <c r="I13" s="368">
        <v>96.175072984527588</v>
      </c>
      <c r="J13" s="368">
        <v>-0.26782981902539404</v>
      </c>
    </row>
    <row r="14" spans="1:10">
      <c r="A14" s="482" t="s">
        <v>466</v>
      </c>
      <c r="B14" s="231" t="s">
        <v>59</v>
      </c>
      <c r="C14" s="369">
        <v>34944882.530616537</v>
      </c>
      <c r="D14" s="369">
        <v>-251704.60937806219</v>
      </c>
      <c r="E14" s="370">
        <v>-7.1513925022589795E-3</v>
      </c>
      <c r="F14" s="371">
        <v>79556210.716528431</v>
      </c>
      <c r="G14" s="371">
        <v>-247243.61509051919</v>
      </c>
      <c r="H14" s="370">
        <v>-3.098156804881048E-3</v>
      </c>
      <c r="I14" s="372">
        <v>83.954591616963015</v>
      </c>
      <c r="J14" s="372">
        <v>0.91817855663680348</v>
      </c>
    </row>
    <row r="15" spans="1:10">
      <c r="A15" s="482" t="s">
        <v>466</v>
      </c>
      <c r="B15" s="221" t="s">
        <v>60</v>
      </c>
      <c r="C15" s="365">
        <v>50171507.380619593</v>
      </c>
      <c r="D15" s="365">
        <v>351309.05678813159</v>
      </c>
      <c r="E15" s="366">
        <v>7.0515387053383749E-3</v>
      </c>
      <c r="F15" s="367">
        <v>115574793.84563021</v>
      </c>
      <c r="G15" s="367">
        <v>2754498.7967337668</v>
      </c>
      <c r="H15" s="366">
        <v>2.441492282518818E-2</v>
      </c>
      <c r="I15" s="368">
        <v>108.44559576440886</v>
      </c>
      <c r="J15" s="368">
        <v>2.698760275783286</v>
      </c>
    </row>
    <row r="16" spans="1:10">
      <c r="A16" s="482" t="s">
        <v>466</v>
      </c>
      <c r="B16" s="231" t="s">
        <v>61</v>
      </c>
      <c r="C16" s="369">
        <v>44250691.145230509</v>
      </c>
      <c r="D16" s="369">
        <v>-1380001.6787099689</v>
      </c>
      <c r="E16" s="370">
        <v>-3.024283860940943E-2</v>
      </c>
      <c r="F16" s="371">
        <v>100297119.13947208</v>
      </c>
      <c r="G16" s="371">
        <v>-710946.07849395275</v>
      </c>
      <c r="H16" s="370">
        <v>-7.0385080335891703E-3</v>
      </c>
      <c r="I16" s="372">
        <v>117.70883807859187</v>
      </c>
      <c r="J16" s="372">
        <v>-1.4848438680940745</v>
      </c>
    </row>
    <row r="17" spans="1:14">
      <c r="A17" s="482" t="s">
        <v>466</v>
      </c>
      <c r="B17" s="221" t="s">
        <v>62</v>
      </c>
      <c r="C17" s="365">
        <v>35160710.849143967</v>
      </c>
      <c r="D17" s="365">
        <v>-1604817.4763130173</v>
      </c>
      <c r="E17" s="366">
        <v>-4.3650058884148239E-2</v>
      </c>
      <c r="F17" s="367">
        <v>85304084.527226239</v>
      </c>
      <c r="G17" s="367">
        <v>-71615.155971884727</v>
      </c>
      <c r="H17" s="366">
        <v>-8.3882364932440538E-4</v>
      </c>
      <c r="I17" s="368">
        <v>89.358708906874043</v>
      </c>
      <c r="J17" s="368">
        <v>-2.4313624907845934</v>
      </c>
    </row>
    <row r="18" spans="1:14">
      <c r="A18" s="482" t="s">
        <v>466</v>
      </c>
      <c r="B18" s="231" t="s">
        <v>63</v>
      </c>
      <c r="C18" s="369">
        <v>44994395.941269517</v>
      </c>
      <c r="D18" s="369">
        <v>-1780903.8140834272</v>
      </c>
      <c r="E18" s="370">
        <v>-3.8073594897264584E-2</v>
      </c>
      <c r="F18" s="371">
        <v>102334842.715147</v>
      </c>
      <c r="G18" s="371">
        <v>-955187.67592923343</v>
      </c>
      <c r="H18" s="370">
        <v>-9.2476270198847479E-3</v>
      </c>
      <c r="I18" s="372">
        <v>95.202379724053912</v>
      </c>
      <c r="J18" s="372">
        <v>-2.0234405351747569</v>
      </c>
    </row>
    <row r="19" spans="1:14">
      <c r="A19" s="482" t="s">
        <v>466</v>
      </c>
      <c r="B19" s="221" t="s">
        <v>64</v>
      </c>
      <c r="C19" s="365">
        <v>42012794.796460509</v>
      </c>
      <c r="D19" s="365">
        <v>-307065.24248379469</v>
      </c>
      <c r="E19" s="366">
        <v>-7.2558189512257811E-3</v>
      </c>
      <c r="F19" s="367">
        <v>94935908.639448866</v>
      </c>
      <c r="G19" s="367">
        <v>-265947.76563753188</v>
      </c>
      <c r="H19" s="366">
        <v>-2.793514493098928E-3</v>
      </c>
      <c r="I19" s="368">
        <v>103.96951740070757</v>
      </c>
      <c r="J19" s="368">
        <v>1.0863477092473914</v>
      </c>
    </row>
    <row r="20" spans="1:14">
      <c r="A20" s="482" t="s">
        <v>466</v>
      </c>
      <c r="B20" s="231" t="s">
        <v>65</v>
      </c>
      <c r="C20" s="369">
        <v>58553983.916158311</v>
      </c>
      <c r="D20" s="369">
        <v>-527104.6782259047</v>
      </c>
      <c r="E20" s="370">
        <v>-8.9217157429967719E-3</v>
      </c>
      <c r="F20" s="371">
        <v>132842957.08576943</v>
      </c>
      <c r="G20" s="371">
        <v>-1864662.5044297129</v>
      </c>
      <c r="H20" s="370">
        <v>-1.3842294222867993E-2</v>
      </c>
      <c r="I20" s="372">
        <v>101.99004785115369</v>
      </c>
      <c r="J20" s="372">
        <v>0.89602168529171422</v>
      </c>
    </row>
    <row r="21" spans="1:14">
      <c r="A21" s="482" t="s">
        <v>466</v>
      </c>
      <c r="B21" s="221" t="s">
        <v>66</v>
      </c>
      <c r="C21" s="365">
        <v>20915939.261564624</v>
      </c>
      <c r="D21" s="365">
        <v>-437789.28028814867</v>
      </c>
      <c r="E21" s="366">
        <v>-2.0501772298457979E-2</v>
      </c>
      <c r="F21" s="367">
        <v>47608331.284556866</v>
      </c>
      <c r="G21" s="367">
        <v>-953000.58118823171</v>
      </c>
      <c r="H21" s="366">
        <v>-1.9624679648880743E-2</v>
      </c>
      <c r="I21" s="368">
        <v>96.4560410503383</v>
      </c>
      <c r="J21" s="368">
        <v>-0.28292382871181587</v>
      </c>
      <c r="N21" s="330"/>
    </row>
    <row r="22" spans="1:14">
      <c r="A22" s="482" t="s">
        <v>466</v>
      </c>
      <c r="B22" s="231" t="s">
        <v>67</v>
      </c>
      <c r="C22" s="369">
        <v>34900532.255359009</v>
      </c>
      <c r="D22" s="369">
        <v>-265064.52817127854</v>
      </c>
      <c r="E22" s="370">
        <v>-7.5376092663219296E-3</v>
      </c>
      <c r="F22" s="371">
        <v>79459786.155017853</v>
      </c>
      <c r="G22" s="371">
        <v>-225000.05344724655</v>
      </c>
      <c r="H22" s="370">
        <v>-2.8236262422618418E-3</v>
      </c>
      <c r="I22" s="372">
        <v>84.449441879610674</v>
      </c>
      <c r="J22" s="372">
        <v>0.85866079785550653</v>
      </c>
    </row>
    <row r="23" spans="1:14">
      <c r="A23" s="482" t="s">
        <v>466</v>
      </c>
      <c r="B23" s="221" t="s">
        <v>68</v>
      </c>
      <c r="C23" s="365">
        <v>50069075.108330049</v>
      </c>
      <c r="D23" s="365">
        <v>350375.45625345409</v>
      </c>
      <c r="E23" s="366">
        <v>7.0471564764429638E-3</v>
      </c>
      <c r="F23" s="367">
        <v>115299750.02869268</v>
      </c>
      <c r="G23" s="367">
        <v>2767282.6553346366</v>
      </c>
      <c r="H23" s="366">
        <v>2.459097112083573E-2</v>
      </c>
      <c r="I23" s="368">
        <v>109.00042806931782</v>
      </c>
      <c r="J23" s="368">
        <v>2.6708589813976857</v>
      </c>
    </row>
    <row r="24" spans="1:14">
      <c r="A24" s="482" t="s">
        <v>466</v>
      </c>
      <c r="B24" s="231" t="s">
        <v>69</v>
      </c>
      <c r="C24" s="369">
        <v>44094402.276442893</v>
      </c>
      <c r="D24" s="369">
        <v>-1362097.1661718786</v>
      </c>
      <c r="E24" s="370">
        <v>-2.9964849534694554E-2</v>
      </c>
      <c r="F24" s="371">
        <v>99745194.722013265</v>
      </c>
      <c r="G24" s="371">
        <v>-645845.51693357527</v>
      </c>
      <c r="H24" s="370">
        <v>-6.4332983839629409E-3</v>
      </c>
      <c r="I24" s="372">
        <v>118.13438895203534</v>
      </c>
      <c r="J24" s="372">
        <v>-1.5023386455314665</v>
      </c>
    </row>
    <row r="25" spans="1:14">
      <c r="A25" s="482" t="s">
        <v>466</v>
      </c>
      <c r="B25" s="221" t="s">
        <v>70</v>
      </c>
      <c r="C25" s="365">
        <v>18392928.627491586</v>
      </c>
      <c r="D25" s="365">
        <v>-1208611.8903570995</v>
      </c>
      <c r="E25" s="366">
        <v>-6.1659025690178122E-2</v>
      </c>
      <c r="F25" s="367">
        <v>51086217.423503228</v>
      </c>
      <c r="G25" s="367">
        <v>-1026454.0781296119</v>
      </c>
      <c r="H25" s="366">
        <v>-1.9696823220767913E-2</v>
      </c>
      <c r="I25" s="368">
        <v>87.117712187299674</v>
      </c>
      <c r="J25" s="368">
        <v>-2.0892516262935317</v>
      </c>
    </row>
    <row r="26" spans="1:14">
      <c r="A26" s="482" t="s">
        <v>466</v>
      </c>
      <c r="B26" s="231" t="s">
        <v>71</v>
      </c>
      <c r="C26" s="369">
        <v>25907756.209056895</v>
      </c>
      <c r="D26" s="369">
        <v>-1094401.6560692601</v>
      </c>
      <c r="E26" s="370">
        <v>-4.0530155461490081E-2</v>
      </c>
      <c r="F26" s="371">
        <v>62059432.072865218</v>
      </c>
      <c r="G26" s="371">
        <v>-975325.74929942936</v>
      </c>
      <c r="H26" s="370">
        <v>-1.547282456531434E-2</v>
      </c>
      <c r="I26" s="372">
        <v>102.16344238009319</v>
      </c>
      <c r="J26" s="372">
        <v>-0.14634113127770831</v>
      </c>
    </row>
    <row r="27" spans="1:14">
      <c r="A27" s="482" t="s">
        <v>466</v>
      </c>
      <c r="B27" s="221" t="s">
        <v>72</v>
      </c>
      <c r="C27" s="365">
        <v>24156802.01279692</v>
      </c>
      <c r="D27" s="365">
        <v>-595803.97869130597</v>
      </c>
      <c r="E27" s="366">
        <v>-2.4070353598170124E-2</v>
      </c>
      <c r="F27" s="367">
        <v>57855841.942949437</v>
      </c>
      <c r="G27" s="367">
        <v>-519628.63935030252</v>
      </c>
      <c r="H27" s="366">
        <v>-8.9014895154928518E-3</v>
      </c>
      <c r="I27" s="368">
        <v>111.41411958176364</v>
      </c>
      <c r="J27" s="368">
        <v>1.7221842024650726</v>
      </c>
    </row>
    <row r="28" spans="1:14">
      <c r="A28" s="482" t="s">
        <v>466</v>
      </c>
      <c r="B28" s="231" t="s">
        <v>73</v>
      </c>
      <c r="C28" s="369">
        <v>37501191.442174688</v>
      </c>
      <c r="D28" s="369">
        <v>-892515.66262972355</v>
      </c>
      <c r="E28" s="370">
        <v>-2.3246404943221496E-2</v>
      </c>
      <c r="F28" s="371">
        <v>90991911.279257044</v>
      </c>
      <c r="G28" s="371">
        <v>-1875137.4911841601</v>
      </c>
      <c r="H28" s="370">
        <v>-2.0191634341900185E-2</v>
      </c>
      <c r="I28" s="372">
        <v>121.73704339020234</v>
      </c>
      <c r="J28" s="372">
        <v>1.9828557721458537</v>
      </c>
    </row>
    <row r="29" spans="1:14">
      <c r="A29" s="482" t="s">
        <v>466</v>
      </c>
      <c r="B29" s="221" t="s">
        <v>74</v>
      </c>
      <c r="C29" s="365">
        <v>9208380.5952886213</v>
      </c>
      <c r="D29" s="365">
        <v>-247183.80516998284</v>
      </c>
      <c r="E29" s="366">
        <v>-2.6141623566964884E-2</v>
      </c>
      <c r="F29" s="367">
        <v>22722099.978125721</v>
      </c>
      <c r="G29" s="367">
        <v>-676652.88296202198</v>
      </c>
      <c r="H29" s="366">
        <v>-2.8918331117010067E-2</v>
      </c>
      <c r="I29" s="368">
        <v>79.142845231551988</v>
      </c>
      <c r="J29" s="368">
        <v>1.0576262298226311</v>
      </c>
    </row>
    <row r="30" spans="1:14">
      <c r="A30" s="482" t="s">
        <v>466</v>
      </c>
      <c r="B30" s="231" t="s">
        <v>75</v>
      </c>
      <c r="C30" s="369">
        <v>14802166.657200964</v>
      </c>
      <c r="D30" s="369">
        <v>-324118.14693799987</v>
      </c>
      <c r="E30" s="370">
        <v>-2.1427478798317502E-2</v>
      </c>
      <c r="F30" s="371">
        <v>36715271.927864388</v>
      </c>
      <c r="G30" s="371">
        <v>457649.37478742748</v>
      </c>
      <c r="H30" s="370">
        <v>1.2622156185709138E-2</v>
      </c>
      <c r="I30" s="372">
        <v>66.752319430982695</v>
      </c>
      <c r="J30" s="372">
        <v>1.2093185424518538</v>
      </c>
    </row>
    <row r="31" spans="1:14">
      <c r="A31" s="482" t="s">
        <v>466</v>
      </c>
      <c r="B31" s="221" t="s">
        <v>76</v>
      </c>
      <c r="C31" s="365">
        <v>25216852.664823409</v>
      </c>
      <c r="D31" s="365">
        <v>-1275587.0059928447</v>
      </c>
      <c r="E31" s="366">
        <v>-4.8149095434121748E-2</v>
      </c>
      <c r="F31" s="367">
        <v>63834875.454719551</v>
      </c>
      <c r="G31" s="367">
        <v>-12703.110728554428</v>
      </c>
      <c r="H31" s="366">
        <v>-1.9895994513766682E-4</v>
      </c>
      <c r="I31" s="368">
        <v>102.31183007864537</v>
      </c>
      <c r="J31" s="368">
        <v>-0.96666560786356115</v>
      </c>
    </row>
    <row r="32" spans="1:14">
      <c r="A32" s="482" t="s">
        <v>466</v>
      </c>
      <c r="B32" s="231" t="s">
        <v>77</v>
      </c>
      <c r="C32" s="369">
        <v>22257491.76078058</v>
      </c>
      <c r="D32" s="369">
        <v>-1592859.7483705096</v>
      </c>
      <c r="E32" s="370">
        <v>-6.6785587950741465E-2</v>
      </c>
      <c r="F32" s="371">
        <v>56786092.497995585</v>
      </c>
      <c r="G32" s="371">
        <v>-1005696.3957547694</v>
      </c>
      <c r="H32" s="370">
        <v>-1.7402063770750074E-2</v>
      </c>
      <c r="I32" s="372">
        <v>111.13361417958032</v>
      </c>
      <c r="J32" s="372">
        <v>-3.2903470640279977</v>
      </c>
    </row>
    <row r="33" spans="1:10">
      <c r="A33" s="482" t="s">
        <v>466</v>
      </c>
      <c r="B33" s="231" t="s">
        <v>78</v>
      </c>
      <c r="C33" s="365">
        <v>61470.171014887084</v>
      </c>
      <c r="D33" s="365">
        <v>-6037.1551257712199</v>
      </c>
      <c r="E33" s="366">
        <v>-8.9429628914529963E-2</v>
      </c>
      <c r="F33" s="367">
        <v>247600.33103065134</v>
      </c>
      <c r="G33" s="367">
        <v>-13701.864473855036</v>
      </c>
      <c r="H33" s="366">
        <v>-5.2436851697324274E-2</v>
      </c>
      <c r="I33" s="368">
        <v>21.780723597078726</v>
      </c>
      <c r="J33" s="368">
        <v>-0.50317778069419816</v>
      </c>
    </row>
    <row r="34" spans="1:10">
      <c r="A34" s="482" t="s">
        <v>466</v>
      </c>
      <c r="B34" s="221" t="s">
        <v>79</v>
      </c>
      <c r="C34" s="369">
        <v>88140.628776843383</v>
      </c>
      <c r="D34" s="369">
        <v>-5918.654480230136</v>
      </c>
      <c r="E34" s="370">
        <v>-6.2924724442709773E-2</v>
      </c>
      <c r="F34" s="371">
        <v>331691.8597029805</v>
      </c>
      <c r="G34" s="371">
        <v>-17955.165395812423</v>
      </c>
      <c r="H34" s="370">
        <v>-5.1352261300490636E-2</v>
      </c>
      <c r="I34" s="372">
        <v>26.001246394640177</v>
      </c>
      <c r="J34" s="372">
        <v>0.15174763527738833</v>
      </c>
    </row>
    <row r="35" spans="1:10">
      <c r="A35" s="482" t="s">
        <v>466</v>
      </c>
      <c r="B35" s="231" t="s">
        <v>80</v>
      </c>
      <c r="C35" s="365">
        <v>199950.63089793234</v>
      </c>
      <c r="D35" s="365">
        <v>-5189.0473514699261</v>
      </c>
      <c r="E35" s="366">
        <v>-2.5295191041302349E-2</v>
      </c>
      <c r="F35" s="367">
        <v>502715.04661888123</v>
      </c>
      <c r="G35" s="367">
        <v>11272.295194154256</v>
      </c>
      <c r="H35" s="366">
        <v>2.293714814487564E-2</v>
      </c>
      <c r="I35" s="368">
        <v>68.988369030614621</v>
      </c>
      <c r="J35" s="368">
        <v>3.0504544208471316</v>
      </c>
    </row>
    <row r="36" spans="1:10">
      <c r="A36" s="482" t="s">
        <v>466</v>
      </c>
      <c r="B36" s="221" t="s">
        <v>81</v>
      </c>
      <c r="C36" s="369">
        <v>1630673.8840469897</v>
      </c>
      <c r="D36" s="369">
        <v>-146377.63555003842</v>
      </c>
      <c r="E36" s="370">
        <v>-8.2371070245184363E-2</v>
      </c>
      <c r="F36" s="371">
        <v>4021929.1552778818</v>
      </c>
      <c r="G36" s="371">
        <v>-334942.65644991491</v>
      </c>
      <c r="H36" s="370">
        <v>-7.6876867377258754E-2</v>
      </c>
      <c r="I36" s="372">
        <v>396.00175084929054</v>
      </c>
      <c r="J36" s="372">
        <v>-6.0319389997717394</v>
      </c>
    </row>
    <row r="37" spans="1:10">
      <c r="A37" s="482" t="s">
        <v>466</v>
      </c>
      <c r="B37" s="231" t="s">
        <v>82</v>
      </c>
      <c r="C37" s="365">
        <v>88656.542137164768</v>
      </c>
      <c r="D37" s="365">
        <v>-7003.6199210521736</v>
      </c>
      <c r="E37" s="366">
        <v>-7.3213548569883297E-2</v>
      </c>
      <c r="F37" s="367">
        <v>333735.14068958402</v>
      </c>
      <c r="G37" s="367">
        <v>-11518.006554823718</v>
      </c>
      <c r="H37" s="366">
        <v>-3.3361047239549191E-2</v>
      </c>
      <c r="I37" s="368">
        <v>57.002183656292083</v>
      </c>
      <c r="J37" s="368">
        <v>-0.29644863277725619</v>
      </c>
    </row>
    <row r="38" spans="1:10">
      <c r="A38" s="482" t="s">
        <v>466</v>
      </c>
      <c r="B38" s="221" t="s">
        <v>83</v>
      </c>
      <c r="C38" s="369">
        <v>44350.275257527988</v>
      </c>
      <c r="D38" s="369">
        <v>13359.91879323584</v>
      </c>
      <c r="E38" s="370">
        <v>0.43109922948545193</v>
      </c>
      <c r="F38" s="371">
        <v>96424.561510591506</v>
      </c>
      <c r="G38" s="371">
        <v>-22243.561643226974</v>
      </c>
      <c r="H38" s="370">
        <v>-0.18744344354713277</v>
      </c>
      <c r="I38" s="372">
        <v>14.962001598562773</v>
      </c>
      <c r="J38" s="372">
        <v>5.2221489266506307</v>
      </c>
    </row>
    <row r="39" spans="1:10">
      <c r="A39" s="482" t="s">
        <v>466</v>
      </c>
      <c r="B39" s="231" t="s">
        <v>84</v>
      </c>
      <c r="C39" s="365">
        <v>102432.2722895725</v>
      </c>
      <c r="D39" s="365">
        <v>933.60053470433922</v>
      </c>
      <c r="E39" s="366">
        <v>9.198155193194054E-3</v>
      </c>
      <c r="F39" s="367">
        <v>275043.81693749072</v>
      </c>
      <c r="G39" s="367">
        <v>-12783.858600926411</v>
      </c>
      <c r="H39" s="366">
        <v>-4.4414973567127029E-2</v>
      </c>
      <c r="I39" s="368">
        <v>31.090240759172826</v>
      </c>
      <c r="J39" s="368">
        <v>2.3903610833134614</v>
      </c>
    </row>
    <row r="40" spans="1:10">
      <c r="A40" s="482" t="s">
        <v>466</v>
      </c>
      <c r="B40" s="221" t="s">
        <v>85</v>
      </c>
      <c r="C40" s="369">
        <v>156288.86878758707</v>
      </c>
      <c r="D40" s="369">
        <v>-17904.512538138893</v>
      </c>
      <c r="E40" s="370">
        <v>-0.1027852631476225</v>
      </c>
      <c r="F40" s="371">
        <v>551924.41745882749</v>
      </c>
      <c r="G40" s="371">
        <v>-65100.561560382019</v>
      </c>
      <c r="H40" s="370">
        <v>-0.10550717357320355</v>
      </c>
      <c r="I40" s="372">
        <v>58.378048222326903</v>
      </c>
      <c r="J40" s="372">
        <v>-2.2377196864865496</v>
      </c>
    </row>
    <row r="41" spans="1:10">
      <c r="A41" s="482" t="s">
        <v>466</v>
      </c>
      <c r="B41" s="231" t="s">
        <v>86</v>
      </c>
      <c r="C41" s="365">
        <v>312308905.84575403</v>
      </c>
      <c r="D41" s="365">
        <v>-4725854.7204127312</v>
      </c>
      <c r="E41" s="366">
        <v>-1.4906424494188615E-2</v>
      </c>
      <c r="F41" s="367">
        <v>706444638.00279737</v>
      </c>
      <c r="G41" s="367">
        <v>-1187522.0509870052</v>
      </c>
      <c r="H41" s="366">
        <v>-1.6781629185659769E-3</v>
      </c>
      <c r="I41" s="373"/>
      <c r="J41" s="373"/>
    </row>
    <row r="42" spans="1:10">
      <c r="A42" s="482" t="s">
        <v>466</v>
      </c>
      <c r="B42" s="221" t="s">
        <v>87</v>
      </c>
      <c r="C42" s="369">
        <v>19086639.732212648</v>
      </c>
      <c r="D42" s="369">
        <v>-686502.15801415592</v>
      </c>
      <c r="E42" s="370">
        <v>-3.4718921344183078E-2</v>
      </c>
      <c r="F42" s="371">
        <v>40275410.642281674</v>
      </c>
      <c r="G42" s="371">
        <v>20138.07337000221</v>
      </c>
      <c r="H42" s="370">
        <v>5.0025927250966953E-4</v>
      </c>
      <c r="I42" s="374"/>
      <c r="J42" s="374"/>
    </row>
    <row r="43" spans="1:10">
      <c r="A43" s="482" t="s">
        <v>466</v>
      </c>
      <c r="B43" s="231" t="s">
        <v>88</v>
      </c>
      <c r="C43" s="365">
        <v>17855992.783663601</v>
      </c>
      <c r="D43" s="365">
        <v>288738.73620750383</v>
      </c>
      <c r="E43" s="366">
        <v>1.6436190620771257E-2</v>
      </c>
      <c r="F43" s="367">
        <v>37080066.696499504</v>
      </c>
      <c r="G43" s="367">
        <v>253680.87371286005</v>
      </c>
      <c r="H43" s="366">
        <v>6.8885628617916892E-3</v>
      </c>
      <c r="I43" s="373"/>
      <c r="J43" s="373"/>
    </row>
    <row r="44" spans="1:10">
      <c r="A44" s="482" t="s">
        <v>466</v>
      </c>
      <c r="B44" s="221" t="s">
        <v>89</v>
      </c>
      <c r="C44" s="369">
        <v>21052792.473983638</v>
      </c>
      <c r="D44" s="369">
        <v>365410.9844038412</v>
      </c>
      <c r="E44" s="370">
        <v>1.7663472034288058E-2</v>
      </c>
      <c r="F44" s="371">
        <v>41851045.80651243</v>
      </c>
      <c r="G44" s="371">
        <v>10474.986754521728</v>
      </c>
      <c r="H44" s="370">
        <v>2.5035477645958028E-4</v>
      </c>
      <c r="I44" s="374"/>
      <c r="J44" s="374"/>
    </row>
    <row r="45" spans="1:10">
      <c r="A45" s="482" t="s">
        <v>466</v>
      </c>
      <c r="B45" s="231" t="s">
        <v>90</v>
      </c>
      <c r="C45" s="365">
        <v>11707558.666276017</v>
      </c>
      <c r="D45" s="365">
        <v>-190605.47511815466</v>
      </c>
      <c r="E45" s="366">
        <v>-1.6019738243064817E-2</v>
      </c>
      <c r="F45" s="367">
        <v>24886231.306431144</v>
      </c>
      <c r="G45" s="367">
        <v>-276347.698226206</v>
      </c>
      <c r="H45" s="366">
        <v>-1.0982487056476076E-2</v>
      </c>
      <c r="I45" s="373"/>
      <c r="J45" s="373"/>
    </row>
    <row r="46" spans="1:10">
      <c r="A46" s="482" t="s">
        <v>466</v>
      </c>
      <c r="B46" s="221" t="s">
        <v>91</v>
      </c>
      <c r="C46" s="369">
        <v>20098365.598158035</v>
      </c>
      <c r="D46" s="369">
        <v>59053.618766721338</v>
      </c>
      <c r="E46" s="370">
        <v>2.9468885372637963E-3</v>
      </c>
      <c r="F46" s="371">
        <v>42744514.227153443</v>
      </c>
      <c r="G46" s="371">
        <v>-682649.42823471129</v>
      </c>
      <c r="H46" s="370">
        <v>-1.5719410865784524E-2</v>
      </c>
      <c r="I46" s="374"/>
      <c r="J46" s="374"/>
    </row>
    <row r="47" spans="1:10">
      <c r="A47" s="482" t="s">
        <v>466</v>
      </c>
      <c r="B47" s="231" t="s">
        <v>92</v>
      </c>
      <c r="C47" s="365">
        <v>24852222.443506621</v>
      </c>
      <c r="D47" s="365">
        <v>1625962.4622462802</v>
      </c>
      <c r="E47" s="366">
        <v>7.0005350132055555E-2</v>
      </c>
      <c r="F47" s="367">
        <v>51464874.573973157</v>
      </c>
      <c r="G47" s="367">
        <v>2779985.7660632208</v>
      </c>
      <c r="H47" s="366">
        <v>5.7101614774799497E-2</v>
      </c>
      <c r="I47" s="373"/>
      <c r="J47" s="373"/>
    </row>
    <row r="48" spans="1:10">
      <c r="A48" s="482" t="s">
        <v>466</v>
      </c>
      <c r="B48" s="221" t="s">
        <v>93</v>
      </c>
      <c r="C48" s="369">
        <v>21836910.515662279</v>
      </c>
      <c r="D48" s="369">
        <v>230762.58219857886</v>
      </c>
      <c r="E48" s="370">
        <v>1.0680412950481225E-2</v>
      </c>
      <c r="F48" s="371">
        <v>42959102.224017672</v>
      </c>
      <c r="G48" s="371">
        <v>359850.87882124633</v>
      </c>
      <c r="H48" s="370">
        <v>8.4473521824421412E-3</v>
      </c>
      <c r="I48" s="374"/>
      <c r="J48" s="374"/>
    </row>
    <row r="49" spans="1:10">
      <c r="A49" s="482" t="s">
        <v>467</v>
      </c>
      <c r="B49" s="231" t="s">
        <v>54</v>
      </c>
      <c r="C49" s="365">
        <v>453525623.09621245</v>
      </c>
      <c r="D49" s="365">
        <v>-9205160.9499121904</v>
      </c>
      <c r="E49" s="366">
        <v>-1.9893124182104614E-2</v>
      </c>
      <c r="F49" s="367">
        <v>1108266844.4809918</v>
      </c>
      <c r="G49" s="367">
        <v>16094117.97007513</v>
      </c>
      <c r="H49" s="366">
        <v>1.4735872430627175E-2</v>
      </c>
      <c r="I49" s="368">
        <v>88.604805466366656</v>
      </c>
      <c r="J49" s="368">
        <v>-2.7903655280591693</v>
      </c>
    </row>
    <row r="50" spans="1:10">
      <c r="A50" s="482" t="s">
        <v>467</v>
      </c>
      <c r="B50" s="221" t="s">
        <v>55</v>
      </c>
      <c r="C50" s="369">
        <v>590671681.86566353</v>
      </c>
      <c r="D50" s="369">
        <v>2557292.8700709343</v>
      </c>
      <c r="E50" s="370">
        <v>4.3482916213602434E-3</v>
      </c>
      <c r="F50" s="371">
        <v>1353907378.1592448</v>
      </c>
      <c r="G50" s="371">
        <v>44830707.890691042</v>
      </c>
      <c r="H50" s="370">
        <v>3.4246052128859755E-2</v>
      </c>
      <c r="I50" s="372">
        <v>96.075297533241937</v>
      </c>
      <c r="J50" s="372">
        <v>-0.63368233383936001</v>
      </c>
    </row>
    <row r="51" spans="1:10">
      <c r="A51" s="482" t="s">
        <v>467</v>
      </c>
      <c r="B51" s="231" t="s">
        <v>56</v>
      </c>
      <c r="C51" s="365">
        <v>546470823.81788075</v>
      </c>
      <c r="D51" s="365">
        <v>12817329.812132597</v>
      </c>
      <c r="E51" s="366">
        <v>2.4018075316854456E-2</v>
      </c>
      <c r="F51" s="367">
        <v>1245789877.6631908</v>
      </c>
      <c r="G51" s="367">
        <v>35256855.932651997</v>
      </c>
      <c r="H51" s="366">
        <v>2.9125067470071934E-2</v>
      </c>
      <c r="I51" s="368">
        <v>103.96032875895287</v>
      </c>
      <c r="J51" s="368">
        <v>1.3243966328819141</v>
      </c>
    </row>
    <row r="52" spans="1:10">
      <c r="A52" s="482" t="s">
        <v>467</v>
      </c>
      <c r="B52" s="221" t="s">
        <v>57</v>
      </c>
      <c r="C52" s="369">
        <v>783552963.33112431</v>
      </c>
      <c r="D52" s="369">
        <v>9870449.003333807</v>
      </c>
      <c r="E52" s="370">
        <v>1.2757751171240684E-2</v>
      </c>
      <c r="F52" s="371">
        <v>1806903416.4350939</v>
      </c>
      <c r="G52" s="371">
        <v>28199842.285897732</v>
      </c>
      <c r="H52" s="370">
        <v>1.585415506874804E-2</v>
      </c>
      <c r="I52" s="372">
        <v>104.91701187318587</v>
      </c>
      <c r="J52" s="372">
        <v>0.18492760103032424</v>
      </c>
    </row>
    <row r="53" spans="1:10">
      <c r="A53" s="482" t="s">
        <v>467</v>
      </c>
      <c r="B53" s="231" t="s">
        <v>58</v>
      </c>
      <c r="C53" s="365">
        <v>275485825.45521975</v>
      </c>
      <c r="D53" s="365">
        <v>1695843.7245334387</v>
      </c>
      <c r="E53" s="366">
        <v>6.1939582807728748E-3</v>
      </c>
      <c r="F53" s="367">
        <v>637843768.81199813</v>
      </c>
      <c r="G53" s="367">
        <v>18799400.364862561</v>
      </c>
      <c r="H53" s="366">
        <v>3.0368421591525988E-2</v>
      </c>
      <c r="I53" s="368">
        <v>97.662430426472142</v>
      </c>
      <c r="J53" s="368">
        <v>-0.4638263033838399</v>
      </c>
    </row>
    <row r="54" spans="1:10">
      <c r="A54" s="482" t="s">
        <v>467</v>
      </c>
      <c r="B54" s="221" t="s">
        <v>59</v>
      </c>
      <c r="C54" s="369">
        <v>450342455.78307271</v>
      </c>
      <c r="D54" s="369">
        <v>16984971.162851334</v>
      </c>
      <c r="E54" s="370">
        <v>3.9193902876135486E-2</v>
      </c>
      <c r="F54" s="371">
        <v>1024360537.4166131</v>
      </c>
      <c r="G54" s="371">
        <v>37798294.725450397</v>
      </c>
      <c r="H54" s="370">
        <v>3.8313137367130039E-2</v>
      </c>
      <c r="I54" s="372">
        <v>83.769097075556246</v>
      </c>
      <c r="J54" s="372">
        <v>2.2749059349366973</v>
      </c>
    </row>
    <row r="55" spans="1:10">
      <c r="A55" s="482" t="s">
        <v>467</v>
      </c>
      <c r="B55" s="231" t="s">
        <v>60</v>
      </c>
      <c r="C55" s="365">
        <v>632588242.75703955</v>
      </c>
      <c r="D55" s="365">
        <v>16031197.514965534</v>
      </c>
      <c r="E55" s="366">
        <v>2.6001158592991715E-2</v>
      </c>
      <c r="F55" s="367">
        <v>1444739164.8719108</v>
      </c>
      <c r="G55" s="367">
        <v>40112339.95944643</v>
      </c>
      <c r="H55" s="366">
        <v>2.8557293117299116E-2</v>
      </c>
      <c r="I55" s="368">
        <v>105.86586722685847</v>
      </c>
      <c r="J55" s="368">
        <v>1.5506858417920313</v>
      </c>
    </row>
    <row r="56" spans="1:10">
      <c r="A56" s="482" t="s">
        <v>467</v>
      </c>
      <c r="B56" s="221" t="s">
        <v>61</v>
      </c>
      <c r="C56" s="369">
        <v>569263216.88571572</v>
      </c>
      <c r="D56" s="369">
        <v>-4060970.2273355722</v>
      </c>
      <c r="E56" s="370">
        <v>-7.0832006020614775E-3</v>
      </c>
      <c r="F56" s="371">
        <v>1295211207.7794447</v>
      </c>
      <c r="G56" s="371">
        <v>7525129.9773044586</v>
      </c>
      <c r="H56" s="370">
        <v>5.8439165469184595E-3</v>
      </c>
      <c r="I56" s="372">
        <v>117.24172810408203</v>
      </c>
      <c r="J56" s="372">
        <v>-2.1320012114331632</v>
      </c>
    </row>
    <row r="57" spans="1:10">
      <c r="A57" s="482" t="s">
        <v>467</v>
      </c>
      <c r="B57" s="231" t="s">
        <v>62</v>
      </c>
      <c r="C57" s="365">
        <v>452683151.49288541</v>
      </c>
      <c r="D57" s="365">
        <v>-9203706.7220129967</v>
      </c>
      <c r="E57" s="366">
        <v>-1.9926322990836992E-2</v>
      </c>
      <c r="F57" s="367">
        <v>1104919463.0581224</v>
      </c>
      <c r="G57" s="367">
        <v>15991459.962809086</v>
      </c>
      <c r="H57" s="366">
        <v>1.4685507138537021E-2</v>
      </c>
      <c r="I57" s="368">
        <v>89.103411684226202</v>
      </c>
      <c r="J57" s="368">
        <v>-2.8651783554384451</v>
      </c>
    </row>
    <row r="58" spans="1:10">
      <c r="A58" s="482" t="s">
        <v>467</v>
      </c>
      <c r="B58" s="221" t="s">
        <v>63</v>
      </c>
      <c r="C58" s="369">
        <v>589464778.168612</v>
      </c>
      <c r="D58" s="369">
        <v>2738698.9119433165</v>
      </c>
      <c r="E58" s="370">
        <v>4.6677640704381367E-3</v>
      </c>
      <c r="F58" s="371">
        <v>1349320438.3305602</v>
      </c>
      <c r="G58" s="371">
        <v>45367922.395824671</v>
      </c>
      <c r="H58" s="370">
        <v>3.4792618474533001E-2</v>
      </c>
      <c r="I58" s="372">
        <v>96.59797060816237</v>
      </c>
      <c r="J58" s="372">
        <v>-0.6654312513397258</v>
      </c>
    </row>
    <row r="59" spans="1:10">
      <c r="A59" s="482" t="s">
        <v>467</v>
      </c>
      <c r="B59" s="231" t="s">
        <v>64</v>
      </c>
      <c r="C59" s="365">
        <v>544061042.68264616</v>
      </c>
      <c r="D59" s="365">
        <v>13190521.561418295</v>
      </c>
      <c r="E59" s="366">
        <v>2.4846965571867101E-2</v>
      </c>
      <c r="F59" s="367">
        <v>1240004923.6189861</v>
      </c>
      <c r="G59" s="367">
        <v>35934212.127663612</v>
      </c>
      <c r="H59" s="366">
        <v>2.9843938387270192E-2</v>
      </c>
      <c r="I59" s="368">
        <v>104.27803733564791</v>
      </c>
      <c r="J59" s="368">
        <v>1.3490383193006465</v>
      </c>
    </row>
    <row r="60" spans="1:10">
      <c r="A60" s="482" t="s">
        <v>467</v>
      </c>
      <c r="B60" s="221" t="s">
        <v>65</v>
      </c>
      <c r="C60" s="369">
        <v>761513707.98803604</v>
      </c>
      <c r="D60" s="369">
        <v>11641336.004121184</v>
      </c>
      <c r="E60" s="370">
        <v>1.5524423140596646E-2</v>
      </c>
      <c r="F60" s="371">
        <v>1752573250.3817639</v>
      </c>
      <c r="G60" s="371">
        <v>31992930.55371666</v>
      </c>
      <c r="H60" s="370">
        <v>1.8594267402125112E-2</v>
      </c>
      <c r="I60" s="372">
        <v>102.73060261891635</v>
      </c>
      <c r="J60" s="372">
        <v>0.39814990127759131</v>
      </c>
    </row>
    <row r="61" spans="1:10">
      <c r="A61" s="482" t="s">
        <v>467</v>
      </c>
      <c r="B61" s="231" t="s">
        <v>66</v>
      </c>
      <c r="C61" s="365">
        <v>274328289.37845796</v>
      </c>
      <c r="D61" s="365">
        <v>1857455.6642989516</v>
      </c>
      <c r="E61" s="366">
        <v>6.8170807090771144E-3</v>
      </c>
      <c r="F61" s="367">
        <v>633534143.51822031</v>
      </c>
      <c r="G61" s="367">
        <v>19308625.956797481</v>
      </c>
      <c r="H61" s="366">
        <v>3.143572744007108E-2</v>
      </c>
      <c r="I61" s="368">
        <v>97.981350218463646</v>
      </c>
      <c r="J61" s="368">
        <v>-0.46435297300355671</v>
      </c>
    </row>
    <row r="62" spans="1:10">
      <c r="A62" s="482" t="s">
        <v>467</v>
      </c>
      <c r="B62" s="221" t="s">
        <v>67</v>
      </c>
      <c r="C62" s="369">
        <v>449382954.54351991</v>
      </c>
      <c r="D62" s="369">
        <v>16597730.739651859</v>
      </c>
      <c r="E62" s="370">
        <v>3.8350964466323155E-2</v>
      </c>
      <c r="F62" s="371">
        <v>1022814877.7559413</v>
      </c>
      <c r="G62" s="371">
        <v>38318489.060892463</v>
      </c>
      <c r="H62" s="370">
        <v>3.8921919370048345E-2</v>
      </c>
      <c r="I62" s="372">
        <v>84.217450983029309</v>
      </c>
      <c r="J62" s="372">
        <v>2.1706141722751511</v>
      </c>
    </row>
    <row r="63" spans="1:10">
      <c r="A63" s="482" t="s">
        <v>467</v>
      </c>
      <c r="B63" s="231" t="s">
        <v>68</v>
      </c>
      <c r="C63" s="365">
        <v>631281966.8695277</v>
      </c>
      <c r="D63" s="365">
        <v>15993727.830356717</v>
      </c>
      <c r="E63" s="366">
        <v>2.5993878666253054E-2</v>
      </c>
      <c r="F63" s="367">
        <v>1441143339.6035776</v>
      </c>
      <c r="G63" s="367">
        <v>40116282.495878935</v>
      </c>
      <c r="H63" s="366">
        <v>2.8633481625041268E-2</v>
      </c>
      <c r="I63" s="368">
        <v>106.43948920632056</v>
      </c>
      <c r="J63" s="368">
        <v>1.4944455846136009</v>
      </c>
    </row>
    <row r="64" spans="1:10">
      <c r="A64" s="482" t="s">
        <v>467</v>
      </c>
      <c r="B64" s="221" t="s">
        <v>69</v>
      </c>
      <c r="C64" s="369">
        <v>567165783.82108843</v>
      </c>
      <c r="D64" s="369">
        <v>-3900731.0904843807</v>
      </c>
      <c r="E64" s="370">
        <v>-6.8306072736350025E-3</v>
      </c>
      <c r="F64" s="371">
        <v>1287584505.3788874</v>
      </c>
      <c r="G64" s="371">
        <v>7914908.1773097515</v>
      </c>
      <c r="H64" s="370">
        <v>6.1851185607740668E-3</v>
      </c>
      <c r="I64" s="372">
        <v>117.6856921309208</v>
      </c>
      <c r="J64" s="372">
        <v>-2.1825838504588404</v>
      </c>
    </row>
    <row r="65" spans="1:10">
      <c r="A65" s="482" t="s">
        <v>467</v>
      </c>
      <c r="B65" s="231" t="s">
        <v>70</v>
      </c>
      <c r="C65" s="365">
        <v>241241312.01451358</v>
      </c>
      <c r="D65" s="365">
        <v>-8311325.8851537406</v>
      </c>
      <c r="E65" s="366">
        <v>-3.3304900942362749E-2</v>
      </c>
      <c r="F65" s="367">
        <v>671059814.47532618</v>
      </c>
      <c r="G65" s="367">
        <v>3088748.152493</v>
      </c>
      <c r="H65" s="366">
        <v>4.6240747664363585E-3</v>
      </c>
      <c r="I65" s="368">
        <v>87.183364496241794</v>
      </c>
      <c r="J65" s="368">
        <v>-2.8496948181622201</v>
      </c>
    </row>
    <row r="66" spans="1:10">
      <c r="A66" s="482" t="s">
        <v>467</v>
      </c>
      <c r="B66" s="221" t="s">
        <v>71</v>
      </c>
      <c r="C66" s="369">
        <v>343596483.29848665</v>
      </c>
      <c r="D66" s="369">
        <v>158302.89342564344</v>
      </c>
      <c r="E66" s="370">
        <v>4.6093562817895318E-4</v>
      </c>
      <c r="F66" s="371">
        <v>822457035.40539932</v>
      </c>
      <c r="G66" s="371">
        <v>16391048.978069305</v>
      </c>
      <c r="H66" s="370">
        <v>2.0334624278985157E-2</v>
      </c>
      <c r="I66" s="372">
        <v>103.38101537785307</v>
      </c>
      <c r="J66" s="372">
        <v>0.22405011504592665</v>
      </c>
    </row>
    <row r="67" spans="1:10">
      <c r="A67" s="482" t="s">
        <v>467</v>
      </c>
      <c r="B67" s="231" t="s">
        <v>72</v>
      </c>
      <c r="C67" s="365">
        <v>313984095.49780625</v>
      </c>
      <c r="D67" s="365">
        <v>1632330.6092354059</v>
      </c>
      <c r="E67" s="366">
        <v>5.2259368850300159E-3</v>
      </c>
      <c r="F67" s="367">
        <v>756484709.11307037</v>
      </c>
      <c r="G67" s="367">
        <v>10984807.049787641</v>
      </c>
      <c r="H67" s="366">
        <v>1.4734820245295191E-2</v>
      </c>
      <c r="I67" s="368">
        <v>110.49301130287752</v>
      </c>
      <c r="J67" s="368">
        <v>0.76209050185190108</v>
      </c>
    </row>
    <row r="68" spans="1:10">
      <c r="A68" s="482" t="s">
        <v>467</v>
      </c>
      <c r="B68" s="221" t="s">
        <v>73</v>
      </c>
      <c r="C68" s="369">
        <v>490931284.67486477</v>
      </c>
      <c r="D68" s="369">
        <v>1651815.379622817</v>
      </c>
      <c r="E68" s="370">
        <v>3.3760161283736094E-3</v>
      </c>
      <c r="F68" s="371">
        <v>1208089082.6281838</v>
      </c>
      <c r="G68" s="371">
        <v>11555926.785886526</v>
      </c>
      <c r="H68" s="370">
        <v>9.6578408458324362E-3</v>
      </c>
      <c r="I68" s="372">
        <v>121.59753173733714</v>
      </c>
      <c r="J68" s="372">
        <v>0.61603774926578581</v>
      </c>
    </row>
    <row r="69" spans="1:10">
      <c r="A69" s="482" t="s">
        <v>467</v>
      </c>
      <c r="B69" s="231" t="s">
        <v>74</v>
      </c>
      <c r="C69" s="365">
        <v>121002153.96067512</v>
      </c>
      <c r="D69" s="365">
        <v>1607601.0674294084</v>
      </c>
      <c r="E69" s="366">
        <v>1.346460980399008E-2</v>
      </c>
      <c r="F69" s="367">
        <v>304028276.39534515</v>
      </c>
      <c r="G69" s="367">
        <v>4750378.7687424421</v>
      </c>
      <c r="H69" s="366">
        <v>1.5872801855449089E-2</v>
      </c>
      <c r="I69" s="368">
        <v>79.350170913727766</v>
      </c>
      <c r="J69" s="368">
        <v>1.1878982717183959</v>
      </c>
    </row>
    <row r="70" spans="1:10">
      <c r="A70" s="482" t="s">
        <v>467</v>
      </c>
      <c r="B70" s="221" t="s">
        <v>75</v>
      </c>
      <c r="C70" s="369">
        <v>189345373.01568705</v>
      </c>
      <c r="D70" s="369">
        <v>3456418.9248879254</v>
      </c>
      <c r="E70" s="370">
        <v>1.8593998453504703E-2</v>
      </c>
      <c r="F70" s="371">
        <v>463585887.93909889</v>
      </c>
      <c r="G70" s="371">
        <v>13076779.858390212</v>
      </c>
      <c r="H70" s="370">
        <v>2.9026671434237702E-2</v>
      </c>
      <c r="I70" s="372">
        <v>65.151157324519971</v>
      </c>
      <c r="J70" s="372">
        <v>1.2985079953237957</v>
      </c>
    </row>
    <row r="71" spans="1:10">
      <c r="A71" s="482" t="s">
        <v>467</v>
      </c>
      <c r="B71" s="231" t="s">
        <v>76</v>
      </c>
      <c r="C71" s="365">
        <v>331119533.3914727</v>
      </c>
      <c r="D71" s="365">
        <v>874837.13885909319</v>
      </c>
      <c r="E71" s="366">
        <v>2.6490573468283809E-3</v>
      </c>
      <c r="F71" s="367">
        <v>810702922.41244519</v>
      </c>
      <c r="G71" s="367">
        <v>6890922.9139057398</v>
      </c>
      <c r="H71" s="366">
        <v>8.5728042355733211E-3</v>
      </c>
      <c r="I71" s="368">
        <v>102.50525736672429</v>
      </c>
      <c r="J71" s="368">
        <v>0.44536871922929322</v>
      </c>
    </row>
    <row r="72" spans="1:10">
      <c r="A72" s="482" t="s">
        <v>467</v>
      </c>
      <c r="B72" s="221" t="s">
        <v>77</v>
      </c>
      <c r="C72" s="369">
        <v>294373770.72505504</v>
      </c>
      <c r="D72" s="369">
        <v>-5047234.3129243255</v>
      </c>
      <c r="E72" s="370">
        <v>-1.6856647422862404E-2</v>
      </c>
      <c r="F72" s="371">
        <v>737253090.26766801</v>
      </c>
      <c r="G72" s="371">
        <v>4551277.4757118225</v>
      </c>
      <c r="H72" s="370">
        <v>6.2116367071199195E-3</v>
      </c>
      <c r="I72" s="372">
        <v>112.1488164869922</v>
      </c>
      <c r="J72" s="372">
        <v>-1.7281126690068191</v>
      </c>
    </row>
    <row r="73" spans="1:10">
      <c r="A73" s="482" t="s">
        <v>467</v>
      </c>
      <c r="B73" s="221" t="s">
        <v>78</v>
      </c>
      <c r="C73" s="365">
        <v>842471.60332694591</v>
      </c>
      <c r="D73" s="365">
        <v>-1454.2278995327652</v>
      </c>
      <c r="E73" s="366">
        <v>-1.7231702665379178E-3</v>
      </c>
      <c r="F73" s="367">
        <v>3347381.4228697922</v>
      </c>
      <c r="G73" s="367">
        <v>102658.00726625277</v>
      </c>
      <c r="H73" s="366">
        <v>3.1638446214731594E-2</v>
      </c>
      <c r="I73" s="368">
        <v>22.11368943671112</v>
      </c>
      <c r="J73" s="368">
        <v>1.4005800828650443</v>
      </c>
    </row>
    <row r="74" spans="1:10">
      <c r="A74" s="482" t="s">
        <v>467</v>
      </c>
      <c r="B74" s="231" t="s">
        <v>79</v>
      </c>
      <c r="C74" s="369">
        <v>1206903.6970515714</v>
      </c>
      <c r="D74" s="369">
        <v>-181406.04187274957</v>
      </c>
      <c r="E74" s="370">
        <v>-0.13066683664792639</v>
      </c>
      <c r="F74" s="371">
        <v>4586939.8286836315</v>
      </c>
      <c r="G74" s="371">
        <v>-537214.50513392407</v>
      </c>
      <c r="H74" s="370">
        <v>-0.10483964184851023</v>
      </c>
      <c r="I74" s="372">
        <v>26.374770694045552</v>
      </c>
      <c r="J74" s="372">
        <v>-1.9938047714751619</v>
      </c>
    </row>
    <row r="75" spans="1:10">
      <c r="A75" s="482" t="s">
        <v>467</v>
      </c>
      <c r="B75" s="221" t="s">
        <v>80</v>
      </c>
      <c r="C75" s="365">
        <v>2409781.135234498</v>
      </c>
      <c r="D75" s="365">
        <v>-373191.74928579573</v>
      </c>
      <c r="E75" s="366">
        <v>-0.13409823407249025</v>
      </c>
      <c r="F75" s="367">
        <v>5784954.0442048768</v>
      </c>
      <c r="G75" s="367">
        <v>-677356.19501085952</v>
      </c>
      <c r="H75" s="366">
        <v>-0.10481641548256328</v>
      </c>
      <c r="I75" s="368">
        <v>61.592630403069585</v>
      </c>
      <c r="J75" s="368">
        <v>-4.9186348230826482</v>
      </c>
    </row>
    <row r="76" spans="1:10">
      <c r="A76" s="482" t="s">
        <v>467</v>
      </c>
      <c r="B76" s="231" t="s">
        <v>81</v>
      </c>
      <c r="C76" s="369">
        <v>22039255.343088642</v>
      </c>
      <c r="D76" s="369">
        <v>-1770887.0007867441</v>
      </c>
      <c r="E76" s="370">
        <v>-7.4375321878000625E-2</v>
      </c>
      <c r="F76" s="371">
        <v>54330166.053330019</v>
      </c>
      <c r="G76" s="371">
        <v>-3793088.267819941</v>
      </c>
      <c r="H76" s="370">
        <v>-6.5259392512020911E-2</v>
      </c>
      <c r="I76" s="372">
        <v>396.48335462373728</v>
      </c>
      <c r="J76" s="372">
        <v>-4.0374845901576464</v>
      </c>
    </row>
    <row r="77" spans="1:10">
      <c r="A77" s="482" t="s">
        <v>467</v>
      </c>
      <c r="B77" s="221" t="s">
        <v>82</v>
      </c>
      <c r="C77" s="365">
        <v>1157536.0767618904</v>
      </c>
      <c r="D77" s="365">
        <v>-161611.9397654261</v>
      </c>
      <c r="E77" s="366">
        <v>-0.12251236232827969</v>
      </c>
      <c r="F77" s="367">
        <v>4309625.2937781075</v>
      </c>
      <c r="G77" s="367">
        <v>-509225.59193449374</v>
      </c>
      <c r="H77" s="366">
        <v>-0.10567365623291963</v>
      </c>
      <c r="I77" s="368">
        <v>55.133211708571807</v>
      </c>
      <c r="J77" s="368">
        <v>-3.6167203631732292</v>
      </c>
    </row>
    <row r="78" spans="1:10">
      <c r="A78" s="482" t="s">
        <v>467</v>
      </c>
      <c r="B78" s="231" t="s">
        <v>83</v>
      </c>
      <c r="C78" s="369">
        <v>959501.23955287749</v>
      </c>
      <c r="D78" s="369">
        <v>387240.42319964885</v>
      </c>
      <c r="E78" s="370">
        <v>0.67668519691312268</v>
      </c>
      <c r="F78" s="371">
        <v>1545659.6606718479</v>
      </c>
      <c r="G78" s="371">
        <v>-520194.33544176747</v>
      </c>
      <c r="H78" s="370">
        <v>-0.25180595357676888</v>
      </c>
      <c r="I78" s="372">
        <v>23.979325876720424</v>
      </c>
      <c r="J78" s="372">
        <v>10.606582124705692</v>
      </c>
    </row>
    <row r="79" spans="1:10">
      <c r="A79" s="482" t="s">
        <v>467</v>
      </c>
      <c r="B79" s="221" t="s">
        <v>84</v>
      </c>
      <c r="C79" s="365">
        <v>1306275.8875120238</v>
      </c>
      <c r="D79" s="365">
        <v>37469.684608730488</v>
      </c>
      <c r="E79" s="366">
        <v>2.9531448162053459E-2</v>
      </c>
      <c r="F79" s="367">
        <v>3595825.2683330094</v>
      </c>
      <c r="G79" s="367">
        <v>-3942.536432239227</v>
      </c>
      <c r="H79" s="366">
        <v>-1.095219649172992E-3</v>
      </c>
      <c r="I79" s="368">
        <v>29.371101964395763</v>
      </c>
      <c r="J79" s="368">
        <v>2.695409195822851</v>
      </c>
    </row>
    <row r="80" spans="1:10">
      <c r="A80" s="482" t="s">
        <v>467</v>
      </c>
      <c r="B80" s="231" t="s">
        <v>85</v>
      </c>
      <c r="C80" s="369">
        <v>2097433.0646273419</v>
      </c>
      <c r="D80" s="369">
        <v>-160239.13685109047</v>
      </c>
      <c r="E80" s="370">
        <v>-7.0975377535391612E-2</v>
      </c>
      <c r="F80" s="371">
        <v>7626702.4005566183</v>
      </c>
      <c r="G80" s="371">
        <v>-389778.20000651479</v>
      </c>
      <c r="H80" s="370">
        <v>-4.8622109804536177E-2</v>
      </c>
      <c r="I80" s="372">
        <v>58.037364892871736</v>
      </c>
      <c r="J80" s="372">
        <v>-0.37644652138675383</v>
      </c>
    </row>
    <row r="81" spans="1:10">
      <c r="A81" s="482" t="s">
        <v>467</v>
      </c>
      <c r="B81" s="221" t="s">
        <v>86</v>
      </c>
      <c r="C81" s="365">
        <v>4028640363.3991609</v>
      </c>
      <c r="D81" s="365">
        <v>57226359.682482719</v>
      </c>
      <c r="E81" s="366">
        <v>1.4409567884115581E-2</v>
      </c>
      <c r="F81" s="367">
        <v>9160835129.0248928</v>
      </c>
      <c r="G81" s="367">
        <v>231856086.09572983</v>
      </c>
      <c r="H81" s="366">
        <v>2.5966696190124459E-2</v>
      </c>
      <c r="I81" s="373"/>
      <c r="J81" s="373"/>
    </row>
    <row r="82" spans="1:10">
      <c r="A82" s="482" t="s">
        <v>467</v>
      </c>
      <c r="B82" s="231" t="s">
        <v>87</v>
      </c>
      <c r="C82" s="369">
        <v>245868294.87012577</v>
      </c>
      <c r="D82" s="369">
        <v>2580396.0185182095</v>
      </c>
      <c r="E82" s="370">
        <v>1.0606347585303086E-2</v>
      </c>
      <c r="F82" s="371">
        <v>526863402.92516172</v>
      </c>
      <c r="G82" s="371">
        <v>28976873.417756081</v>
      </c>
      <c r="H82" s="370">
        <v>5.819975376000823E-2</v>
      </c>
      <c r="I82" s="374"/>
      <c r="J82" s="374"/>
    </row>
    <row r="83" spans="1:10">
      <c r="A83" s="482" t="s">
        <v>467</v>
      </c>
      <c r="B83" s="221" t="s">
        <v>88</v>
      </c>
      <c r="C83" s="365">
        <v>230076947.18483996</v>
      </c>
      <c r="D83" s="365">
        <v>11558190.952183008</v>
      </c>
      <c r="E83" s="366">
        <v>5.2893358682112396E-2</v>
      </c>
      <c r="F83" s="367">
        <v>483520214.50591516</v>
      </c>
      <c r="G83" s="367">
        <v>24949405.077875614</v>
      </c>
      <c r="H83" s="366">
        <v>5.4406875808327607E-2</v>
      </c>
      <c r="I83" s="373"/>
      <c r="J83" s="373"/>
    </row>
    <row r="84" spans="1:10">
      <c r="A84" s="482" t="s">
        <v>467</v>
      </c>
      <c r="B84" s="231" t="s">
        <v>89</v>
      </c>
      <c r="C84" s="369">
        <v>270582423.31317097</v>
      </c>
      <c r="D84" s="369">
        <v>9989520.6244979501</v>
      </c>
      <c r="E84" s="370">
        <v>3.8333816928361637E-2</v>
      </c>
      <c r="F84" s="371">
        <v>544484167.75358033</v>
      </c>
      <c r="G84" s="371">
        <v>20437003.767831564</v>
      </c>
      <c r="H84" s="370">
        <v>3.8998405434338614E-2</v>
      </c>
      <c r="I84" s="374"/>
      <c r="J84" s="374"/>
    </row>
    <row r="85" spans="1:10">
      <c r="A85" s="482" t="s">
        <v>467</v>
      </c>
      <c r="B85" s="221" t="s">
        <v>90</v>
      </c>
      <c r="C85" s="365">
        <v>153326135.41778284</v>
      </c>
      <c r="D85" s="365">
        <v>249854.59686970711</v>
      </c>
      <c r="E85" s="366">
        <v>1.6322228076733637E-3</v>
      </c>
      <c r="F85" s="367">
        <v>329505867.12287521</v>
      </c>
      <c r="G85" s="367">
        <v>14558247.188055396</v>
      </c>
      <c r="H85" s="366">
        <v>4.622434419751547E-2</v>
      </c>
      <c r="I85" s="373"/>
      <c r="J85" s="373"/>
    </row>
    <row r="86" spans="1:10">
      <c r="A86" s="482" t="s">
        <v>467</v>
      </c>
      <c r="B86" s="231" t="s">
        <v>91</v>
      </c>
      <c r="C86" s="369">
        <v>260037581.52783298</v>
      </c>
      <c r="D86" s="369">
        <v>13141311.814763963</v>
      </c>
      <c r="E86" s="370">
        <v>5.3226044403328426E-2</v>
      </c>
      <c r="F86" s="371">
        <v>559228989.81684256</v>
      </c>
      <c r="G86" s="371">
        <v>25241709.202502549</v>
      </c>
      <c r="H86" s="370">
        <v>4.7270244290205841E-2</v>
      </c>
      <c r="I86" s="374"/>
      <c r="J86" s="374"/>
    </row>
    <row r="87" spans="1:10">
      <c r="A87" s="482" t="s">
        <v>467</v>
      </c>
      <c r="B87" s="221" t="s">
        <v>92</v>
      </c>
      <c r="C87" s="365">
        <v>300162433.47805458</v>
      </c>
      <c r="D87" s="365">
        <v>15118890.691497386</v>
      </c>
      <c r="E87" s="366">
        <v>5.3040635629548458E-2</v>
      </c>
      <c r="F87" s="367">
        <v>630440417.19113314</v>
      </c>
      <c r="G87" s="367">
        <v>33225359.581973553</v>
      </c>
      <c r="H87" s="366">
        <v>5.5633827644910955E-2</v>
      </c>
      <c r="I87" s="373"/>
      <c r="J87" s="373"/>
    </row>
    <row r="88" spans="1:10">
      <c r="A88" s="482" t="s">
        <v>467</v>
      </c>
      <c r="B88" s="231" t="s">
        <v>93</v>
      </c>
      <c r="C88" s="369">
        <v>272792013.09603345</v>
      </c>
      <c r="D88" s="369">
        <v>1146503.2224398851</v>
      </c>
      <c r="E88" s="370">
        <v>4.2205859503195702E-3</v>
      </c>
      <c r="F88" s="371">
        <v>550331415.11121976</v>
      </c>
      <c r="G88" s="371">
        <v>3363630.701597929</v>
      </c>
      <c r="H88" s="370">
        <v>6.1495956388519591E-3</v>
      </c>
      <c r="I88" s="374"/>
      <c r="J88" s="374"/>
    </row>
    <row r="89" spans="1:10">
      <c r="A89" s="482" t="s">
        <v>468</v>
      </c>
      <c r="B89" s="221" t="s">
        <v>54</v>
      </c>
      <c r="C89" s="365">
        <v>71040451.93606931</v>
      </c>
      <c r="D89" s="365">
        <v>-2836924.9057519138</v>
      </c>
      <c r="E89" s="366">
        <v>-3.8400455281811789E-2</v>
      </c>
      <c r="F89" s="367">
        <v>171913560.11462703</v>
      </c>
      <c r="G89" s="367">
        <v>604316.0628849566</v>
      </c>
      <c r="H89" s="366">
        <v>3.5276325351271151E-3</v>
      </c>
      <c r="I89" s="368">
        <v>86.851025365801405</v>
      </c>
      <c r="J89" s="368">
        <v>-3.2281436184843528</v>
      </c>
    </row>
    <row r="90" spans="1:10">
      <c r="A90" s="482" t="s">
        <v>468</v>
      </c>
      <c r="B90" s="231" t="s">
        <v>55</v>
      </c>
      <c r="C90" s="369">
        <v>93204932.089511931</v>
      </c>
      <c r="D90" s="369">
        <v>-2089449.9861051291</v>
      </c>
      <c r="E90" s="370">
        <v>-2.1926266172198162E-2</v>
      </c>
      <c r="F90" s="371">
        <v>211850005.15152186</v>
      </c>
      <c r="G90" s="371">
        <v>1888167.6970257163</v>
      </c>
      <c r="H90" s="370">
        <v>8.9929089967834188E-3</v>
      </c>
      <c r="I90" s="372">
        <v>94.867677577846536</v>
      </c>
      <c r="J90" s="372">
        <v>-1.8688162972317031</v>
      </c>
    </row>
    <row r="91" spans="1:10">
      <c r="A91" s="482" t="s">
        <v>468</v>
      </c>
      <c r="B91" s="221" t="s">
        <v>56</v>
      </c>
      <c r="C91" s="365">
        <v>88558754.151426598</v>
      </c>
      <c r="D91" s="365">
        <v>1238618.6568532139</v>
      </c>
      <c r="E91" s="366">
        <v>1.4184799987285742E-2</v>
      </c>
      <c r="F91" s="367">
        <v>199071773.80813748</v>
      </c>
      <c r="G91" s="367">
        <v>2514266.9222425818</v>
      </c>
      <c r="H91" s="366">
        <v>1.2791508002297558E-2</v>
      </c>
      <c r="I91" s="368">
        <v>105.42556796005287</v>
      </c>
      <c r="J91" s="368">
        <v>1.750931304876076</v>
      </c>
    </row>
    <row r="92" spans="1:10">
      <c r="A92" s="482" t="s">
        <v>468</v>
      </c>
      <c r="B92" s="231" t="s">
        <v>57</v>
      </c>
      <c r="C92" s="369">
        <v>124963102.11806491</v>
      </c>
      <c r="D92" s="369">
        <v>1972346.9351807386</v>
      </c>
      <c r="E92" s="370">
        <v>1.6036546261122702E-2</v>
      </c>
      <c r="F92" s="371">
        <v>283311990.19919938</v>
      </c>
      <c r="G92" s="371">
        <v>2108804.7123239636</v>
      </c>
      <c r="H92" s="370">
        <v>7.4992205677641153E-3</v>
      </c>
      <c r="I92" s="372">
        <v>104.70637879785123</v>
      </c>
      <c r="J92" s="372">
        <v>1.926646916197754</v>
      </c>
    </row>
    <row r="93" spans="1:10">
      <c r="A93" s="482" t="s">
        <v>468</v>
      </c>
      <c r="B93" s="221" t="s">
        <v>58</v>
      </c>
      <c r="C93" s="365">
        <v>43470358.925938144</v>
      </c>
      <c r="D93" s="365">
        <v>-169561.41695476323</v>
      </c>
      <c r="E93" s="366">
        <v>-3.8854657758874119E-3</v>
      </c>
      <c r="F93" s="367">
        <v>99121656.556864545</v>
      </c>
      <c r="G93" s="367">
        <v>-206813.71901541948</v>
      </c>
      <c r="H93" s="366">
        <v>-2.0821192397406756E-3</v>
      </c>
      <c r="I93" s="368">
        <v>96.435132763378391</v>
      </c>
      <c r="J93" s="368">
        <v>-0.11873505864791412</v>
      </c>
    </row>
    <row r="94" spans="1:10">
      <c r="A94" s="482" t="s">
        <v>468</v>
      </c>
      <c r="B94" s="231" t="s">
        <v>59</v>
      </c>
      <c r="C94" s="369">
        <v>73873871.550786555</v>
      </c>
      <c r="D94" s="369">
        <v>1372142.2487167567</v>
      </c>
      <c r="E94" s="370">
        <v>1.8925648559359045E-2</v>
      </c>
      <c r="F94" s="371">
        <v>167129086.65729934</v>
      </c>
      <c r="G94" s="371">
        <v>3173327.6779613793</v>
      </c>
      <c r="H94" s="370">
        <v>1.9354780202391602E-2</v>
      </c>
      <c r="I94" s="372">
        <v>85.989532782844364</v>
      </c>
      <c r="J94" s="372">
        <v>1.8215798640376164</v>
      </c>
    </row>
    <row r="95" spans="1:10">
      <c r="A95" s="482" t="s">
        <v>468</v>
      </c>
      <c r="B95" s="221" t="s">
        <v>60</v>
      </c>
      <c r="C95" s="365">
        <v>102965070.27202302</v>
      </c>
      <c r="D95" s="365">
        <v>1057813.0635041147</v>
      </c>
      <c r="E95" s="366">
        <v>1.0380154392141634E-2</v>
      </c>
      <c r="F95" s="367">
        <v>233703813.94235235</v>
      </c>
      <c r="G95" s="367">
        <v>2340304.5828407109</v>
      </c>
      <c r="H95" s="366">
        <v>1.0115270940172996E-2</v>
      </c>
      <c r="I95" s="368">
        <v>107.8297381516429</v>
      </c>
      <c r="J95" s="368">
        <v>1.3915646991224264</v>
      </c>
    </row>
    <row r="96" spans="1:10">
      <c r="A96" s="482" t="s">
        <v>468</v>
      </c>
      <c r="B96" s="231" t="s">
        <v>61</v>
      </c>
      <c r="C96" s="369">
        <v>89382151.991811723</v>
      </c>
      <c r="D96" s="369">
        <v>-2377815.7964103073</v>
      </c>
      <c r="E96" s="370">
        <v>-2.5913433207585705E-2</v>
      </c>
      <c r="F96" s="371">
        <v>201804554.4039897</v>
      </c>
      <c r="G96" s="371">
        <v>-362092.78775122762</v>
      </c>
      <c r="H96" s="370">
        <v>-1.7910609528376258E-3</v>
      </c>
      <c r="I96" s="372">
        <v>115.19501401408007</v>
      </c>
      <c r="J96" s="372">
        <v>-2.7500573845194793</v>
      </c>
    </row>
    <row r="97" spans="1:10">
      <c r="A97" s="482" t="s">
        <v>468</v>
      </c>
      <c r="B97" s="221" t="s">
        <v>62</v>
      </c>
      <c r="C97" s="365">
        <v>70913140.355052084</v>
      </c>
      <c r="D97" s="365">
        <v>-2828231.0912520736</v>
      </c>
      <c r="E97" s="366">
        <v>-3.8353383396340694E-2</v>
      </c>
      <c r="F97" s="367">
        <v>171405254.82545504</v>
      </c>
      <c r="G97" s="367">
        <v>620006.17540460825</v>
      </c>
      <c r="H97" s="366">
        <v>3.630326274109536E-3</v>
      </c>
      <c r="I97" s="368">
        <v>87.327519953499575</v>
      </c>
      <c r="J97" s="368">
        <v>-3.2724310122935236</v>
      </c>
    </row>
    <row r="98" spans="1:10">
      <c r="A98" s="482" t="s">
        <v>468</v>
      </c>
      <c r="B98" s="231" t="s">
        <v>63</v>
      </c>
      <c r="C98" s="369">
        <v>93030565.241545677</v>
      </c>
      <c r="D98" s="369">
        <v>-2067346.5114744753</v>
      </c>
      <c r="E98" s="370">
        <v>-2.1739136784029538E-2</v>
      </c>
      <c r="F98" s="371">
        <v>211197144.41005081</v>
      </c>
      <c r="G98" s="371">
        <v>1962562.4730180502</v>
      </c>
      <c r="H98" s="370">
        <v>9.3797232505698578E-3</v>
      </c>
      <c r="I98" s="372">
        <v>95.380634696081074</v>
      </c>
      <c r="J98" s="372">
        <v>-1.8936112059576544</v>
      </c>
    </row>
    <row r="99" spans="1:10">
      <c r="A99" s="482" t="s">
        <v>468</v>
      </c>
      <c r="B99" s="221" t="s">
        <v>64</v>
      </c>
      <c r="C99" s="365">
        <v>88165388.923712581</v>
      </c>
      <c r="D99" s="365">
        <v>1272954.6613752842</v>
      </c>
      <c r="E99" s="366">
        <v>1.4649775578068186E-2</v>
      </c>
      <c r="F99" s="367">
        <v>198107221.16220453</v>
      </c>
      <c r="G99" s="367">
        <v>2576754.397824198</v>
      </c>
      <c r="H99" s="366">
        <v>1.3178275695159359E-2</v>
      </c>
      <c r="I99" s="368">
        <v>105.72257993306104</v>
      </c>
      <c r="J99" s="368">
        <v>1.7679269759822205</v>
      </c>
    </row>
    <row r="100" spans="1:10">
      <c r="A100" s="482" t="s">
        <v>468</v>
      </c>
      <c r="B100" s="231" t="s">
        <v>65</v>
      </c>
      <c r="C100" s="369">
        <v>121624598.06749618</v>
      </c>
      <c r="D100" s="369">
        <v>2247578.4410365671</v>
      </c>
      <c r="E100" s="370">
        <v>1.8827563697514167E-2</v>
      </c>
      <c r="F100" s="371">
        <v>275053559.41551459</v>
      </c>
      <c r="G100" s="371">
        <v>2699276.3344172835</v>
      </c>
      <c r="H100" s="370">
        <v>9.9109009921960218E-3</v>
      </c>
      <c r="I100" s="372">
        <v>102.6521226645454</v>
      </c>
      <c r="J100" s="372">
        <v>2.1304764773395704</v>
      </c>
    </row>
    <row r="101" spans="1:10">
      <c r="A101" s="482" t="s">
        <v>468</v>
      </c>
      <c r="B101" s="221" t="s">
        <v>66</v>
      </c>
      <c r="C101" s="365">
        <v>43298153.580777712</v>
      </c>
      <c r="D101" s="365">
        <v>-144655.50632704049</v>
      </c>
      <c r="E101" s="366">
        <v>-3.329791727717234E-3</v>
      </c>
      <c r="F101" s="367">
        <v>98479274.739604101</v>
      </c>
      <c r="G101" s="367">
        <v>-137983.47820991278</v>
      </c>
      <c r="H101" s="366">
        <v>-1.3991818542059987E-3</v>
      </c>
      <c r="I101" s="368">
        <v>96.753482780050106</v>
      </c>
      <c r="J101" s="368">
        <v>-9.8267617329554469E-2</v>
      </c>
    </row>
    <row r="102" spans="1:10">
      <c r="A102" s="482" t="s">
        <v>468</v>
      </c>
      <c r="B102" s="231" t="s">
        <v>67</v>
      </c>
      <c r="C102" s="369">
        <v>73621257.863735706</v>
      </c>
      <c r="D102" s="369">
        <v>1193990.3738294244</v>
      </c>
      <c r="E102" s="370">
        <v>1.6485370982631965E-2</v>
      </c>
      <c r="F102" s="371">
        <v>166917595.80609542</v>
      </c>
      <c r="G102" s="371">
        <v>3242756.8992590308</v>
      </c>
      <c r="H102" s="370">
        <v>1.9812189343927235E-2</v>
      </c>
      <c r="I102" s="372">
        <v>86.320338849868676</v>
      </c>
      <c r="J102" s="372">
        <v>1.5967492812027473</v>
      </c>
    </row>
    <row r="103" spans="1:10">
      <c r="A103" s="482" t="s">
        <v>468</v>
      </c>
      <c r="B103" s="221" t="s">
        <v>68</v>
      </c>
      <c r="C103" s="365">
        <v>102755036.62645538</v>
      </c>
      <c r="D103" s="365">
        <v>1071790.7924216986</v>
      </c>
      <c r="E103" s="366">
        <v>1.0540485638814719E-2</v>
      </c>
      <c r="F103" s="367">
        <v>233119516.72524858</v>
      </c>
      <c r="G103" s="367">
        <v>2377293.3887997568</v>
      </c>
      <c r="H103" s="366">
        <v>1.030281044546142E-2</v>
      </c>
      <c r="I103" s="368">
        <v>108.39441917618613</v>
      </c>
      <c r="J103" s="368">
        <v>1.3791990825611862</v>
      </c>
    </row>
    <row r="104" spans="1:10">
      <c r="A104" s="482" t="s">
        <v>468</v>
      </c>
      <c r="B104" s="231" t="s">
        <v>69</v>
      </c>
      <c r="C104" s="369">
        <v>89074224.857413054</v>
      </c>
      <c r="D104" s="369">
        <v>-2331424.8783637285</v>
      </c>
      <c r="E104" s="370">
        <v>-2.550635420352133E-2</v>
      </c>
      <c r="F104" s="371">
        <v>200707130.27187905</v>
      </c>
      <c r="G104" s="371">
        <v>-216218.06839767098</v>
      </c>
      <c r="H104" s="370">
        <v>-1.0761221639184095E-3</v>
      </c>
      <c r="I104" s="372">
        <v>115.63521196639783</v>
      </c>
      <c r="J104" s="372">
        <v>-2.7516293017088884</v>
      </c>
    </row>
    <row r="105" spans="1:10">
      <c r="A105" s="482" t="s">
        <v>468</v>
      </c>
      <c r="B105" s="221" t="s">
        <v>70</v>
      </c>
      <c r="C105" s="365">
        <v>37247139.702713944</v>
      </c>
      <c r="D105" s="365">
        <v>-2079518.1240141466</v>
      </c>
      <c r="E105" s="366">
        <v>-5.2878079118150144E-2</v>
      </c>
      <c r="F105" s="367">
        <v>102897049.14313917</v>
      </c>
      <c r="G105" s="367">
        <v>-908901.07826201618</v>
      </c>
      <c r="H105" s="366">
        <v>-8.7557705153074386E-3</v>
      </c>
      <c r="I105" s="368">
        <v>85.114990279240075</v>
      </c>
      <c r="J105" s="368">
        <v>-2.6374740879110021</v>
      </c>
    </row>
    <row r="106" spans="1:10">
      <c r="A106" s="482" t="s">
        <v>468</v>
      </c>
      <c r="B106" s="231" t="s">
        <v>71</v>
      </c>
      <c r="C106" s="369">
        <v>53887095.837210238</v>
      </c>
      <c r="D106" s="369">
        <v>-1375151.3885873705</v>
      </c>
      <c r="E106" s="370">
        <v>-2.4884101852908729E-2</v>
      </c>
      <c r="F106" s="371">
        <v>128515281.70721383</v>
      </c>
      <c r="G106" s="371">
        <v>416407.70125804842</v>
      </c>
      <c r="H106" s="370">
        <v>3.2506741725043431E-3</v>
      </c>
      <c r="I106" s="372">
        <v>102.51986949767351</v>
      </c>
      <c r="J106" s="372">
        <v>-0.1424243290406082</v>
      </c>
    </row>
    <row r="107" spans="1:10">
      <c r="A107" s="482" t="s">
        <v>468</v>
      </c>
      <c r="B107" s="221" t="s">
        <v>72</v>
      </c>
      <c r="C107" s="365">
        <v>50341872.721973523</v>
      </c>
      <c r="D107" s="365">
        <v>-697606.61845824867</v>
      </c>
      <c r="E107" s="366">
        <v>-1.3667980697946266E-2</v>
      </c>
      <c r="F107" s="367">
        <v>119888445.68684795</v>
      </c>
      <c r="G107" s="367">
        <v>-467723.63326025009</v>
      </c>
      <c r="H107" s="366">
        <v>-3.8861625116719824E-3</v>
      </c>
      <c r="I107" s="368">
        <v>112.0179730702602</v>
      </c>
      <c r="J107" s="368">
        <v>1.1199678669104145</v>
      </c>
    </row>
    <row r="108" spans="1:10">
      <c r="A108" s="482" t="s">
        <v>468</v>
      </c>
      <c r="B108" s="231" t="s">
        <v>73</v>
      </c>
      <c r="C108" s="369">
        <v>78273697.119153187</v>
      </c>
      <c r="D108" s="369">
        <v>304047.68442375958</v>
      </c>
      <c r="E108" s="370">
        <v>3.8995645950452348E-3</v>
      </c>
      <c r="F108" s="371">
        <v>189258994.72659177</v>
      </c>
      <c r="G108" s="371">
        <v>549378.79669892788</v>
      </c>
      <c r="H108" s="370">
        <v>2.9112390165799847E-3</v>
      </c>
      <c r="I108" s="372">
        <v>122.5888811508166</v>
      </c>
      <c r="J108" s="372">
        <v>3.3494291058433419</v>
      </c>
    </row>
    <row r="109" spans="1:10">
      <c r="A109" s="482" t="s">
        <v>468</v>
      </c>
      <c r="B109" s="221" t="s">
        <v>74</v>
      </c>
      <c r="C109" s="365">
        <v>19105548.128003649</v>
      </c>
      <c r="D109" s="365">
        <v>-380491.00256480649</v>
      </c>
      <c r="E109" s="366">
        <v>-1.9526338832395983E-2</v>
      </c>
      <c r="F109" s="367">
        <v>47123255.229282588</v>
      </c>
      <c r="G109" s="367">
        <v>-941599.26889143884</v>
      </c>
      <c r="H109" s="366">
        <v>-1.9590182446660897E-2</v>
      </c>
      <c r="I109" s="368">
        <v>79.221935764547354</v>
      </c>
      <c r="J109" s="368">
        <v>0.32344883094179977</v>
      </c>
    </row>
    <row r="110" spans="1:10">
      <c r="A110" s="482" t="s">
        <v>468</v>
      </c>
      <c r="B110" s="231" t="s">
        <v>75</v>
      </c>
      <c r="C110" s="369">
        <v>30803045.192916743</v>
      </c>
      <c r="D110" s="369">
        <v>-496746.32588522881</v>
      </c>
      <c r="E110" s="370">
        <v>-1.5870595354823061E-2</v>
      </c>
      <c r="F110" s="371">
        <v>75991574.786892459</v>
      </c>
      <c r="G110" s="371">
        <v>1257537.1851757467</v>
      </c>
      <c r="H110" s="370">
        <v>1.6826833201192649E-2</v>
      </c>
      <c r="I110" s="372">
        <v>67.018125107147767</v>
      </c>
      <c r="J110" s="372">
        <v>0.52155854523266498</v>
      </c>
    </row>
    <row r="111" spans="1:10">
      <c r="A111" s="482" t="s">
        <v>468</v>
      </c>
      <c r="B111" s="221" t="s">
        <v>76</v>
      </c>
      <c r="C111" s="365">
        <v>52894138.465424016</v>
      </c>
      <c r="D111" s="365">
        <v>-1400630.5313843936</v>
      </c>
      <c r="E111" s="366">
        <v>-2.579678590154286E-2</v>
      </c>
      <c r="F111" s="367">
        <v>129861447.98802675</v>
      </c>
      <c r="G111" s="367">
        <v>-1647193.7405254394</v>
      </c>
      <c r="H111" s="366">
        <v>-1.2525365016889325E-2</v>
      </c>
      <c r="I111" s="368">
        <v>103.53807105493074</v>
      </c>
      <c r="J111" s="368">
        <v>-0.2409734370600205</v>
      </c>
    </row>
    <row r="112" spans="1:10">
      <c r="A112" s="482" t="s">
        <v>468</v>
      </c>
      <c r="B112" s="231" t="s">
        <v>77</v>
      </c>
      <c r="C112" s="369">
        <v>45239833.867442444</v>
      </c>
      <c r="D112" s="369">
        <v>-2736379.5839512274</v>
      </c>
      <c r="E112" s="370">
        <v>-5.7036172450823916E-2</v>
      </c>
      <c r="F112" s="371">
        <v>114666638.00346667</v>
      </c>
      <c r="G112" s="371">
        <v>-655172.26997634768</v>
      </c>
      <c r="H112" s="370">
        <v>-5.681252040900581E-3</v>
      </c>
      <c r="I112" s="372">
        <v>108.98024206790451</v>
      </c>
      <c r="J112" s="372">
        <v>-3.8724415587955718</v>
      </c>
    </row>
    <row r="113" spans="1:10">
      <c r="A113" s="482" t="s">
        <v>468</v>
      </c>
      <c r="B113" s="231" t="s">
        <v>78</v>
      </c>
      <c r="C113" s="365">
        <v>127311.58101722036</v>
      </c>
      <c r="D113" s="365">
        <v>-8693.8144998480857</v>
      </c>
      <c r="E113" s="366">
        <v>-6.3922570621523803E-2</v>
      </c>
      <c r="F113" s="367">
        <v>508305.28917200206</v>
      </c>
      <c r="G113" s="367">
        <v>-15690.112519630522</v>
      </c>
      <c r="H113" s="366">
        <v>-2.9943225587433755E-2</v>
      </c>
      <c r="I113" s="368">
        <v>21.501799021369262</v>
      </c>
      <c r="J113" s="368">
        <v>-0.38005881455744372</v>
      </c>
    </row>
    <row r="114" spans="1:10">
      <c r="A114" s="482" t="s">
        <v>468</v>
      </c>
      <c r="B114" s="221" t="s">
        <v>79</v>
      </c>
      <c r="C114" s="369">
        <v>174366.84796629241</v>
      </c>
      <c r="D114" s="369">
        <v>-22103.474630619487</v>
      </c>
      <c r="E114" s="370">
        <v>-0.11250286729547472</v>
      </c>
      <c r="F114" s="371">
        <v>652860.7414710403</v>
      </c>
      <c r="G114" s="371">
        <v>-74394.77599239652</v>
      </c>
      <c r="H114" s="370">
        <v>-0.10229523765165076</v>
      </c>
      <c r="I114" s="372">
        <v>24.517768701805764</v>
      </c>
      <c r="J114" s="372">
        <v>-1.799156898008075</v>
      </c>
    </row>
    <row r="115" spans="1:10">
      <c r="A115" s="482" t="s">
        <v>468</v>
      </c>
      <c r="B115" s="231" t="s">
        <v>80</v>
      </c>
      <c r="C115" s="365">
        <v>393365.22771399276</v>
      </c>
      <c r="D115" s="365">
        <v>-34336.004521993571</v>
      </c>
      <c r="E115" s="366">
        <v>-8.0280349772404919E-2</v>
      </c>
      <c r="F115" s="367">
        <v>964552.64593297243</v>
      </c>
      <c r="G115" s="367">
        <v>-62487.475581594044</v>
      </c>
      <c r="H115" s="366">
        <v>-6.0842292596558302E-2</v>
      </c>
      <c r="I115" s="368">
        <v>64.691626479449994</v>
      </c>
      <c r="J115" s="368">
        <v>-2.3143857886797008</v>
      </c>
    </row>
    <row r="116" spans="1:10">
      <c r="A116" s="482" t="s">
        <v>468</v>
      </c>
      <c r="B116" s="221" t="s">
        <v>81</v>
      </c>
      <c r="C116" s="369">
        <v>3338504.0505688135</v>
      </c>
      <c r="D116" s="369">
        <v>-275231.50585575029</v>
      </c>
      <c r="E116" s="370">
        <v>-7.6162602813157926E-2</v>
      </c>
      <c r="F116" s="371">
        <v>8258430.7836847557</v>
      </c>
      <c r="G116" s="371">
        <v>-590471.62209343258</v>
      </c>
      <c r="H116" s="370">
        <v>-6.6728233064008519E-2</v>
      </c>
      <c r="I116" s="372">
        <v>386.43895769936705</v>
      </c>
      <c r="J116" s="372">
        <v>-12.041044491501623</v>
      </c>
    </row>
    <row r="117" spans="1:10">
      <c r="A117" s="482" t="s">
        <v>468</v>
      </c>
      <c r="B117" s="231" t="s">
        <v>82</v>
      </c>
      <c r="C117" s="365">
        <v>172205.34516043472</v>
      </c>
      <c r="D117" s="365">
        <v>-24905.910627708334</v>
      </c>
      <c r="E117" s="366">
        <v>-0.12635458349713641</v>
      </c>
      <c r="F117" s="367">
        <v>642381.81726048107</v>
      </c>
      <c r="G117" s="367">
        <v>-68830.240805460024</v>
      </c>
      <c r="H117" s="366">
        <v>-9.6778787739673452E-2</v>
      </c>
      <c r="I117" s="368">
        <v>52.774768441650799</v>
      </c>
      <c r="J117" s="368">
        <v>-4.7708552428744611</v>
      </c>
    </row>
    <row r="118" spans="1:10">
      <c r="A118" s="482" t="s">
        <v>468</v>
      </c>
      <c r="B118" s="221" t="s">
        <v>83</v>
      </c>
      <c r="C118" s="369">
        <v>252613.68705085589</v>
      </c>
      <c r="D118" s="369">
        <v>178151.87488734804</v>
      </c>
      <c r="E118" s="370">
        <v>2.3925267155216572</v>
      </c>
      <c r="F118" s="371">
        <v>211490.85120389462</v>
      </c>
      <c r="G118" s="371">
        <v>-69429.221297672571</v>
      </c>
      <c r="H118" s="370">
        <v>-0.24714937839582551</v>
      </c>
      <c r="I118" s="372">
        <v>40.620873603494495</v>
      </c>
      <c r="J118" s="372">
        <v>29.214511602640229</v>
      </c>
    </row>
    <row r="119" spans="1:10">
      <c r="A119" s="482" t="s">
        <v>468</v>
      </c>
      <c r="B119" s="231" t="s">
        <v>84</v>
      </c>
      <c r="C119" s="365">
        <v>210033.64556763266</v>
      </c>
      <c r="D119" s="365">
        <v>-13977.728917521628</v>
      </c>
      <c r="E119" s="366">
        <v>-6.2397407049738729E-2</v>
      </c>
      <c r="F119" s="367">
        <v>584297.21710384253</v>
      </c>
      <c r="G119" s="367">
        <v>-36988.805958947865</v>
      </c>
      <c r="H119" s="366">
        <v>-5.9535873310978357E-2</v>
      </c>
      <c r="I119" s="368">
        <v>30.386113317321119</v>
      </c>
      <c r="J119" s="368">
        <v>-0.48679342489961641</v>
      </c>
    </row>
    <row r="120" spans="1:10">
      <c r="A120" s="482" t="s">
        <v>468</v>
      </c>
      <c r="B120" s="221" t="s">
        <v>85</v>
      </c>
      <c r="C120" s="369">
        <v>307927.1343986218</v>
      </c>
      <c r="D120" s="369">
        <v>-46390.918046610255</v>
      </c>
      <c r="E120" s="370">
        <v>-0.13093015646946476</v>
      </c>
      <c r="F120" s="371">
        <v>1097424.13211066</v>
      </c>
      <c r="G120" s="371">
        <v>-145874.71935355477</v>
      </c>
      <c r="H120" s="370">
        <v>-0.1173287654707959</v>
      </c>
      <c r="I120" s="372">
        <v>54.823718379146335</v>
      </c>
      <c r="J120" s="372">
        <v>-5.2708161027356297</v>
      </c>
    </row>
    <row r="121" spans="1:10">
      <c r="A121" s="482" t="s">
        <v>468</v>
      </c>
      <c r="B121" s="231" t="s">
        <v>86</v>
      </c>
      <c r="C121" s="365">
        <v>645235225.94821715</v>
      </c>
      <c r="D121" s="365">
        <v>494174.63822698593</v>
      </c>
      <c r="E121" s="366">
        <v>7.6646994513986327E-4</v>
      </c>
      <c r="F121" s="367">
        <v>1452089648.7356293</v>
      </c>
      <c r="G121" s="367">
        <v>14033350.114100218</v>
      </c>
      <c r="H121" s="366">
        <v>9.7585540479549378E-3</v>
      </c>
      <c r="I121" s="373"/>
      <c r="J121" s="373"/>
    </row>
    <row r="122" spans="1:10">
      <c r="A122" s="482" t="s">
        <v>468</v>
      </c>
      <c r="B122" s="221" t="s">
        <v>87</v>
      </c>
      <c r="C122" s="369">
        <v>39143469.404335447</v>
      </c>
      <c r="D122" s="369">
        <v>-692195.12288708985</v>
      </c>
      <c r="E122" s="370">
        <v>-1.7376266496422165E-2</v>
      </c>
      <c r="F122" s="371">
        <v>82681862.702836975</v>
      </c>
      <c r="G122" s="371">
        <v>1546154.7717600167</v>
      </c>
      <c r="H122" s="370">
        <v>1.905640329253603E-2</v>
      </c>
      <c r="I122" s="374"/>
      <c r="J122" s="374"/>
    </row>
    <row r="123" spans="1:10">
      <c r="A123" s="482" t="s">
        <v>468</v>
      </c>
      <c r="B123" s="231" t="s">
        <v>88</v>
      </c>
      <c r="C123" s="365">
        <v>37823516.201739036</v>
      </c>
      <c r="D123" s="365">
        <v>1970561.2798335031</v>
      </c>
      <c r="E123" s="366">
        <v>5.4962311589818902E-2</v>
      </c>
      <c r="F123" s="367">
        <v>78218775.475356579</v>
      </c>
      <c r="G123" s="367">
        <v>3044478.031084463</v>
      </c>
      <c r="H123" s="366">
        <v>4.049892229909275E-2</v>
      </c>
      <c r="I123" s="373"/>
      <c r="J123" s="373"/>
    </row>
    <row r="124" spans="1:10">
      <c r="A124" s="482" t="s">
        <v>468</v>
      </c>
      <c r="B124" s="221" t="s">
        <v>89</v>
      </c>
      <c r="C124" s="369">
        <v>43350900.948342979</v>
      </c>
      <c r="D124" s="369">
        <v>1943530.7566127628</v>
      </c>
      <c r="E124" s="370">
        <v>4.6936831477429115E-2</v>
      </c>
      <c r="F124" s="371">
        <v>85794564.688922763</v>
      </c>
      <c r="G124" s="371">
        <v>2149897.5377183855</v>
      </c>
      <c r="H124" s="370">
        <v>2.5702744848419539E-2</v>
      </c>
      <c r="I124" s="374"/>
      <c r="J124" s="374"/>
    </row>
    <row r="125" spans="1:10">
      <c r="A125" s="482" t="s">
        <v>468</v>
      </c>
      <c r="B125" s="231" t="s">
        <v>90</v>
      </c>
      <c r="C125" s="365">
        <v>24192605.45277404</v>
      </c>
      <c r="D125" s="365">
        <v>235835.49623772129</v>
      </c>
      <c r="E125" s="366">
        <v>9.8442109126391803E-3</v>
      </c>
      <c r="F125" s="367">
        <v>51356019.510321498</v>
      </c>
      <c r="G125" s="367">
        <v>803615.79068152606</v>
      </c>
      <c r="H125" s="366">
        <v>1.5896688021766917E-2</v>
      </c>
      <c r="I125" s="373"/>
      <c r="J125" s="373"/>
    </row>
    <row r="126" spans="1:10">
      <c r="A126" s="482" t="s">
        <v>468</v>
      </c>
      <c r="B126" s="221" t="s">
        <v>91</v>
      </c>
      <c r="C126" s="369">
        <v>42818212.670818977</v>
      </c>
      <c r="D126" s="369">
        <v>1690736.6997146681</v>
      </c>
      <c r="E126" s="370">
        <v>4.110966354712748E-2</v>
      </c>
      <c r="F126" s="371">
        <v>90926021.019202933</v>
      </c>
      <c r="G126" s="371">
        <v>1985219.7140832692</v>
      </c>
      <c r="H126" s="370">
        <v>2.2320686174984967E-2</v>
      </c>
      <c r="I126" s="374"/>
      <c r="J126" s="374"/>
    </row>
    <row r="127" spans="1:10">
      <c r="A127" s="482" t="s">
        <v>468</v>
      </c>
      <c r="B127" s="231" t="s">
        <v>92</v>
      </c>
      <c r="C127" s="365">
        <v>49860898.16103141</v>
      </c>
      <c r="D127" s="365">
        <v>2472421.3238061294</v>
      </c>
      <c r="E127" s="366">
        <v>5.21734710380891E-2</v>
      </c>
      <c r="F127" s="367">
        <v>103258068.73722175</v>
      </c>
      <c r="G127" s="367">
        <v>4024487.1293251365</v>
      </c>
      <c r="H127" s="366">
        <v>4.0555697618848051E-2</v>
      </c>
      <c r="I127" s="373"/>
      <c r="J127" s="373"/>
    </row>
    <row r="128" spans="1:10">
      <c r="A128" s="482" t="s">
        <v>468</v>
      </c>
      <c r="B128" s="221" t="s">
        <v>93</v>
      </c>
      <c r="C128" s="369">
        <v>43834390.989970669</v>
      </c>
      <c r="D128" s="369">
        <v>404954.70558755845</v>
      </c>
      <c r="E128" s="370">
        <v>9.324429240477548E-3</v>
      </c>
      <c r="F128" s="371">
        <v>86040492.268412367</v>
      </c>
      <c r="G128" s="371">
        <v>438954.2015786618</v>
      </c>
      <c r="H128" s="370">
        <v>5.1278775065460476E-3</v>
      </c>
      <c r="I128" s="374"/>
      <c r="J128" s="374"/>
    </row>
  </sheetData>
  <mergeCells count="3">
    <mergeCell ref="A9:A48"/>
    <mergeCell ref="A49:A88"/>
    <mergeCell ref="A89:A128"/>
  </mergeCells>
  <pageMargins left="0.7" right="0.7" top="0.75" bottom="0.75" header="0.3" footer="0.3"/>
  <pageSetup orientation="portrait" r:id="rId1"/>
  <colBreaks count="1" manualBreakCount="1">
    <brk id="11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8:H224"/>
  <sheetViews>
    <sheetView zoomScale="85" zoomScaleNormal="85" workbookViewId="0">
      <selection activeCell="C9" sqref="C9:J128"/>
    </sheetView>
  </sheetViews>
  <sheetFormatPr defaultRowHeight="13.2"/>
  <cols>
    <col min="1" max="1" width="39" customWidth="1"/>
    <col min="2" max="2" width="40" customWidth="1"/>
    <col min="3" max="3" width="11.44140625" customWidth="1"/>
    <col min="4" max="4" width="10.21875" customWidth="1"/>
    <col min="5" max="5" width="10" customWidth="1"/>
    <col min="6" max="6" width="14.21875" customWidth="1"/>
    <col min="7" max="7" width="11.44140625" customWidth="1"/>
    <col min="8" max="8" width="11" customWidth="1"/>
    <col min="9" max="100" width="9.21875" customWidth="1"/>
  </cols>
  <sheetData>
    <row r="8" spans="1:8" ht="52.8">
      <c r="A8" s="232" t="s">
        <v>10</v>
      </c>
      <c r="B8" s="232" t="s">
        <v>2</v>
      </c>
      <c r="C8" s="232" t="s">
        <v>43</v>
      </c>
      <c r="D8" s="232" t="s">
        <v>47</v>
      </c>
      <c r="E8" s="232" t="s">
        <v>48</v>
      </c>
      <c r="F8" s="232" t="s">
        <v>49</v>
      </c>
      <c r="G8" s="232" t="s">
        <v>50</v>
      </c>
      <c r="H8" s="232" t="s">
        <v>51</v>
      </c>
    </row>
    <row r="9" spans="1:8">
      <c r="A9" s="482" t="s">
        <v>466</v>
      </c>
      <c r="B9" s="221" t="s">
        <v>23</v>
      </c>
      <c r="C9" s="365">
        <v>44994395.941269539</v>
      </c>
      <c r="D9" s="365">
        <v>-1780903.8140834272</v>
      </c>
      <c r="E9" s="366">
        <v>-3.8073594897264564E-2</v>
      </c>
      <c r="F9" s="367">
        <v>102334842.71514694</v>
      </c>
      <c r="G9" s="367">
        <v>-955187.67592926323</v>
      </c>
      <c r="H9" s="366">
        <v>-9.2476270198850394E-3</v>
      </c>
    </row>
    <row r="10" spans="1:8">
      <c r="A10" s="482" t="s">
        <v>466</v>
      </c>
      <c r="B10" s="225" t="s">
        <v>97</v>
      </c>
      <c r="C10" s="369">
        <v>7620610.5360597922</v>
      </c>
      <c r="D10" s="369">
        <v>-485512.60665095784</v>
      </c>
      <c r="E10" s="370">
        <v>-5.9894551082356084E-2</v>
      </c>
      <c r="F10" s="371">
        <v>18203247.08977754</v>
      </c>
      <c r="G10" s="371">
        <v>-174524.47347043455</v>
      </c>
      <c r="H10" s="370">
        <v>-9.4964981401472037E-3</v>
      </c>
    </row>
    <row r="11" spans="1:8">
      <c r="A11" s="482" t="s">
        <v>466</v>
      </c>
      <c r="B11" s="221" t="s">
        <v>98</v>
      </c>
      <c r="C11" s="365">
        <v>2941027.3996083005</v>
      </c>
      <c r="D11" s="365">
        <v>-191807.4879559637</v>
      </c>
      <c r="E11" s="366">
        <v>-6.1224895291271279E-2</v>
      </c>
      <c r="F11" s="367">
        <v>6794321.1646335945</v>
      </c>
      <c r="G11" s="367">
        <v>-198851.2580878241</v>
      </c>
      <c r="H11" s="366">
        <v>-2.8435057234072945E-2</v>
      </c>
    </row>
    <row r="12" spans="1:8">
      <c r="A12" s="482" t="s">
        <v>466</v>
      </c>
      <c r="B12" s="225" t="s">
        <v>99</v>
      </c>
      <c r="C12" s="369">
        <v>2113117.0911715939</v>
      </c>
      <c r="D12" s="369">
        <v>-19428.838796005584</v>
      </c>
      <c r="E12" s="370">
        <v>-9.1106308769165756E-3</v>
      </c>
      <c r="F12" s="371">
        <v>4771766.0904633915</v>
      </c>
      <c r="G12" s="371">
        <v>-347.85566989891231</v>
      </c>
      <c r="H12" s="370">
        <v>-7.2893412400760034E-5</v>
      </c>
    </row>
    <row r="13" spans="1:8">
      <c r="A13" s="482" t="s">
        <v>466</v>
      </c>
      <c r="B13" s="221" t="s">
        <v>100</v>
      </c>
      <c r="C13" s="365">
        <v>2081201.8749362039</v>
      </c>
      <c r="D13" s="365">
        <v>-79885.207134849392</v>
      </c>
      <c r="E13" s="366">
        <v>-3.6965288348441892E-2</v>
      </c>
      <c r="F13" s="367">
        <v>4756744.7947510192</v>
      </c>
      <c r="G13" s="367">
        <v>-71734.202007268555</v>
      </c>
      <c r="H13" s="366">
        <v>-1.4856480074870159E-2</v>
      </c>
    </row>
    <row r="14" spans="1:8">
      <c r="A14" s="482" t="s">
        <v>466</v>
      </c>
      <c r="B14" s="225" t="s">
        <v>101</v>
      </c>
      <c r="C14" s="369">
        <v>4866742.6690020645</v>
      </c>
      <c r="D14" s="369">
        <v>-379049.07619022857</v>
      </c>
      <c r="E14" s="370">
        <v>-7.2257743845363792E-2</v>
      </c>
      <c r="F14" s="371">
        <v>11150210.524407802</v>
      </c>
      <c r="G14" s="371">
        <v>-292924.54275918379</v>
      </c>
      <c r="H14" s="370">
        <v>-2.5598277136451214E-2</v>
      </c>
    </row>
    <row r="15" spans="1:8">
      <c r="A15" s="482" t="s">
        <v>466</v>
      </c>
      <c r="B15" s="221" t="s">
        <v>102</v>
      </c>
      <c r="C15" s="365">
        <v>1987919.7153001314</v>
      </c>
      <c r="D15" s="365">
        <v>-38403.965824516723</v>
      </c>
      <c r="E15" s="366">
        <v>-1.8952532698626803E-2</v>
      </c>
      <c r="F15" s="367">
        <v>4416737.7400027588</v>
      </c>
      <c r="G15" s="367">
        <v>52523.325939569622</v>
      </c>
      <c r="H15" s="366">
        <v>1.2035001252532214E-2</v>
      </c>
    </row>
    <row r="16" spans="1:8">
      <c r="A16" s="482" t="s">
        <v>466</v>
      </c>
      <c r="B16" s="225" t="s">
        <v>103</v>
      </c>
      <c r="C16" s="369">
        <v>795139.77017613978</v>
      </c>
      <c r="D16" s="369">
        <v>-32933.421213857015</v>
      </c>
      <c r="E16" s="370">
        <v>-3.9771147715306716E-2</v>
      </c>
      <c r="F16" s="371">
        <v>1780255.6885234765</v>
      </c>
      <c r="G16" s="371">
        <v>-8967.0765184143092</v>
      </c>
      <c r="H16" s="370">
        <v>-5.0117160890272737E-3</v>
      </c>
    </row>
    <row r="17" spans="1:8">
      <c r="A17" s="482" t="s">
        <v>466</v>
      </c>
      <c r="B17" s="221" t="s">
        <v>104</v>
      </c>
      <c r="C17" s="365">
        <v>2272915.2969708964</v>
      </c>
      <c r="D17" s="365">
        <v>-127684.87987609813</v>
      </c>
      <c r="E17" s="366">
        <v>-5.3188732179384614E-2</v>
      </c>
      <c r="F17" s="367">
        <v>5192293.2364574941</v>
      </c>
      <c r="G17" s="367">
        <v>-58199.423697220162</v>
      </c>
      <c r="H17" s="366">
        <v>-1.1084564337912096E-2</v>
      </c>
    </row>
    <row r="18" spans="1:8">
      <c r="A18" s="482" t="s">
        <v>466</v>
      </c>
      <c r="B18" s="225" t="s">
        <v>105</v>
      </c>
      <c r="C18" s="369">
        <v>2377639.198512211</v>
      </c>
      <c r="D18" s="369">
        <v>-260795.97730667749</v>
      </c>
      <c r="E18" s="370">
        <v>-9.8844944039883226E-2</v>
      </c>
      <c r="F18" s="371">
        <v>5542422.7196835503</v>
      </c>
      <c r="G18" s="371">
        <v>-210764.90147242788</v>
      </c>
      <c r="H18" s="370">
        <v>-3.6634456470251396E-2</v>
      </c>
    </row>
    <row r="19" spans="1:8">
      <c r="A19" s="482" t="s">
        <v>466</v>
      </c>
      <c r="B19" s="221" t="s">
        <v>106</v>
      </c>
      <c r="C19" s="365">
        <v>1715932.9990424244</v>
      </c>
      <c r="D19" s="365">
        <v>-29905.254601476248</v>
      </c>
      <c r="E19" s="366">
        <v>-1.71294531661557E-2</v>
      </c>
      <c r="F19" s="367">
        <v>3871541.4230537172</v>
      </c>
      <c r="G19" s="367">
        <v>-33218.360381186008</v>
      </c>
      <c r="H19" s="366">
        <v>-8.507145694879285E-3</v>
      </c>
    </row>
    <row r="20" spans="1:8">
      <c r="A20" s="482" t="s">
        <v>466</v>
      </c>
      <c r="B20" s="225" t="s">
        <v>107</v>
      </c>
      <c r="C20" s="369">
        <v>1975881.1218553029</v>
      </c>
      <c r="D20" s="369">
        <v>-51681.09731078567</v>
      </c>
      <c r="E20" s="370">
        <v>-2.5489278120422596E-2</v>
      </c>
      <c r="F20" s="371">
        <v>4362168.1021732064</v>
      </c>
      <c r="G20" s="371">
        <v>-51247.798087536357</v>
      </c>
      <c r="H20" s="370">
        <v>-1.1611821601609914E-2</v>
      </c>
    </row>
    <row r="21" spans="1:8">
      <c r="A21" s="482" t="s">
        <v>466</v>
      </c>
      <c r="B21" s="221" t="s">
        <v>108</v>
      </c>
      <c r="C21" s="365">
        <v>34900532.255359001</v>
      </c>
      <c r="D21" s="365">
        <v>-265064.52817129344</v>
      </c>
      <c r="E21" s="366">
        <v>-7.537609266322352E-3</v>
      </c>
      <c r="F21" s="367">
        <v>79459786.155017838</v>
      </c>
      <c r="G21" s="367">
        <v>-225000.05344727635</v>
      </c>
      <c r="H21" s="366">
        <v>-2.8236262422622152E-3</v>
      </c>
    </row>
    <row r="22" spans="1:8">
      <c r="A22" s="482" t="s">
        <v>466</v>
      </c>
      <c r="B22" s="225" t="s">
        <v>109</v>
      </c>
      <c r="C22" s="369">
        <v>6781254.0114326784</v>
      </c>
      <c r="D22" s="369">
        <v>-152422.0918698078</v>
      </c>
      <c r="E22" s="370">
        <v>-2.1982868769599675E-2</v>
      </c>
      <c r="F22" s="371">
        <v>15644211.584147038</v>
      </c>
      <c r="G22" s="371">
        <v>-207499.73503996432</v>
      </c>
      <c r="H22" s="370">
        <v>-1.3090052604528916E-2</v>
      </c>
    </row>
    <row r="23" spans="1:8">
      <c r="A23" s="482" t="s">
        <v>466</v>
      </c>
      <c r="B23" s="221" t="s">
        <v>110</v>
      </c>
      <c r="C23" s="365">
        <v>5107122.9861866916</v>
      </c>
      <c r="D23" s="365">
        <v>-45448.743343939073</v>
      </c>
      <c r="E23" s="366">
        <v>-8.8205940120079009E-3</v>
      </c>
      <c r="F23" s="367">
        <v>12001441.642769432</v>
      </c>
      <c r="G23" s="367">
        <v>142194.03235963546</v>
      </c>
      <c r="H23" s="366">
        <v>1.1990139427970165E-2</v>
      </c>
    </row>
    <row r="24" spans="1:8">
      <c r="A24" s="482" t="s">
        <v>466</v>
      </c>
      <c r="B24" s="225" t="s">
        <v>111</v>
      </c>
      <c r="C24" s="369">
        <v>707028.54595463513</v>
      </c>
      <c r="D24" s="369">
        <v>-44651.344859092264</v>
      </c>
      <c r="E24" s="370">
        <v>-5.9402074479809705E-2</v>
      </c>
      <c r="F24" s="371">
        <v>1574707.4885884495</v>
      </c>
      <c r="G24" s="371">
        <v>-102278.52890887158</v>
      </c>
      <c r="H24" s="370">
        <v>-6.0989494153033369E-2</v>
      </c>
    </row>
    <row r="25" spans="1:8">
      <c r="A25" s="482" t="s">
        <v>466</v>
      </c>
      <c r="B25" s="221" t="s">
        <v>112</v>
      </c>
      <c r="C25" s="365">
        <v>2930597.3154295618</v>
      </c>
      <c r="D25" s="365">
        <v>13149.750938027166</v>
      </c>
      <c r="E25" s="366">
        <v>4.5072792731817137E-3</v>
      </c>
      <c r="F25" s="367">
        <v>6653732.9021941293</v>
      </c>
      <c r="G25" s="367">
        <v>-37779.768883551471</v>
      </c>
      <c r="H25" s="366">
        <v>-5.6459235363693879E-3</v>
      </c>
    </row>
    <row r="26" spans="1:8">
      <c r="A26" s="482" t="s">
        <v>466</v>
      </c>
      <c r="B26" s="225" t="s">
        <v>113</v>
      </c>
      <c r="C26" s="369">
        <v>1347361.9654269626</v>
      </c>
      <c r="D26" s="369">
        <v>-88141.453416423639</v>
      </c>
      <c r="E26" s="370">
        <v>-6.1401075232158604E-2</v>
      </c>
      <c r="F26" s="371">
        <v>2982310.4622712834</v>
      </c>
      <c r="G26" s="371">
        <v>-266361.17453872366</v>
      </c>
      <c r="H26" s="370">
        <v>-8.1990796336767882E-2</v>
      </c>
    </row>
    <row r="27" spans="1:8">
      <c r="A27" s="482" t="s">
        <v>466</v>
      </c>
      <c r="B27" s="221" t="s">
        <v>114</v>
      </c>
      <c r="C27" s="365">
        <v>1051256.0290245535</v>
      </c>
      <c r="D27" s="365">
        <v>-67160.773728594882</v>
      </c>
      <c r="E27" s="366">
        <v>-6.0049861163806464E-2</v>
      </c>
      <c r="F27" s="367">
        <v>2276080.928721772</v>
      </c>
      <c r="G27" s="367">
        <v>-238944.88021133887</v>
      </c>
      <c r="H27" s="366">
        <v>-9.5006929695365921E-2</v>
      </c>
    </row>
    <row r="28" spans="1:8">
      <c r="A28" s="482" t="s">
        <v>466</v>
      </c>
      <c r="B28" s="225" t="s">
        <v>115</v>
      </c>
      <c r="C28" s="369">
        <v>20915939.261564638</v>
      </c>
      <c r="D28" s="369">
        <v>-437789.28028813377</v>
      </c>
      <c r="E28" s="370">
        <v>-2.0501772298457281E-2</v>
      </c>
      <c r="F28" s="371">
        <v>47608331.284556873</v>
      </c>
      <c r="G28" s="371">
        <v>-953000.58118823171</v>
      </c>
      <c r="H28" s="370">
        <v>-1.962467964888074E-2</v>
      </c>
    </row>
    <row r="29" spans="1:8">
      <c r="A29" s="482" t="s">
        <v>466</v>
      </c>
      <c r="B29" s="221" t="s">
        <v>116</v>
      </c>
      <c r="C29" s="365">
        <v>834607.61053823703</v>
      </c>
      <c r="D29" s="365">
        <v>80.295665290672332</v>
      </c>
      <c r="E29" s="366">
        <v>9.6216940847402999E-5</v>
      </c>
      <c r="F29" s="367">
        <v>1945107.8717516693</v>
      </c>
      <c r="G29" s="367">
        <v>-5886.9147194591351</v>
      </c>
      <c r="H29" s="366">
        <v>-3.0173913125145359E-3</v>
      </c>
    </row>
    <row r="30" spans="1:8">
      <c r="A30" s="482" t="s">
        <v>466</v>
      </c>
      <c r="B30" s="225" t="s">
        <v>117</v>
      </c>
      <c r="C30" s="369">
        <v>2057372.5012312501</v>
      </c>
      <c r="D30" s="369">
        <v>-102593.84834271739</v>
      </c>
      <c r="E30" s="370">
        <v>-4.7497891975471301E-2</v>
      </c>
      <c r="F30" s="371">
        <v>4615761.8029603167</v>
      </c>
      <c r="G30" s="371">
        <v>-249986.58714901097</v>
      </c>
      <c r="H30" s="370">
        <v>-5.137680108103454E-2</v>
      </c>
    </row>
    <row r="31" spans="1:8">
      <c r="A31" s="482" t="s">
        <v>466</v>
      </c>
      <c r="B31" s="221" t="s">
        <v>118</v>
      </c>
      <c r="C31" s="365">
        <v>3118242.2813622947</v>
      </c>
      <c r="D31" s="365">
        <v>-87945.24538693903</v>
      </c>
      <c r="E31" s="366">
        <v>-2.7429850766123798E-2</v>
      </c>
      <c r="F31" s="367">
        <v>7348955.8856235957</v>
      </c>
      <c r="G31" s="367">
        <v>-247995.84235880245</v>
      </c>
      <c r="H31" s="366">
        <v>-3.2644125069972676E-2</v>
      </c>
    </row>
    <row r="32" spans="1:8">
      <c r="A32" s="482" t="s">
        <v>466</v>
      </c>
      <c r="B32" s="225" t="s">
        <v>119</v>
      </c>
      <c r="C32" s="369">
        <v>1177643.2344054496</v>
      </c>
      <c r="D32" s="369">
        <v>-42534.217439689441</v>
      </c>
      <c r="E32" s="370">
        <v>-3.4859042326482646E-2</v>
      </c>
      <c r="F32" s="371">
        <v>2716752.8748444444</v>
      </c>
      <c r="G32" s="371">
        <v>-90180.935192621313</v>
      </c>
      <c r="H32" s="370">
        <v>-3.2127916543721588E-2</v>
      </c>
    </row>
    <row r="33" spans="1:8">
      <c r="A33" s="482" t="s">
        <v>466</v>
      </c>
      <c r="B33" s="221" t="s">
        <v>120</v>
      </c>
      <c r="C33" s="365">
        <v>2451948.7999016582</v>
      </c>
      <c r="D33" s="365">
        <v>-97524.601625781506</v>
      </c>
      <c r="E33" s="366">
        <v>-3.8252841377891054E-2</v>
      </c>
      <c r="F33" s="367">
        <v>5718479.7650203826</v>
      </c>
      <c r="G33" s="367">
        <v>-108468.53197862394</v>
      </c>
      <c r="H33" s="366">
        <v>-1.8614981024370404E-2</v>
      </c>
    </row>
    <row r="34" spans="1:8">
      <c r="A34" s="482" t="s">
        <v>466</v>
      </c>
      <c r="B34" s="225" t="s">
        <v>121</v>
      </c>
      <c r="C34" s="369">
        <v>837273.2374231806</v>
      </c>
      <c r="D34" s="369">
        <v>-44378.545227859635</v>
      </c>
      <c r="E34" s="370">
        <v>-5.0335683657801625E-2</v>
      </c>
      <c r="F34" s="371">
        <v>1826297.7507443288</v>
      </c>
      <c r="G34" s="371">
        <v>-74800.591200348921</v>
      </c>
      <c r="H34" s="370">
        <v>-3.9345987290606788E-2</v>
      </c>
    </row>
    <row r="35" spans="1:8">
      <c r="A35" s="482" t="s">
        <v>466</v>
      </c>
      <c r="B35" s="221" t="s">
        <v>122</v>
      </c>
      <c r="C35" s="365">
        <v>42012794.796460509</v>
      </c>
      <c r="D35" s="365">
        <v>-307065.24248378724</v>
      </c>
      <c r="E35" s="366">
        <v>-7.2558189512256059E-3</v>
      </c>
      <c r="F35" s="367">
        <v>94935908.639448971</v>
      </c>
      <c r="G35" s="367">
        <v>-265947.76563742757</v>
      </c>
      <c r="H35" s="366">
        <v>-2.7935144930978325E-3</v>
      </c>
    </row>
    <row r="36" spans="1:8">
      <c r="A36" s="482" t="s">
        <v>466</v>
      </c>
      <c r="B36" s="225" t="s">
        <v>123</v>
      </c>
      <c r="C36" s="369">
        <v>7525791.8560082475</v>
      </c>
      <c r="D36" s="369">
        <v>-159749.00361216906</v>
      </c>
      <c r="E36" s="370">
        <v>-2.0785655366362722E-2</v>
      </c>
      <c r="F36" s="371">
        <v>17540042.69758762</v>
      </c>
      <c r="G36" s="371">
        <v>-523129.02813094109</v>
      </c>
      <c r="H36" s="370">
        <v>-2.8961083694183324E-2</v>
      </c>
    </row>
    <row r="37" spans="1:8">
      <c r="A37" s="482" t="s">
        <v>466</v>
      </c>
      <c r="B37" s="221" t="s">
        <v>124</v>
      </c>
      <c r="C37" s="365">
        <v>3521871.5301916753</v>
      </c>
      <c r="D37" s="365">
        <v>120466.51438376214</v>
      </c>
      <c r="E37" s="366">
        <v>3.541669216805942E-2</v>
      </c>
      <c r="F37" s="367">
        <v>8013007.851676899</v>
      </c>
      <c r="G37" s="367">
        <v>295007.24814047106</v>
      </c>
      <c r="H37" s="366">
        <v>3.8223273525697474E-2</v>
      </c>
    </row>
    <row r="38" spans="1:8">
      <c r="A38" s="482" t="s">
        <v>466</v>
      </c>
      <c r="B38" s="225" t="s">
        <v>125</v>
      </c>
      <c r="C38" s="369">
        <v>1376163.7193327209</v>
      </c>
      <c r="D38" s="369">
        <v>22518.028967974707</v>
      </c>
      <c r="E38" s="370">
        <v>1.663509818577941E-2</v>
      </c>
      <c r="F38" s="371">
        <v>3138405.3850151384</v>
      </c>
      <c r="G38" s="371">
        <v>77518.072344954591</v>
      </c>
      <c r="H38" s="370">
        <v>2.5325359749141248E-2</v>
      </c>
    </row>
    <row r="39" spans="1:8">
      <c r="A39" s="482" t="s">
        <v>466</v>
      </c>
      <c r="B39" s="221" t="s">
        <v>126</v>
      </c>
      <c r="C39" s="365">
        <v>1253979.9562482296</v>
      </c>
      <c r="D39" s="365">
        <v>-140045.84522744594</v>
      </c>
      <c r="E39" s="366">
        <v>-0.10046144417068711</v>
      </c>
      <c r="F39" s="367">
        <v>2880114.1951180194</v>
      </c>
      <c r="G39" s="367">
        <v>-149283.94855090743</v>
      </c>
      <c r="H39" s="366">
        <v>-4.9278418177845888E-2</v>
      </c>
    </row>
    <row r="40" spans="1:8">
      <c r="A40" s="482" t="s">
        <v>466</v>
      </c>
      <c r="B40" s="225" t="s">
        <v>127</v>
      </c>
      <c r="C40" s="369">
        <v>941257.77577589126</v>
      </c>
      <c r="D40" s="369">
        <v>-48872.049062596518</v>
      </c>
      <c r="E40" s="370">
        <v>-4.9359233341515228E-2</v>
      </c>
      <c r="F40" s="371">
        <v>2169083.7486776575</v>
      </c>
      <c r="G40" s="371">
        <v>-79357.859558126889</v>
      </c>
      <c r="H40" s="370">
        <v>-3.5294605502517E-2</v>
      </c>
    </row>
    <row r="41" spans="1:8">
      <c r="A41" s="482" t="s">
        <v>466</v>
      </c>
      <c r="B41" s="221" t="s">
        <v>128</v>
      </c>
      <c r="C41" s="365">
        <v>2382199.783893357</v>
      </c>
      <c r="D41" s="365">
        <v>-62240.174772571307</v>
      </c>
      <c r="E41" s="366">
        <v>-2.5461936404663977E-2</v>
      </c>
      <c r="F41" s="367">
        <v>5592248.1225196086</v>
      </c>
      <c r="G41" s="367">
        <v>-2633.2987243477255</v>
      </c>
      <c r="H41" s="366">
        <v>-4.7066211525931544E-4</v>
      </c>
    </row>
    <row r="42" spans="1:8">
      <c r="A42" s="482" t="s">
        <v>466</v>
      </c>
      <c r="B42" s="225" t="s">
        <v>129</v>
      </c>
      <c r="C42" s="369">
        <v>4251638.2157977391</v>
      </c>
      <c r="D42" s="369">
        <v>91922.3445074833</v>
      </c>
      <c r="E42" s="370">
        <v>2.2098226742340202E-2</v>
      </c>
      <c r="F42" s="371">
        <v>9564530.6045641508</v>
      </c>
      <c r="G42" s="371">
        <v>175623.28330032341</v>
      </c>
      <c r="H42" s="370">
        <v>1.8705401735362216E-2</v>
      </c>
    </row>
    <row r="43" spans="1:8">
      <c r="A43" s="482" t="s">
        <v>466</v>
      </c>
      <c r="B43" s="221" t="s">
        <v>130</v>
      </c>
      <c r="C43" s="365">
        <v>3393274.8235053397</v>
      </c>
      <c r="D43" s="365">
        <v>-93946.181142727379</v>
      </c>
      <c r="E43" s="366">
        <v>-2.6940128261876105E-2</v>
      </c>
      <c r="F43" s="367">
        <v>7600490.8466615416</v>
      </c>
      <c r="G43" s="367">
        <v>-255896.34688312374</v>
      </c>
      <c r="H43" s="366">
        <v>-3.2571758567778497E-2</v>
      </c>
    </row>
    <row r="44" spans="1:8">
      <c r="A44" s="482" t="s">
        <v>466</v>
      </c>
      <c r="B44" s="225" t="s">
        <v>131</v>
      </c>
      <c r="C44" s="369">
        <v>2741199.5113301715</v>
      </c>
      <c r="D44" s="369">
        <v>-29234.156917680521</v>
      </c>
      <c r="E44" s="370">
        <v>-1.0552195222262632E-2</v>
      </c>
      <c r="F44" s="371">
        <v>6067935.9555481588</v>
      </c>
      <c r="G44" s="371">
        <v>-14704.732172532007</v>
      </c>
      <c r="H44" s="370">
        <v>-2.4174915020407392E-3</v>
      </c>
    </row>
    <row r="45" spans="1:8">
      <c r="A45" s="482" t="s">
        <v>466</v>
      </c>
      <c r="B45" s="221" t="s">
        <v>132</v>
      </c>
      <c r="C45" s="365">
        <v>58553983.916158333</v>
      </c>
      <c r="D45" s="365">
        <v>-527104.67822586745</v>
      </c>
      <c r="E45" s="366">
        <v>-8.921715742996144E-3</v>
      </c>
      <c r="F45" s="367">
        <v>132842957.08576946</v>
      </c>
      <c r="G45" s="367">
        <v>-1864662.5044296235</v>
      </c>
      <c r="H45" s="366">
        <v>-1.3842294222867335E-2</v>
      </c>
    </row>
    <row r="46" spans="1:8">
      <c r="A46" s="482" t="s">
        <v>466</v>
      </c>
      <c r="B46" s="225" t="s">
        <v>133</v>
      </c>
      <c r="C46" s="369">
        <v>1563276.5808088374</v>
      </c>
      <c r="D46" s="369">
        <v>-66296.709172181087</v>
      </c>
      <c r="E46" s="370">
        <v>-4.0683478049000986E-2</v>
      </c>
      <c r="F46" s="371">
        <v>3313196.077478963</v>
      </c>
      <c r="G46" s="371">
        <v>-142435.08098023804</v>
      </c>
      <c r="H46" s="370">
        <v>-4.1218253467695636E-2</v>
      </c>
    </row>
    <row r="47" spans="1:8">
      <c r="A47" s="482" t="s">
        <v>466</v>
      </c>
      <c r="B47" s="221" t="s">
        <v>134</v>
      </c>
      <c r="C47" s="365">
        <v>5802074.7399414498</v>
      </c>
      <c r="D47" s="365">
        <v>-84126.536746479571</v>
      </c>
      <c r="E47" s="366">
        <v>-1.4292161071633658E-2</v>
      </c>
      <c r="F47" s="367">
        <v>13580366.975391755</v>
      </c>
      <c r="G47" s="367">
        <v>-264495.07318225875</v>
      </c>
      <c r="H47" s="366">
        <v>-1.9104204307293988E-2</v>
      </c>
    </row>
    <row r="48" spans="1:8">
      <c r="A48" s="482" t="s">
        <v>466</v>
      </c>
      <c r="B48" s="225" t="s">
        <v>135</v>
      </c>
      <c r="C48" s="369">
        <v>3072784.2802676088</v>
      </c>
      <c r="D48" s="369">
        <v>1289.7150713410228</v>
      </c>
      <c r="E48" s="370">
        <v>4.1989821045267269E-4</v>
      </c>
      <c r="F48" s="371">
        <v>6701310.4750393303</v>
      </c>
      <c r="G48" s="371">
        <v>-111951.78208981548</v>
      </c>
      <c r="H48" s="370">
        <v>-1.6431450583407864E-2</v>
      </c>
    </row>
    <row r="49" spans="1:8">
      <c r="A49" s="482" t="s">
        <v>466</v>
      </c>
      <c r="B49" s="221" t="s">
        <v>136</v>
      </c>
      <c r="C49" s="365">
        <v>5718771.055150087</v>
      </c>
      <c r="D49" s="365">
        <v>-74171.181913614273</v>
      </c>
      <c r="E49" s="366">
        <v>-1.2803715086102741E-2</v>
      </c>
      <c r="F49" s="367">
        <v>12324750.913701043</v>
      </c>
      <c r="G49" s="367">
        <v>-277825.58649910428</v>
      </c>
      <c r="H49" s="366">
        <v>-2.2045141840217514E-2</v>
      </c>
    </row>
    <row r="50" spans="1:8">
      <c r="A50" s="482" t="s">
        <v>466</v>
      </c>
      <c r="B50" s="225" t="s">
        <v>137</v>
      </c>
      <c r="C50" s="369">
        <v>3983960.7278040703</v>
      </c>
      <c r="D50" s="369">
        <v>-10785.467399458401</v>
      </c>
      <c r="E50" s="370">
        <v>-2.6999130539027629E-3</v>
      </c>
      <c r="F50" s="371">
        <v>9202836.9387622774</v>
      </c>
      <c r="G50" s="371">
        <v>-91126.454881282523</v>
      </c>
      <c r="H50" s="370">
        <v>-9.8049078763971492E-3</v>
      </c>
    </row>
    <row r="51" spans="1:8">
      <c r="A51" s="482" t="s">
        <v>466</v>
      </c>
      <c r="B51" s="221" t="s">
        <v>138</v>
      </c>
      <c r="C51" s="365">
        <v>5385808.9791683573</v>
      </c>
      <c r="D51" s="365">
        <v>-125680.28455804102</v>
      </c>
      <c r="E51" s="366">
        <v>-2.2803325661033175E-2</v>
      </c>
      <c r="F51" s="367">
        <v>11633437.769042796</v>
      </c>
      <c r="G51" s="367">
        <v>-271389.36966510303</v>
      </c>
      <c r="H51" s="366">
        <v>-2.2796582134544E-2</v>
      </c>
    </row>
    <row r="52" spans="1:8">
      <c r="A52" s="482" t="s">
        <v>466</v>
      </c>
      <c r="B52" s="225" t="s">
        <v>139</v>
      </c>
      <c r="C52" s="369">
        <v>14699855.393987134</v>
      </c>
      <c r="D52" s="369">
        <v>-59311.795029012486</v>
      </c>
      <c r="E52" s="370">
        <v>-4.0186410431851905E-3</v>
      </c>
      <c r="F52" s="371">
        <v>35337837.594187565</v>
      </c>
      <c r="G52" s="371">
        <v>-453931.19737099856</v>
      </c>
      <c r="H52" s="370">
        <v>-1.2682558384151653E-2</v>
      </c>
    </row>
    <row r="53" spans="1:8">
      <c r="A53" s="482" t="s">
        <v>466</v>
      </c>
      <c r="B53" s="221" t="s">
        <v>140</v>
      </c>
      <c r="C53" s="365">
        <v>6847317.2145926198</v>
      </c>
      <c r="D53" s="365">
        <v>52783.163024975918</v>
      </c>
      <c r="E53" s="366">
        <v>7.7684742801160467E-3</v>
      </c>
      <c r="F53" s="367">
        <v>15603084.384595009</v>
      </c>
      <c r="G53" s="367">
        <v>75658.403122868389</v>
      </c>
      <c r="H53" s="366">
        <v>4.8725656920307718E-3</v>
      </c>
    </row>
    <row r="54" spans="1:8">
      <c r="A54" s="482" t="s">
        <v>466</v>
      </c>
      <c r="B54" s="225" t="s">
        <v>141</v>
      </c>
      <c r="C54" s="369">
        <v>2903847.1896284022</v>
      </c>
      <c r="D54" s="369">
        <v>-67791.403911112342</v>
      </c>
      <c r="E54" s="370">
        <v>-2.2812802357088147E-2</v>
      </c>
      <c r="F54" s="371">
        <v>6356397.2309063962</v>
      </c>
      <c r="G54" s="371">
        <v>-50978.646244958043</v>
      </c>
      <c r="H54" s="370">
        <v>-7.9562440572196556E-3</v>
      </c>
    </row>
    <row r="55" spans="1:8">
      <c r="A55" s="482" t="s">
        <v>466</v>
      </c>
      <c r="B55" s="221" t="s">
        <v>142</v>
      </c>
      <c r="C55" s="365">
        <v>1039055.2690568514</v>
      </c>
      <c r="D55" s="365">
        <v>-22544.844690950005</v>
      </c>
      <c r="E55" s="366">
        <v>-2.123666378610229E-2</v>
      </c>
      <c r="F55" s="367">
        <v>2474584.9717222308</v>
      </c>
      <c r="G55" s="367">
        <v>-20788.970787722617</v>
      </c>
      <c r="H55" s="366">
        <v>-8.331004196834798E-3</v>
      </c>
    </row>
    <row r="56" spans="1:8">
      <c r="A56" s="482" t="s">
        <v>466</v>
      </c>
      <c r="B56" s="225" t="s">
        <v>143</v>
      </c>
      <c r="C56" s="369">
        <v>1611778.9164638303</v>
      </c>
      <c r="D56" s="369">
        <v>-14542.296115931123</v>
      </c>
      <c r="E56" s="370">
        <v>-8.9418351082461277E-3</v>
      </c>
      <c r="F56" s="371">
        <v>3415110.2914602784</v>
      </c>
      <c r="G56" s="371">
        <v>-68629.753201961517</v>
      </c>
      <c r="H56" s="370">
        <v>-1.9700021334001516E-2</v>
      </c>
    </row>
    <row r="57" spans="1:8">
      <c r="A57" s="482" t="s">
        <v>466</v>
      </c>
      <c r="B57" s="221" t="s">
        <v>144</v>
      </c>
      <c r="C57" s="365">
        <v>50069075.108330026</v>
      </c>
      <c r="D57" s="365">
        <v>350375.45625343174</v>
      </c>
      <c r="E57" s="366">
        <v>7.0471564764425136E-3</v>
      </c>
      <c r="F57" s="367">
        <v>115299750.02869272</v>
      </c>
      <c r="G57" s="367">
        <v>2767282.655334726</v>
      </c>
      <c r="H57" s="366">
        <v>2.4590971120836535E-2</v>
      </c>
    </row>
    <row r="58" spans="1:8">
      <c r="A58" s="482" t="s">
        <v>466</v>
      </c>
      <c r="B58" s="225" t="s">
        <v>145</v>
      </c>
      <c r="C58" s="369">
        <v>5245894.7798942747</v>
      </c>
      <c r="D58" s="369">
        <v>-168387.75519954506</v>
      </c>
      <c r="E58" s="370">
        <v>-3.1100659063893348E-2</v>
      </c>
      <c r="F58" s="371">
        <v>12420705.877443908</v>
      </c>
      <c r="G58" s="371">
        <v>-85761.956769151613</v>
      </c>
      <c r="H58" s="370">
        <v>-6.8574083351127081E-3</v>
      </c>
    </row>
    <row r="59" spans="1:8">
      <c r="A59" s="482" t="s">
        <v>466</v>
      </c>
      <c r="B59" s="221" t="s">
        <v>146</v>
      </c>
      <c r="C59" s="365">
        <v>4112610.9778280118</v>
      </c>
      <c r="D59" s="365">
        <v>53755.467683780473</v>
      </c>
      <c r="E59" s="366">
        <v>1.3243996380120039E-2</v>
      </c>
      <c r="F59" s="367">
        <v>9420576.9881036896</v>
      </c>
      <c r="G59" s="367">
        <v>234097.49671503343</v>
      </c>
      <c r="H59" s="366">
        <v>2.5482830167364422E-2</v>
      </c>
    </row>
    <row r="60" spans="1:8">
      <c r="A60" s="482" t="s">
        <v>466</v>
      </c>
      <c r="B60" s="225" t="s">
        <v>147</v>
      </c>
      <c r="C60" s="369">
        <v>2379946.5363908974</v>
      </c>
      <c r="D60" s="369">
        <v>4532.0231520240195</v>
      </c>
      <c r="E60" s="370">
        <v>1.9078872873621599E-3</v>
      </c>
      <c r="F60" s="371">
        <v>5531159.2934431275</v>
      </c>
      <c r="G60" s="371">
        <v>126790.46174993832</v>
      </c>
      <c r="H60" s="370">
        <v>2.3460734398139671E-2</v>
      </c>
    </row>
    <row r="61" spans="1:8">
      <c r="A61" s="482" t="s">
        <v>466</v>
      </c>
      <c r="B61" s="221" t="s">
        <v>148</v>
      </c>
      <c r="C61" s="365">
        <v>4813153.9499869524</v>
      </c>
      <c r="D61" s="365">
        <v>-107843.58809785079</v>
      </c>
      <c r="E61" s="366">
        <v>-2.1914985175916651E-2</v>
      </c>
      <c r="F61" s="367">
        <v>11901858.954959229</v>
      </c>
      <c r="G61" s="367">
        <v>162174.15032110736</v>
      </c>
      <c r="H61" s="366">
        <v>1.3814182665026535E-2</v>
      </c>
    </row>
    <row r="62" spans="1:8">
      <c r="A62" s="482" t="s">
        <v>466</v>
      </c>
      <c r="B62" s="225" t="s">
        <v>149</v>
      </c>
      <c r="C62" s="369">
        <v>1717378.3292706101</v>
      </c>
      <c r="D62" s="369">
        <v>36334.065145936795</v>
      </c>
      <c r="E62" s="370">
        <v>2.1613984783949811E-2</v>
      </c>
      <c r="F62" s="371">
        <v>3973600.5937301023</v>
      </c>
      <c r="G62" s="371">
        <v>57030.203888898715</v>
      </c>
      <c r="H62" s="370">
        <v>1.4561261055545843E-2</v>
      </c>
    </row>
    <row r="63" spans="1:8">
      <c r="A63" s="482" t="s">
        <v>466</v>
      </c>
      <c r="B63" s="221" t="s">
        <v>150</v>
      </c>
      <c r="C63" s="365">
        <v>5059818.0797071978</v>
      </c>
      <c r="D63" s="365">
        <v>-13023.706707716919</v>
      </c>
      <c r="E63" s="366">
        <v>-2.5673394235543566E-3</v>
      </c>
      <c r="F63" s="367">
        <v>11527710.06541672</v>
      </c>
      <c r="G63" s="367">
        <v>227630.38294995949</v>
      </c>
      <c r="H63" s="366">
        <v>2.0144139629665755E-2</v>
      </c>
    </row>
    <row r="64" spans="1:8">
      <c r="A64" s="482" t="s">
        <v>466</v>
      </c>
      <c r="B64" s="225" t="s">
        <v>151</v>
      </c>
      <c r="C64" s="369">
        <v>6654761.8553266954</v>
      </c>
      <c r="D64" s="369">
        <v>268977.74057578482</v>
      </c>
      <c r="E64" s="370">
        <v>4.2121333221155535E-2</v>
      </c>
      <c r="F64" s="371">
        <v>15000190.652245149</v>
      </c>
      <c r="G64" s="371">
        <v>752468.26505251601</v>
      </c>
      <c r="H64" s="370">
        <v>5.2813231799695541E-2</v>
      </c>
    </row>
    <row r="65" spans="1:8">
      <c r="A65" s="482" t="s">
        <v>466</v>
      </c>
      <c r="B65" s="221" t="s">
        <v>152</v>
      </c>
      <c r="C65" s="365">
        <v>5685604.8097811239</v>
      </c>
      <c r="D65" s="365">
        <v>-18306.923546435311</v>
      </c>
      <c r="E65" s="366">
        <v>-3.2095383663581665E-3</v>
      </c>
      <c r="F65" s="367">
        <v>12916286.208024459</v>
      </c>
      <c r="G65" s="367">
        <v>180557.81354917772</v>
      </c>
      <c r="H65" s="366">
        <v>1.4177266345245172E-2</v>
      </c>
    </row>
    <row r="66" spans="1:8">
      <c r="A66" s="482" t="s">
        <v>466</v>
      </c>
      <c r="B66" s="225" t="s">
        <v>153</v>
      </c>
      <c r="C66" s="369">
        <v>35160710.84914396</v>
      </c>
      <c r="D66" s="369">
        <v>-1604817.4763130397</v>
      </c>
      <c r="E66" s="370">
        <v>-4.3650058884148829E-2</v>
      </c>
      <c r="F66" s="371">
        <v>85304084.527226239</v>
      </c>
      <c r="G66" s="371">
        <v>-71615.155971884727</v>
      </c>
      <c r="H66" s="370">
        <v>-8.3882364932440538E-4</v>
      </c>
    </row>
    <row r="67" spans="1:8">
      <c r="A67" s="482" t="s">
        <v>466</v>
      </c>
      <c r="B67" s="221" t="s">
        <v>154</v>
      </c>
      <c r="C67" s="365">
        <v>15621592.89533497</v>
      </c>
      <c r="D67" s="365">
        <v>-1107228.9304351881</v>
      </c>
      <c r="E67" s="366">
        <v>-6.6186904371803468E-2</v>
      </c>
      <c r="F67" s="367">
        <v>37149096.785251305</v>
      </c>
      <c r="G67" s="367">
        <v>-259825.36511228234</v>
      </c>
      <c r="H67" s="366">
        <v>-6.9455453452501315E-3</v>
      </c>
    </row>
    <row r="68" spans="1:8">
      <c r="A68" s="482" t="s">
        <v>466</v>
      </c>
      <c r="B68" s="225" t="s">
        <v>155</v>
      </c>
      <c r="C68" s="369">
        <v>3145767.7038590587</v>
      </c>
      <c r="D68" s="369">
        <v>21538.599737219978</v>
      </c>
      <c r="E68" s="370">
        <v>6.8940525868617653E-3</v>
      </c>
      <c r="F68" s="371">
        <v>7670682.4506351044</v>
      </c>
      <c r="G68" s="371">
        <v>131025.26822161023</v>
      </c>
      <c r="H68" s="370">
        <v>1.7378146651976577E-2</v>
      </c>
    </row>
    <row r="69" spans="1:8">
      <c r="A69" s="482" t="s">
        <v>466</v>
      </c>
      <c r="B69" s="221" t="s">
        <v>156</v>
      </c>
      <c r="C69" s="365">
        <v>3442861.0478837811</v>
      </c>
      <c r="D69" s="365">
        <v>-275856.40232958272</v>
      </c>
      <c r="E69" s="366">
        <v>-7.4180522188841011E-2</v>
      </c>
      <c r="F69" s="367">
        <v>8230182.2708946904</v>
      </c>
      <c r="G69" s="367">
        <v>-123514.54121651314</v>
      </c>
      <c r="H69" s="366">
        <v>-1.4785614560183888E-2</v>
      </c>
    </row>
    <row r="70" spans="1:8">
      <c r="A70" s="482" t="s">
        <v>466</v>
      </c>
      <c r="B70" s="225" t="s">
        <v>157</v>
      </c>
      <c r="C70" s="369">
        <v>4188731.240750853</v>
      </c>
      <c r="D70" s="369">
        <v>-142015.36318240874</v>
      </c>
      <c r="E70" s="370">
        <v>-3.2792351104871352E-2</v>
      </c>
      <c r="F70" s="371">
        <v>10958365.432056846</v>
      </c>
      <c r="G70" s="371">
        <v>-250531.83161609434</v>
      </c>
      <c r="H70" s="370">
        <v>-2.2351157809969959E-2</v>
      </c>
    </row>
    <row r="71" spans="1:8">
      <c r="A71" s="482" t="s">
        <v>466</v>
      </c>
      <c r="B71" s="221" t="s">
        <v>158</v>
      </c>
      <c r="C71" s="365">
        <v>44094402.27644287</v>
      </c>
      <c r="D71" s="365">
        <v>-1362097.1661719009</v>
      </c>
      <c r="E71" s="366">
        <v>-2.9964849534695047E-2</v>
      </c>
      <c r="F71" s="367">
        <v>99745194.722013265</v>
      </c>
      <c r="G71" s="367">
        <v>-645845.51693364978</v>
      </c>
      <c r="H71" s="366">
        <v>-6.4332983839636782E-3</v>
      </c>
    </row>
    <row r="72" spans="1:8">
      <c r="A72" s="482" t="s">
        <v>466</v>
      </c>
      <c r="B72" s="225" t="s">
        <v>159</v>
      </c>
      <c r="C72" s="369">
        <v>1025896.6528271741</v>
      </c>
      <c r="D72" s="369">
        <v>12673.325508286245</v>
      </c>
      <c r="E72" s="370">
        <v>1.2507929068136841E-2</v>
      </c>
      <c r="F72" s="371">
        <v>2323310.541426986</v>
      </c>
      <c r="G72" s="371">
        <v>75367.4329499593</v>
      </c>
      <c r="H72" s="370">
        <v>3.3527286640728404E-2</v>
      </c>
    </row>
    <row r="73" spans="1:8">
      <c r="A73" s="482" t="s">
        <v>466</v>
      </c>
      <c r="B73" s="221" t="s">
        <v>160</v>
      </c>
      <c r="C73" s="365">
        <v>4968959.1268294202</v>
      </c>
      <c r="D73" s="365">
        <v>-358287.38351329137</v>
      </c>
      <c r="E73" s="366">
        <v>-6.7255641881351969E-2</v>
      </c>
      <c r="F73" s="367">
        <v>11522262.386216367</v>
      </c>
      <c r="G73" s="367">
        <v>-77374.189980883151</v>
      </c>
      <c r="H73" s="366">
        <v>-6.6703977726040968E-3</v>
      </c>
    </row>
    <row r="74" spans="1:8">
      <c r="A74" s="482" t="s">
        <v>466</v>
      </c>
      <c r="B74" s="225" t="s">
        <v>161</v>
      </c>
      <c r="C74" s="369">
        <v>2359358.2179373126</v>
      </c>
      <c r="D74" s="369">
        <v>-177228.45655885246</v>
      </c>
      <c r="E74" s="370">
        <v>-6.9868874712926909E-2</v>
      </c>
      <c r="F74" s="371">
        <v>5306902.6193743953</v>
      </c>
      <c r="G74" s="371">
        <v>-71821.850833129138</v>
      </c>
      <c r="H74" s="370">
        <v>-1.3352952215891823E-2</v>
      </c>
    </row>
    <row r="75" spans="1:8">
      <c r="A75" s="482" t="s">
        <v>466</v>
      </c>
      <c r="B75" s="221" t="s">
        <v>162</v>
      </c>
      <c r="C75" s="365">
        <v>6730306.3334401865</v>
      </c>
      <c r="D75" s="365">
        <v>-392077.858582302</v>
      </c>
      <c r="E75" s="366">
        <v>-5.5048681454372188E-2</v>
      </c>
      <c r="F75" s="367">
        <v>15167899.75075266</v>
      </c>
      <c r="G75" s="367">
        <v>87971.746957205236</v>
      </c>
      <c r="H75" s="366">
        <v>5.8336980743584257E-3</v>
      </c>
    </row>
    <row r="76" spans="1:8">
      <c r="A76" s="482" t="s">
        <v>466</v>
      </c>
      <c r="B76" s="225" t="s">
        <v>163</v>
      </c>
      <c r="C76" s="369">
        <v>4227513.0002564592</v>
      </c>
      <c r="D76" s="369">
        <v>-152707.55214599334</v>
      </c>
      <c r="E76" s="370">
        <v>-3.4862982427274508E-2</v>
      </c>
      <c r="F76" s="371">
        <v>9592468.3471326251</v>
      </c>
      <c r="G76" s="371">
        <v>-321247.39187487587</v>
      </c>
      <c r="H76" s="370">
        <v>-3.2404337619936351E-2</v>
      </c>
    </row>
    <row r="77" spans="1:8">
      <c r="A77" s="482" t="s">
        <v>466</v>
      </c>
      <c r="B77" s="221" t="s">
        <v>164</v>
      </c>
      <c r="C77" s="365">
        <v>2138605.9652816509</v>
      </c>
      <c r="D77" s="365">
        <v>16732.264584641904</v>
      </c>
      <c r="E77" s="366">
        <v>7.8856081675104245E-3</v>
      </c>
      <c r="F77" s="367">
        <v>4860083.2850397797</v>
      </c>
      <c r="G77" s="367">
        <v>-65102.372947672382</v>
      </c>
      <c r="H77" s="366">
        <v>-1.3218257639098778E-2</v>
      </c>
    </row>
    <row r="78" spans="1:8">
      <c r="A78" s="482" t="s">
        <v>466</v>
      </c>
      <c r="B78" s="225" t="s">
        <v>165</v>
      </c>
      <c r="C78" s="369">
        <v>4082947.4390509343</v>
      </c>
      <c r="D78" s="369">
        <v>-168933.26479139738</v>
      </c>
      <c r="E78" s="370">
        <v>-3.9731421589212529E-2</v>
      </c>
      <c r="F78" s="371">
        <v>9444945.623043932</v>
      </c>
      <c r="G78" s="371">
        <v>-489173.71289912052</v>
      </c>
      <c r="H78" s="370">
        <v>-4.9241779402550631E-2</v>
      </c>
    </row>
    <row r="79" spans="1:8">
      <c r="A79" s="482" t="s">
        <v>466</v>
      </c>
      <c r="B79" s="221" t="s">
        <v>166</v>
      </c>
      <c r="C79" s="365">
        <v>1086891.9417544296</v>
      </c>
      <c r="D79" s="365">
        <v>11382.556059848284</v>
      </c>
      <c r="E79" s="366">
        <v>1.0583409323292187E-2</v>
      </c>
      <c r="F79" s="367">
        <v>2338206.9210483432</v>
      </c>
      <c r="G79" s="367">
        <v>5260.0498865372501</v>
      </c>
      <c r="H79" s="366">
        <v>2.2546805294017471E-3</v>
      </c>
    </row>
    <row r="80" spans="1:8">
      <c r="A80" s="482" t="s">
        <v>466</v>
      </c>
      <c r="B80" s="225" t="s">
        <v>167</v>
      </c>
      <c r="C80" s="369">
        <v>4814532.6645893259</v>
      </c>
      <c r="D80" s="369">
        <v>49438.665942705236</v>
      </c>
      <c r="E80" s="370">
        <v>1.0375171183768206E-2</v>
      </c>
      <c r="F80" s="371">
        <v>10451214.20418247</v>
      </c>
      <c r="G80" s="371">
        <v>197932.45628317073</v>
      </c>
      <c r="H80" s="370">
        <v>1.9304302871002574E-2</v>
      </c>
    </row>
    <row r="81" spans="1:8">
      <c r="A81" s="482" t="s">
        <v>467</v>
      </c>
      <c r="B81" s="221" t="s">
        <v>23</v>
      </c>
      <c r="C81" s="365">
        <v>589464778.168612</v>
      </c>
      <c r="D81" s="365">
        <v>2738698.9119433165</v>
      </c>
      <c r="E81" s="366">
        <v>4.6677640704381367E-3</v>
      </c>
      <c r="F81" s="367">
        <v>1349320438.3305604</v>
      </c>
      <c r="G81" s="367">
        <v>45367922.395825148</v>
      </c>
      <c r="H81" s="366">
        <v>3.4792618474533375E-2</v>
      </c>
    </row>
    <row r="82" spans="1:8">
      <c r="A82" s="482" t="s">
        <v>467</v>
      </c>
      <c r="B82" s="225" t="s">
        <v>97</v>
      </c>
      <c r="C82" s="369">
        <v>99107732.738455355</v>
      </c>
      <c r="D82" s="369">
        <v>-2995894.1087445915</v>
      </c>
      <c r="E82" s="370">
        <v>-2.9341701183915877E-2</v>
      </c>
      <c r="F82" s="371">
        <v>238621169.04217124</v>
      </c>
      <c r="G82" s="371">
        <v>6542702.6590867937</v>
      </c>
      <c r="H82" s="370">
        <v>2.8191769624532789E-2</v>
      </c>
    </row>
    <row r="83" spans="1:8">
      <c r="A83" s="482" t="s">
        <v>467</v>
      </c>
      <c r="B83" s="221" t="s">
        <v>98</v>
      </c>
      <c r="C83" s="365">
        <v>39921938.681394048</v>
      </c>
      <c r="D83" s="365">
        <v>469987.89687506109</v>
      </c>
      <c r="E83" s="366">
        <v>1.1912919070645428E-2</v>
      </c>
      <c r="F83" s="367">
        <v>91093202.351249605</v>
      </c>
      <c r="G83" s="367">
        <v>2824153.412786454</v>
      </c>
      <c r="H83" s="366">
        <v>3.1994832240180987E-2</v>
      </c>
    </row>
    <row r="84" spans="1:8">
      <c r="A84" s="482" t="s">
        <v>467</v>
      </c>
      <c r="B84" s="225" t="s">
        <v>99</v>
      </c>
      <c r="C84" s="369">
        <v>27606440.841942187</v>
      </c>
      <c r="D84" s="369">
        <v>591712.95991195366</v>
      </c>
      <c r="E84" s="370">
        <v>2.1903347037063869E-2</v>
      </c>
      <c r="F84" s="371">
        <v>63119934.249429829</v>
      </c>
      <c r="G84" s="371">
        <v>2030274.2296917811</v>
      </c>
      <c r="H84" s="370">
        <v>3.3234335058270094E-2</v>
      </c>
    </row>
    <row r="85" spans="1:8">
      <c r="A85" s="482" t="s">
        <v>467</v>
      </c>
      <c r="B85" s="221" t="s">
        <v>100</v>
      </c>
      <c r="C85" s="365">
        <v>27752477.662749253</v>
      </c>
      <c r="D85" s="365">
        <v>557143.79500639811</v>
      </c>
      <c r="E85" s="366">
        <v>2.0486742237323365E-2</v>
      </c>
      <c r="F85" s="367">
        <v>63135638.762689382</v>
      </c>
      <c r="G85" s="367">
        <v>2231527.2204516158</v>
      </c>
      <c r="H85" s="366">
        <v>3.6640009417164283E-2</v>
      </c>
    </row>
    <row r="86" spans="1:8">
      <c r="A86" s="482" t="s">
        <v>467</v>
      </c>
      <c r="B86" s="225" t="s">
        <v>101</v>
      </c>
      <c r="C86" s="369">
        <v>64273729.707721747</v>
      </c>
      <c r="D86" s="369">
        <v>-1217050.6504584551</v>
      </c>
      <c r="E86" s="370">
        <v>-1.8583541741329059E-2</v>
      </c>
      <c r="F86" s="371">
        <v>147677669.78828359</v>
      </c>
      <c r="G86" s="371">
        <v>4030808.7747735977</v>
      </c>
      <c r="H86" s="370">
        <v>2.8060541987022607E-2</v>
      </c>
    </row>
    <row r="87" spans="1:8">
      <c r="A87" s="482" t="s">
        <v>467</v>
      </c>
      <c r="B87" s="221" t="s">
        <v>102</v>
      </c>
      <c r="C87" s="365">
        <v>25567967.269921739</v>
      </c>
      <c r="D87" s="365">
        <v>188654.52274850383</v>
      </c>
      <c r="E87" s="366">
        <v>7.4333976111908822E-3</v>
      </c>
      <c r="F87" s="367">
        <v>57945179.962993316</v>
      </c>
      <c r="G87" s="367">
        <v>2534591.5182237625</v>
      </c>
      <c r="H87" s="366">
        <v>4.5742006886465646E-2</v>
      </c>
    </row>
    <row r="88" spans="1:8">
      <c r="A88" s="482" t="s">
        <v>467</v>
      </c>
      <c r="B88" s="225" t="s">
        <v>103</v>
      </c>
      <c r="C88" s="369">
        <v>10302222.213843731</v>
      </c>
      <c r="D88" s="369">
        <v>28208.047322550789</v>
      </c>
      <c r="E88" s="370">
        <v>2.7455721654024291E-3</v>
      </c>
      <c r="F88" s="371">
        <v>23461631.499715656</v>
      </c>
      <c r="G88" s="371">
        <v>986513.97055688128</v>
      </c>
      <c r="H88" s="370">
        <v>4.389360675320151E-2</v>
      </c>
    </row>
    <row r="89" spans="1:8">
      <c r="A89" s="482" t="s">
        <v>467</v>
      </c>
      <c r="B89" s="221" t="s">
        <v>104</v>
      </c>
      <c r="C89" s="365">
        <v>30366098.911723476</v>
      </c>
      <c r="D89" s="365">
        <v>133091.85427316278</v>
      </c>
      <c r="E89" s="366">
        <v>4.4022036584139583E-3</v>
      </c>
      <c r="F89" s="367">
        <v>69562976.667217448</v>
      </c>
      <c r="G89" s="367">
        <v>2627465.5639394149</v>
      </c>
      <c r="H89" s="366">
        <v>3.9253686430889743E-2</v>
      </c>
    </row>
    <row r="90" spans="1:8">
      <c r="A90" s="482" t="s">
        <v>467</v>
      </c>
      <c r="B90" s="225" t="s">
        <v>105</v>
      </c>
      <c r="C90" s="369">
        <v>31413989.535349913</v>
      </c>
      <c r="D90" s="369">
        <v>-469046.25428660586</v>
      </c>
      <c r="E90" s="370">
        <v>-1.4711467796898685E-2</v>
      </c>
      <c r="F90" s="371">
        <v>73456527.877290905</v>
      </c>
      <c r="G90" s="371">
        <v>2571052.5455111116</v>
      </c>
      <c r="H90" s="370">
        <v>3.6270512872732932E-2</v>
      </c>
    </row>
    <row r="91" spans="1:8">
      <c r="A91" s="482" t="s">
        <v>467</v>
      </c>
      <c r="B91" s="221" t="s">
        <v>106</v>
      </c>
      <c r="C91" s="365">
        <v>22126830.757478315</v>
      </c>
      <c r="D91" s="365">
        <v>297528.68236237764</v>
      </c>
      <c r="E91" s="366">
        <v>1.3629784467618965E-2</v>
      </c>
      <c r="F91" s="367">
        <v>50481617.033236228</v>
      </c>
      <c r="G91" s="367">
        <v>1369756.0666981861</v>
      </c>
      <c r="H91" s="366">
        <v>2.7890534786117308E-2</v>
      </c>
    </row>
    <row r="92" spans="1:8">
      <c r="A92" s="482" t="s">
        <v>467</v>
      </c>
      <c r="B92" s="225" t="s">
        <v>107</v>
      </c>
      <c r="C92" s="369">
        <v>26062455.079763111</v>
      </c>
      <c r="D92" s="369">
        <v>639099.55299279466</v>
      </c>
      <c r="E92" s="370">
        <v>2.5138284846775431E-2</v>
      </c>
      <c r="F92" s="371">
        <v>57785669.67688556</v>
      </c>
      <c r="G92" s="371">
        <v>2309787.4516162872</v>
      </c>
      <c r="H92" s="370">
        <v>4.1635884982180217E-2</v>
      </c>
    </row>
    <row r="93" spans="1:8">
      <c r="A93" s="482" t="s">
        <v>467</v>
      </c>
      <c r="B93" s="221" t="s">
        <v>108</v>
      </c>
      <c r="C93" s="365">
        <v>449382954.54351997</v>
      </c>
      <c r="D93" s="365">
        <v>16597730.739651978</v>
      </c>
      <c r="E93" s="366">
        <v>3.8350964466323439E-2</v>
      </c>
      <c r="F93" s="367">
        <v>1022814877.7559412</v>
      </c>
      <c r="G93" s="367">
        <v>38318489.060892463</v>
      </c>
      <c r="H93" s="366">
        <v>3.8921919370048345E-2</v>
      </c>
    </row>
    <row r="94" spans="1:8">
      <c r="A94" s="482" t="s">
        <v>467</v>
      </c>
      <c r="B94" s="225" t="s">
        <v>109</v>
      </c>
      <c r="C94" s="369">
        <v>88718505.880540907</v>
      </c>
      <c r="D94" s="369">
        <v>1944847.1759481579</v>
      </c>
      <c r="E94" s="370">
        <v>2.2412875116503774E-2</v>
      </c>
      <c r="F94" s="371">
        <v>203839282.39037693</v>
      </c>
      <c r="G94" s="371">
        <v>4544215.1876110435</v>
      </c>
      <c r="H94" s="370">
        <v>2.2801443364314125E-2</v>
      </c>
    </row>
    <row r="95" spans="1:8">
      <c r="A95" s="482" t="s">
        <v>467</v>
      </c>
      <c r="B95" s="221" t="s">
        <v>110</v>
      </c>
      <c r="C95" s="365">
        <v>66268993.683619104</v>
      </c>
      <c r="D95" s="365">
        <v>1557868.5724322423</v>
      </c>
      <c r="E95" s="366">
        <v>2.4074200066147938E-2</v>
      </c>
      <c r="F95" s="367">
        <v>153159992.40044707</v>
      </c>
      <c r="G95" s="367">
        <v>3837498.8833229244</v>
      </c>
      <c r="H95" s="366">
        <v>2.5699402634760074E-2</v>
      </c>
    </row>
    <row r="96" spans="1:8">
      <c r="A96" s="482" t="s">
        <v>467</v>
      </c>
      <c r="B96" s="225" t="s">
        <v>111</v>
      </c>
      <c r="C96" s="369">
        <v>9479056.6663860604</v>
      </c>
      <c r="D96" s="369">
        <v>371475.77738398314</v>
      </c>
      <c r="E96" s="370">
        <v>4.0787535341306858E-2</v>
      </c>
      <c r="F96" s="371">
        <v>21159809.381963223</v>
      </c>
      <c r="G96" s="371">
        <v>835003.45253937691</v>
      </c>
      <c r="H96" s="370">
        <v>4.1082972966081703E-2</v>
      </c>
    </row>
    <row r="97" spans="1:8">
      <c r="A97" s="482" t="s">
        <v>467</v>
      </c>
      <c r="B97" s="221" t="s">
        <v>112</v>
      </c>
      <c r="C97" s="365">
        <v>37887200.570370287</v>
      </c>
      <c r="D97" s="365">
        <v>1204663.7118523121</v>
      </c>
      <c r="E97" s="366">
        <v>3.2840250839210418E-2</v>
      </c>
      <c r="F97" s="367">
        <v>87422387.412458688</v>
      </c>
      <c r="G97" s="367">
        <v>2392146.1527807564</v>
      </c>
      <c r="H97" s="366">
        <v>2.8132886809944083E-2</v>
      </c>
    </row>
    <row r="98" spans="1:8">
      <c r="A98" s="482" t="s">
        <v>467</v>
      </c>
      <c r="B98" s="225" t="s">
        <v>113</v>
      </c>
      <c r="C98" s="369">
        <v>17969172.781410325</v>
      </c>
      <c r="D98" s="369">
        <v>855371.38788313046</v>
      </c>
      <c r="E98" s="370">
        <v>4.9981378667082708E-2</v>
      </c>
      <c r="F98" s="371">
        <v>40333243.630489387</v>
      </c>
      <c r="G98" s="371">
        <v>1598441.7961434349</v>
      </c>
      <c r="H98" s="370">
        <v>4.1266295952135344E-2</v>
      </c>
    </row>
    <row r="99" spans="1:8">
      <c r="A99" s="482" t="s">
        <v>467</v>
      </c>
      <c r="B99" s="221" t="s">
        <v>114</v>
      </c>
      <c r="C99" s="365">
        <v>14189232.082823662</v>
      </c>
      <c r="D99" s="365">
        <v>718538.42508501001</v>
      </c>
      <c r="E99" s="366">
        <v>5.3340863012813274E-2</v>
      </c>
      <c r="F99" s="367">
        <v>31457648.304272927</v>
      </c>
      <c r="G99" s="367">
        <v>1370499.5393779799</v>
      </c>
      <c r="H99" s="366">
        <v>4.5550994216409429E-2</v>
      </c>
    </row>
    <row r="100" spans="1:8">
      <c r="A100" s="482" t="s">
        <v>467</v>
      </c>
      <c r="B100" s="225" t="s">
        <v>115</v>
      </c>
      <c r="C100" s="369">
        <v>274328289.3784579</v>
      </c>
      <c r="D100" s="369">
        <v>1857455.6642990112</v>
      </c>
      <c r="E100" s="370">
        <v>6.8170807090773364E-3</v>
      </c>
      <c r="F100" s="371">
        <v>633534143.51822019</v>
      </c>
      <c r="G100" s="371">
        <v>19308625.956797242</v>
      </c>
      <c r="H100" s="370">
        <v>3.1435727440070685E-2</v>
      </c>
    </row>
    <row r="101" spans="1:8">
      <c r="A101" s="482" t="s">
        <v>467</v>
      </c>
      <c r="B101" s="221" t="s">
        <v>116</v>
      </c>
      <c r="C101" s="365">
        <v>10914403.491344221</v>
      </c>
      <c r="D101" s="365">
        <v>326078.17594751529</v>
      </c>
      <c r="E101" s="366">
        <v>3.0796010344842559E-2</v>
      </c>
      <c r="F101" s="367">
        <v>25792826.406535164</v>
      </c>
      <c r="G101" s="367">
        <v>1444638.3251974843</v>
      </c>
      <c r="H101" s="366">
        <v>5.9332477651787403E-2</v>
      </c>
    </row>
    <row r="102" spans="1:8">
      <c r="A102" s="482" t="s">
        <v>467</v>
      </c>
      <c r="B102" s="225" t="s">
        <v>117</v>
      </c>
      <c r="C102" s="369">
        <v>27047167.186425615</v>
      </c>
      <c r="D102" s="369">
        <v>-507559.99221142754</v>
      </c>
      <c r="E102" s="370">
        <v>-1.8420069591722713E-2</v>
      </c>
      <c r="F102" s="371">
        <v>61420041.140677802</v>
      </c>
      <c r="G102" s="371">
        <v>346874.49088717997</v>
      </c>
      <c r="H102" s="370">
        <v>5.6796545834318412E-3</v>
      </c>
    </row>
    <row r="103" spans="1:8">
      <c r="A103" s="482" t="s">
        <v>467</v>
      </c>
      <c r="B103" s="221" t="s">
        <v>118</v>
      </c>
      <c r="C103" s="365">
        <v>41339269.720613837</v>
      </c>
      <c r="D103" s="365">
        <v>-1747484.0728281587</v>
      </c>
      <c r="E103" s="366">
        <v>-4.0557338833312938E-2</v>
      </c>
      <c r="F103" s="367">
        <v>99588068.472215459</v>
      </c>
      <c r="G103" s="367">
        <v>550821.0395681411</v>
      </c>
      <c r="H103" s="366">
        <v>5.5617563477088792E-3</v>
      </c>
    </row>
    <row r="104" spans="1:8">
      <c r="A104" s="482" t="s">
        <v>467</v>
      </c>
      <c r="B104" s="225" t="s">
        <v>119</v>
      </c>
      <c r="C104" s="369">
        <v>15386158.675054612</v>
      </c>
      <c r="D104" s="369">
        <v>-271586.33991710842</v>
      </c>
      <c r="E104" s="370">
        <v>-1.7345175800054305E-2</v>
      </c>
      <c r="F104" s="371">
        <v>35566309.500351161</v>
      </c>
      <c r="G104" s="371">
        <v>425269.86541230232</v>
      </c>
      <c r="H104" s="370">
        <v>1.2101800909426686E-2</v>
      </c>
    </row>
    <row r="105" spans="1:8">
      <c r="A105" s="482" t="s">
        <v>467</v>
      </c>
      <c r="B105" s="221" t="s">
        <v>120</v>
      </c>
      <c r="C105" s="365">
        <v>32316071.624852967</v>
      </c>
      <c r="D105" s="365">
        <v>174239.38051876053</v>
      </c>
      <c r="E105" s="366">
        <v>5.4209535783223605E-3</v>
      </c>
      <c r="F105" s="367">
        <v>76734420.596881747</v>
      </c>
      <c r="G105" s="367">
        <v>2188085.0514154434</v>
      </c>
      <c r="H105" s="366">
        <v>2.9352013555125265E-2</v>
      </c>
    </row>
    <row r="106" spans="1:8">
      <c r="A106" s="482" t="s">
        <v>467</v>
      </c>
      <c r="B106" s="225" t="s">
        <v>121</v>
      </c>
      <c r="C106" s="369">
        <v>11036954.289765492</v>
      </c>
      <c r="D106" s="369">
        <v>360930.51551871374</v>
      </c>
      <c r="E106" s="370">
        <v>3.3807578846851934E-2</v>
      </c>
      <c r="F106" s="371">
        <v>24031717.497332416</v>
      </c>
      <c r="G106" s="371">
        <v>1005071.5898002237</v>
      </c>
      <c r="H106" s="370">
        <v>4.3648197563651993E-2</v>
      </c>
    </row>
    <row r="107" spans="1:8">
      <c r="A107" s="482" t="s">
        <v>467</v>
      </c>
      <c r="B107" s="221" t="s">
        <v>122</v>
      </c>
      <c r="C107" s="365">
        <v>544061042.68264616</v>
      </c>
      <c r="D107" s="365">
        <v>13190521.561418474</v>
      </c>
      <c r="E107" s="366">
        <v>2.4846965571867444E-2</v>
      </c>
      <c r="F107" s="367">
        <v>1240004923.6189864</v>
      </c>
      <c r="G107" s="367">
        <v>35934212.127663612</v>
      </c>
      <c r="H107" s="366">
        <v>2.9843938387270185E-2</v>
      </c>
    </row>
    <row r="108" spans="1:8">
      <c r="A108" s="482" t="s">
        <v>467</v>
      </c>
      <c r="B108" s="225" t="s">
        <v>123</v>
      </c>
      <c r="C108" s="369">
        <v>98140065.152259648</v>
      </c>
      <c r="D108" s="369">
        <v>1255115.9004304558</v>
      </c>
      <c r="E108" s="370">
        <v>1.2954704627734107E-2</v>
      </c>
      <c r="F108" s="371">
        <v>232608434.11993548</v>
      </c>
      <c r="G108" s="371">
        <v>2096088.4996797144</v>
      </c>
      <c r="H108" s="370">
        <v>9.0931724027171808E-3</v>
      </c>
    </row>
    <row r="109" spans="1:8">
      <c r="A109" s="482" t="s">
        <v>467</v>
      </c>
      <c r="B109" s="221" t="s">
        <v>124</v>
      </c>
      <c r="C109" s="365">
        <v>44093125.394214474</v>
      </c>
      <c r="D109" s="365">
        <v>1261249.9252109602</v>
      </c>
      <c r="E109" s="366">
        <v>2.9446525780168067E-2</v>
      </c>
      <c r="F109" s="367">
        <v>101450570.51541163</v>
      </c>
      <c r="G109" s="367">
        <v>3417541.1499249488</v>
      </c>
      <c r="H109" s="366">
        <v>3.4861119482329513E-2</v>
      </c>
    </row>
    <row r="110" spans="1:8">
      <c r="A110" s="482" t="s">
        <v>467</v>
      </c>
      <c r="B110" s="225" t="s">
        <v>125</v>
      </c>
      <c r="C110" s="369">
        <v>18160863.127572939</v>
      </c>
      <c r="D110" s="369">
        <v>793733.5609789677</v>
      </c>
      <c r="E110" s="370">
        <v>4.5703209499037216E-2</v>
      </c>
      <c r="F110" s="371">
        <v>41429785.518926948</v>
      </c>
      <c r="G110" s="371">
        <v>1974185.314796716</v>
      </c>
      <c r="H110" s="370">
        <v>5.003561736693736E-2</v>
      </c>
    </row>
    <row r="111" spans="1:8">
      <c r="A111" s="482" t="s">
        <v>467</v>
      </c>
      <c r="B111" s="221" t="s">
        <v>126</v>
      </c>
      <c r="C111" s="365">
        <v>17286724.468339071</v>
      </c>
      <c r="D111" s="365">
        <v>-34942.508502706885</v>
      </c>
      <c r="E111" s="366">
        <v>-2.0172716950062203E-3</v>
      </c>
      <c r="F111" s="367">
        <v>39240500.023100168</v>
      </c>
      <c r="G111" s="367">
        <v>1117797.5654197186</v>
      </c>
      <c r="H111" s="366">
        <v>2.932104739060858E-2</v>
      </c>
    </row>
    <row r="112" spans="1:8">
      <c r="A112" s="482" t="s">
        <v>467</v>
      </c>
      <c r="B112" s="225" t="s">
        <v>127</v>
      </c>
      <c r="C112" s="369">
        <v>12452379.784926888</v>
      </c>
      <c r="D112" s="369">
        <v>213082.62525031716</v>
      </c>
      <c r="E112" s="370">
        <v>1.7409710906630849E-2</v>
      </c>
      <c r="F112" s="371">
        <v>28568444.326738607</v>
      </c>
      <c r="G112" s="371">
        <v>826549.39633073658</v>
      </c>
      <c r="H112" s="370">
        <v>2.9794265979457533E-2</v>
      </c>
    </row>
    <row r="113" spans="1:8">
      <c r="A113" s="482" t="s">
        <v>467</v>
      </c>
      <c r="B113" s="221" t="s">
        <v>128</v>
      </c>
      <c r="C113" s="365">
        <v>31373942.591307078</v>
      </c>
      <c r="D113" s="365">
        <v>902619.20265530422</v>
      </c>
      <c r="E113" s="366">
        <v>2.9621923247070407E-2</v>
      </c>
      <c r="F113" s="367">
        <v>72636768.281063437</v>
      </c>
      <c r="G113" s="367">
        <v>2736461.8208307773</v>
      </c>
      <c r="H113" s="366">
        <v>3.9148066144568221E-2</v>
      </c>
    </row>
    <row r="114" spans="1:8">
      <c r="A114" s="482" t="s">
        <v>467</v>
      </c>
      <c r="B114" s="225" t="s">
        <v>129</v>
      </c>
      <c r="C114" s="369">
        <v>53198154.495884314</v>
      </c>
      <c r="D114" s="369">
        <v>1462097.9666886851</v>
      </c>
      <c r="E114" s="370">
        <v>2.8260715345855471E-2</v>
      </c>
      <c r="F114" s="371">
        <v>121677487.55455925</v>
      </c>
      <c r="G114" s="371">
        <v>3921441.3514565229</v>
      </c>
      <c r="H114" s="370">
        <v>3.3301401311427503E-2</v>
      </c>
    </row>
    <row r="115" spans="1:8">
      <c r="A115" s="482" t="s">
        <v>467</v>
      </c>
      <c r="B115" s="221" t="s">
        <v>130</v>
      </c>
      <c r="C115" s="365">
        <v>43729777.888128228</v>
      </c>
      <c r="D115" s="365">
        <v>585515.89557354897</v>
      </c>
      <c r="E115" s="366">
        <v>1.3571118580602684E-2</v>
      </c>
      <c r="F115" s="367">
        <v>99223158.87270987</v>
      </c>
      <c r="G115" s="367">
        <v>1657842.8421395719</v>
      </c>
      <c r="H115" s="366">
        <v>1.6992133163593888E-2</v>
      </c>
    </row>
    <row r="116" spans="1:8">
      <c r="A116" s="482" t="s">
        <v>467</v>
      </c>
      <c r="B116" s="225" t="s">
        <v>131</v>
      </c>
      <c r="C116" s="369">
        <v>35528366.466153108</v>
      </c>
      <c r="D116" s="369">
        <v>1092344.3844919503</v>
      </c>
      <c r="E116" s="370">
        <v>3.1720980486700183E-2</v>
      </c>
      <c r="F116" s="371">
        <v>78534054.596088767</v>
      </c>
      <c r="G116" s="371">
        <v>2758081.2351938933</v>
      </c>
      <c r="H116" s="370">
        <v>3.6397833150332522E-2</v>
      </c>
    </row>
    <row r="117" spans="1:8">
      <c r="A117" s="482" t="s">
        <v>467</v>
      </c>
      <c r="B117" s="221" t="s">
        <v>132</v>
      </c>
      <c r="C117" s="365">
        <v>761513707.98803604</v>
      </c>
      <c r="D117" s="365">
        <v>11641336.004121065</v>
      </c>
      <c r="E117" s="366">
        <v>1.5524423140596485E-2</v>
      </c>
      <c r="F117" s="367">
        <v>1752573250.3817639</v>
      </c>
      <c r="G117" s="367">
        <v>31992930.55371809</v>
      </c>
      <c r="H117" s="366">
        <v>1.8594267402125959E-2</v>
      </c>
    </row>
    <row r="118" spans="1:8">
      <c r="A118" s="482" t="s">
        <v>467</v>
      </c>
      <c r="B118" s="225" t="s">
        <v>133</v>
      </c>
      <c r="C118" s="369">
        <v>20806032.278867058</v>
      </c>
      <c r="D118" s="369">
        <v>137148.37733434513</v>
      </c>
      <c r="E118" s="370">
        <v>6.6354999131895461E-3</v>
      </c>
      <c r="F118" s="371">
        <v>44663402.220163763</v>
      </c>
      <c r="G118" s="371">
        <v>1024999.5428319797</v>
      </c>
      <c r="H118" s="370">
        <v>2.3488475286571879E-2</v>
      </c>
    </row>
    <row r="119" spans="1:8">
      <c r="A119" s="482" t="s">
        <v>467</v>
      </c>
      <c r="B119" s="221" t="s">
        <v>134</v>
      </c>
      <c r="C119" s="365">
        <v>75063103.798474982</v>
      </c>
      <c r="D119" s="365">
        <v>1243423.9224322289</v>
      </c>
      <c r="E119" s="366">
        <v>1.6844070910632145E-2</v>
      </c>
      <c r="F119" s="367">
        <v>177106386.91660428</v>
      </c>
      <c r="G119" s="367">
        <v>2237414.1382325888</v>
      </c>
      <c r="H119" s="366">
        <v>1.2794803461608249E-2</v>
      </c>
    </row>
    <row r="120" spans="1:8">
      <c r="A120" s="482" t="s">
        <v>467</v>
      </c>
      <c r="B120" s="225" t="s">
        <v>135</v>
      </c>
      <c r="C120" s="369">
        <v>39933142.189845689</v>
      </c>
      <c r="D120" s="369">
        <v>824904.87918297946</v>
      </c>
      <c r="E120" s="370">
        <v>2.1092867792281509E-2</v>
      </c>
      <c r="F120" s="371">
        <v>89028980.844555289</v>
      </c>
      <c r="G120" s="371">
        <v>1309328.8697861582</v>
      </c>
      <c r="H120" s="370">
        <v>1.4926288925117503E-2</v>
      </c>
    </row>
    <row r="121" spans="1:8">
      <c r="A121" s="482" t="s">
        <v>467</v>
      </c>
      <c r="B121" s="221" t="s">
        <v>136</v>
      </c>
      <c r="C121" s="365">
        <v>74374727.822750837</v>
      </c>
      <c r="D121" s="365">
        <v>1722914.4569523782</v>
      </c>
      <c r="E121" s="366">
        <v>2.371467933329599E-2</v>
      </c>
      <c r="F121" s="367">
        <v>163248585.2541039</v>
      </c>
      <c r="G121" s="367">
        <v>4972827.3985925913</v>
      </c>
      <c r="H121" s="366">
        <v>3.1418755885106842E-2</v>
      </c>
    </row>
    <row r="122" spans="1:8">
      <c r="A122" s="482" t="s">
        <v>467</v>
      </c>
      <c r="B122" s="225" t="s">
        <v>137</v>
      </c>
      <c r="C122" s="369">
        <v>51208024.89415966</v>
      </c>
      <c r="D122" s="369">
        <v>874509.82566473633</v>
      </c>
      <c r="E122" s="370">
        <v>1.737430466508617E-2</v>
      </c>
      <c r="F122" s="371">
        <v>119951206.96207021</v>
      </c>
      <c r="G122" s="371">
        <v>1393027.1709180325</v>
      </c>
      <c r="H122" s="370">
        <v>1.1749734800010755E-2</v>
      </c>
    </row>
    <row r="123" spans="1:8">
      <c r="A123" s="482" t="s">
        <v>467</v>
      </c>
      <c r="B123" s="221" t="s">
        <v>138</v>
      </c>
      <c r="C123" s="365">
        <v>71245930.145429358</v>
      </c>
      <c r="D123" s="365">
        <v>1014146.6531702578</v>
      </c>
      <c r="E123" s="366">
        <v>1.4439995721908962E-2</v>
      </c>
      <c r="F123" s="367">
        <v>155566685.62832251</v>
      </c>
      <c r="G123" s="367">
        <v>3307154.2394412756</v>
      </c>
      <c r="H123" s="366">
        <v>2.1720507145096737E-2</v>
      </c>
    </row>
    <row r="124" spans="1:8">
      <c r="A124" s="482" t="s">
        <v>467</v>
      </c>
      <c r="B124" s="225" t="s">
        <v>139</v>
      </c>
      <c r="C124" s="369">
        <v>190283048.06452474</v>
      </c>
      <c r="D124" s="369">
        <v>2326640.7659518123</v>
      </c>
      <c r="E124" s="370">
        <v>1.2378619060620219E-2</v>
      </c>
      <c r="F124" s="371">
        <v>464332497.72534806</v>
      </c>
      <c r="G124" s="371">
        <v>6854026.0607315302</v>
      </c>
      <c r="H124" s="370">
        <v>1.4982182737019168E-2</v>
      </c>
    </row>
    <row r="125" spans="1:8">
      <c r="A125" s="482" t="s">
        <v>467</v>
      </c>
      <c r="B125" s="221" t="s">
        <v>140</v>
      </c>
      <c r="C125" s="365">
        <v>87741055.408123925</v>
      </c>
      <c r="D125" s="365">
        <v>1696247.0336689651</v>
      </c>
      <c r="E125" s="366">
        <v>1.9713531422920202E-2</v>
      </c>
      <c r="F125" s="367">
        <v>203162492.73628426</v>
      </c>
      <c r="G125" s="367">
        <v>4404625.1931264102</v>
      </c>
      <c r="H125" s="366">
        <v>2.216075895546625E-2</v>
      </c>
    </row>
    <row r="126" spans="1:8">
      <c r="A126" s="482" t="s">
        <v>467</v>
      </c>
      <c r="B126" s="225" t="s">
        <v>141</v>
      </c>
      <c r="C126" s="369">
        <v>38051938.218193769</v>
      </c>
      <c r="D126" s="369">
        <v>566955.57188416272</v>
      </c>
      <c r="E126" s="370">
        <v>1.5124872198386343E-2</v>
      </c>
      <c r="F126" s="371">
        <v>84073800.534459263</v>
      </c>
      <c r="G126" s="371">
        <v>2526685.7891479582</v>
      </c>
      <c r="H126" s="370">
        <v>3.0984367712325891E-2</v>
      </c>
    </row>
    <row r="127" spans="1:8">
      <c r="A127" s="482" t="s">
        <v>467</v>
      </c>
      <c r="B127" s="221" t="s">
        <v>142</v>
      </c>
      <c r="C127" s="365">
        <v>13444727.316091558</v>
      </c>
      <c r="D127" s="365">
        <v>61975.832342782989</v>
      </c>
      <c r="E127" s="366">
        <v>4.6310231806996329E-3</v>
      </c>
      <c r="F127" s="367">
        <v>32136002.190282043</v>
      </c>
      <c r="G127" s="367">
        <v>166600.06052222475</v>
      </c>
      <c r="H127" s="366">
        <v>5.2112347877516091E-3</v>
      </c>
    </row>
    <row r="128" spans="1:8">
      <c r="A128" s="482" t="s">
        <v>467</v>
      </c>
      <c r="B128" s="225" t="s">
        <v>143</v>
      </c>
      <c r="C128" s="369">
        <v>21036806.585130319</v>
      </c>
      <c r="D128" s="369">
        <v>233261.24695339799</v>
      </c>
      <c r="E128" s="370">
        <v>1.1212571855496982E-2</v>
      </c>
      <c r="F128" s="371">
        <v>45369265.122106597</v>
      </c>
      <c r="G128" s="371">
        <v>534711.6270705983</v>
      </c>
      <c r="H128" s="370">
        <v>1.1926328810875759E-2</v>
      </c>
    </row>
    <row r="129" spans="1:8">
      <c r="A129" s="482" t="s">
        <v>467</v>
      </c>
      <c r="B129" s="221" t="s">
        <v>144</v>
      </c>
      <c r="C129" s="365">
        <v>631281966.86952722</v>
      </c>
      <c r="D129" s="365">
        <v>15993727.830356359</v>
      </c>
      <c r="E129" s="366">
        <v>2.5993878666252478E-2</v>
      </c>
      <c r="F129" s="367">
        <v>1441143339.6035774</v>
      </c>
      <c r="G129" s="367">
        <v>40116282.495878458</v>
      </c>
      <c r="H129" s="366">
        <v>2.8633481625040924E-2</v>
      </c>
    </row>
    <row r="130" spans="1:8">
      <c r="A130" s="482" t="s">
        <v>467</v>
      </c>
      <c r="B130" s="225" t="s">
        <v>145</v>
      </c>
      <c r="C130" s="369">
        <v>70652467.731231391</v>
      </c>
      <c r="D130" s="369">
        <v>1482591.6963786632</v>
      </c>
      <c r="E130" s="370">
        <v>2.1434066119066449E-2</v>
      </c>
      <c r="F130" s="371">
        <v>164363757.49210811</v>
      </c>
      <c r="G130" s="371">
        <v>4196322.060210377</v>
      </c>
      <c r="H130" s="370">
        <v>2.6199595747380428E-2</v>
      </c>
    </row>
    <row r="131" spans="1:8">
      <c r="A131" s="482" t="s">
        <v>467</v>
      </c>
      <c r="B131" s="221" t="s">
        <v>146</v>
      </c>
      <c r="C131" s="365">
        <v>53187342.564700253</v>
      </c>
      <c r="D131" s="365">
        <v>2269570.8593072519</v>
      </c>
      <c r="E131" s="366">
        <v>4.4573255727663123E-2</v>
      </c>
      <c r="F131" s="367">
        <v>121237815.60828286</v>
      </c>
      <c r="G131" s="367">
        <v>5587374.4602177888</v>
      </c>
      <c r="H131" s="366">
        <v>4.831260827673263E-2</v>
      </c>
    </row>
    <row r="132" spans="1:8">
      <c r="A132" s="482" t="s">
        <v>467</v>
      </c>
      <c r="B132" s="225" t="s">
        <v>147</v>
      </c>
      <c r="C132" s="369">
        <v>30275920.263946261</v>
      </c>
      <c r="D132" s="369">
        <v>537278.95485761017</v>
      </c>
      <c r="E132" s="370">
        <v>1.8066694751565811E-2</v>
      </c>
      <c r="F132" s="371">
        <v>69530920.10009858</v>
      </c>
      <c r="G132" s="371">
        <v>1345312.3024540097</v>
      </c>
      <c r="H132" s="370">
        <v>1.973015048053121E-2</v>
      </c>
    </row>
    <row r="133" spans="1:8">
      <c r="A133" s="482" t="s">
        <v>467</v>
      </c>
      <c r="B133" s="221" t="s">
        <v>148</v>
      </c>
      <c r="C133" s="365">
        <v>60864087.245672755</v>
      </c>
      <c r="D133" s="365">
        <v>258665.001561746</v>
      </c>
      <c r="E133" s="366">
        <v>4.2680174806781473E-3</v>
      </c>
      <c r="F133" s="367">
        <v>147122970.74517766</v>
      </c>
      <c r="G133" s="367">
        <v>1545270.6262879968</v>
      </c>
      <c r="H133" s="366">
        <v>1.0614748172460569E-2</v>
      </c>
    </row>
    <row r="134" spans="1:8">
      <c r="A134" s="482" t="s">
        <v>467</v>
      </c>
      <c r="B134" s="225" t="s">
        <v>149</v>
      </c>
      <c r="C134" s="369">
        <v>21951045.532942988</v>
      </c>
      <c r="D134" s="369">
        <v>982690.67992210016</v>
      </c>
      <c r="E134" s="370">
        <v>4.6865416329050967E-2</v>
      </c>
      <c r="F134" s="371">
        <v>51179409.38377203</v>
      </c>
      <c r="G134" s="371">
        <v>2454561.9584622234</v>
      </c>
      <c r="H134" s="370">
        <v>5.037598039121241E-2</v>
      </c>
    </row>
    <row r="135" spans="1:8">
      <c r="A135" s="482" t="s">
        <v>467</v>
      </c>
      <c r="B135" s="221" t="s">
        <v>150</v>
      </c>
      <c r="C135" s="365">
        <v>63981453.569035426</v>
      </c>
      <c r="D135" s="365">
        <v>1321071.7383929789</v>
      </c>
      <c r="E135" s="366">
        <v>2.1083046413019824E-2</v>
      </c>
      <c r="F135" s="367">
        <v>143969806.74574858</v>
      </c>
      <c r="G135" s="367">
        <v>3137415.8015509546</v>
      </c>
      <c r="H135" s="366">
        <v>2.2277657721469068E-2</v>
      </c>
    </row>
    <row r="136" spans="1:8">
      <c r="A136" s="482" t="s">
        <v>467</v>
      </c>
      <c r="B136" s="225" t="s">
        <v>151</v>
      </c>
      <c r="C136" s="369">
        <v>83828614.623121321</v>
      </c>
      <c r="D136" s="369">
        <v>2799017.5269065052</v>
      </c>
      <c r="E136" s="370">
        <v>3.4543149999659288E-2</v>
      </c>
      <c r="F136" s="371">
        <v>189680658.93311146</v>
      </c>
      <c r="G136" s="371">
        <v>7107872.836832732</v>
      </c>
      <c r="H136" s="370">
        <v>3.8931721363360448E-2</v>
      </c>
    </row>
    <row r="137" spans="1:8">
      <c r="A137" s="482" t="s">
        <v>467</v>
      </c>
      <c r="B137" s="221" t="s">
        <v>152</v>
      </c>
      <c r="C137" s="365">
        <v>69993135.880655363</v>
      </c>
      <c r="D137" s="365">
        <v>413357.69748865068</v>
      </c>
      <c r="E137" s="366">
        <v>5.9407734298965245E-3</v>
      </c>
      <c r="F137" s="367">
        <v>157098532.05257964</v>
      </c>
      <c r="G137" s="367">
        <v>631681.65952518582</v>
      </c>
      <c r="H137" s="366">
        <v>4.0371596791164534E-3</v>
      </c>
    </row>
    <row r="138" spans="1:8">
      <c r="A138" s="482" t="s">
        <v>467</v>
      </c>
      <c r="B138" s="225" t="s">
        <v>153</v>
      </c>
      <c r="C138" s="369">
        <v>452683151.49288535</v>
      </c>
      <c r="D138" s="369">
        <v>-9203706.7220130563</v>
      </c>
      <c r="E138" s="370">
        <v>-1.9926322990837124E-2</v>
      </c>
      <c r="F138" s="371">
        <v>1104919463.0581222</v>
      </c>
      <c r="G138" s="371">
        <v>15991459.962808371</v>
      </c>
      <c r="H138" s="370">
        <v>1.4685507138536356E-2</v>
      </c>
    </row>
    <row r="139" spans="1:8">
      <c r="A139" s="482" t="s">
        <v>467</v>
      </c>
      <c r="B139" s="221" t="s">
        <v>154</v>
      </c>
      <c r="C139" s="365">
        <v>201572581.04731596</v>
      </c>
      <c r="D139" s="365">
        <v>-7254167.7184322476</v>
      </c>
      <c r="E139" s="366">
        <v>-3.4737732408838221E-2</v>
      </c>
      <c r="F139" s="367">
        <v>479648854.26430815</v>
      </c>
      <c r="G139" s="367">
        <v>7277031.2395703197</v>
      </c>
      <c r="H139" s="366">
        <v>1.5405303375153319E-2</v>
      </c>
    </row>
    <row r="140" spans="1:8">
      <c r="A140" s="482" t="s">
        <v>467</v>
      </c>
      <c r="B140" s="225" t="s">
        <v>155</v>
      </c>
      <c r="C140" s="369">
        <v>39983488.403007135</v>
      </c>
      <c r="D140" s="369">
        <v>554334.7155983299</v>
      </c>
      <c r="E140" s="370">
        <v>1.4059006185957007E-2</v>
      </c>
      <c r="F140" s="371">
        <v>98425636.491905704</v>
      </c>
      <c r="G140" s="371">
        <v>1780118.3952846825</v>
      </c>
      <c r="H140" s="370">
        <v>1.8419047570369641E-2</v>
      </c>
    </row>
    <row r="141" spans="1:8">
      <c r="A141" s="482" t="s">
        <v>467</v>
      </c>
      <c r="B141" s="221" t="s">
        <v>156</v>
      </c>
      <c r="C141" s="365">
        <v>44665676.889617503</v>
      </c>
      <c r="D141" s="365">
        <v>-2158776.9649234116</v>
      </c>
      <c r="E141" s="366">
        <v>-4.6103622940901832E-2</v>
      </c>
      <c r="F141" s="367">
        <v>107335202.58478028</v>
      </c>
      <c r="G141" s="367">
        <v>622079.68166385591</v>
      </c>
      <c r="H141" s="366">
        <v>5.8294581279252286E-3</v>
      </c>
    </row>
    <row r="142" spans="1:8">
      <c r="A142" s="482" t="s">
        <v>467</v>
      </c>
      <c r="B142" s="225" t="s">
        <v>157</v>
      </c>
      <c r="C142" s="369">
        <v>55073636.881790452</v>
      </c>
      <c r="D142" s="369">
        <v>-424904.02824734896</v>
      </c>
      <c r="E142" s="370">
        <v>-7.6561297158444439E-3</v>
      </c>
      <c r="F142" s="371">
        <v>146758857.43713814</v>
      </c>
      <c r="G142" s="371">
        <v>401805.11454612017</v>
      </c>
      <c r="H142" s="370">
        <v>2.7453758337554098E-3</v>
      </c>
    </row>
    <row r="143" spans="1:8">
      <c r="A143" s="482" t="s">
        <v>467</v>
      </c>
      <c r="B143" s="221" t="s">
        <v>158</v>
      </c>
      <c r="C143" s="365">
        <v>567165783.82108855</v>
      </c>
      <c r="D143" s="365">
        <v>-3900731.0904846191</v>
      </c>
      <c r="E143" s="366">
        <v>-6.8306072736354154E-3</v>
      </c>
      <c r="F143" s="367">
        <v>1287584505.3788879</v>
      </c>
      <c r="G143" s="367">
        <v>7914908.1773102283</v>
      </c>
      <c r="H143" s="366">
        <v>6.1851185607744389E-3</v>
      </c>
    </row>
    <row r="144" spans="1:8">
      <c r="A144" s="482" t="s">
        <v>467</v>
      </c>
      <c r="B144" s="225" t="s">
        <v>159</v>
      </c>
      <c r="C144" s="369">
        <v>12929968.467219241</v>
      </c>
      <c r="D144" s="369">
        <v>416419.07455160283</v>
      </c>
      <c r="E144" s="370">
        <v>3.3277454819941425E-2</v>
      </c>
      <c r="F144" s="371">
        <v>29353698.498443805</v>
      </c>
      <c r="G144" s="371">
        <v>853404.88796618953</v>
      </c>
      <c r="H144" s="370">
        <v>2.994372267282365E-2</v>
      </c>
    </row>
    <row r="145" spans="1:8">
      <c r="A145" s="482" t="s">
        <v>467</v>
      </c>
      <c r="B145" s="221" t="s">
        <v>160</v>
      </c>
      <c r="C145" s="365">
        <v>65745260.275058478</v>
      </c>
      <c r="D145" s="365">
        <v>-2525241.6394579858</v>
      </c>
      <c r="E145" s="366">
        <v>-3.6988766284740605E-2</v>
      </c>
      <c r="F145" s="367">
        <v>151643877.19298685</v>
      </c>
      <c r="G145" s="367">
        <v>707294.93464544415</v>
      </c>
      <c r="H145" s="366">
        <v>4.6860404817888742E-3</v>
      </c>
    </row>
    <row r="146" spans="1:8">
      <c r="A146" s="482" t="s">
        <v>467</v>
      </c>
      <c r="B146" s="225" t="s">
        <v>161</v>
      </c>
      <c r="C146" s="369">
        <v>30897595.830827434</v>
      </c>
      <c r="D146" s="369">
        <v>-862600.51647584513</v>
      </c>
      <c r="E146" s="370">
        <v>-2.7159797976157269E-2</v>
      </c>
      <c r="F146" s="371">
        <v>68998243.188109413</v>
      </c>
      <c r="G146" s="371">
        <v>771212.14235532284</v>
      </c>
      <c r="H146" s="370">
        <v>1.1303615744881763E-2</v>
      </c>
    </row>
    <row r="147" spans="1:8">
      <c r="A147" s="482" t="s">
        <v>467</v>
      </c>
      <c r="B147" s="221" t="s">
        <v>162</v>
      </c>
      <c r="C147" s="365">
        <v>84525138.553581804</v>
      </c>
      <c r="D147" s="365">
        <v>-3053680.6213185638</v>
      </c>
      <c r="E147" s="366">
        <v>-3.4867798516673001E-2</v>
      </c>
      <c r="F147" s="367">
        <v>189904823.65793732</v>
      </c>
      <c r="G147" s="367">
        <v>2743202.8286091983</v>
      </c>
      <c r="H147" s="366">
        <v>1.4656866169751294E-2</v>
      </c>
    </row>
    <row r="148" spans="1:8">
      <c r="A148" s="482" t="s">
        <v>467</v>
      </c>
      <c r="B148" s="225" t="s">
        <v>163</v>
      </c>
      <c r="C148" s="369">
        <v>54616941.634003967</v>
      </c>
      <c r="D148" s="369">
        <v>-101967.7397974059</v>
      </c>
      <c r="E148" s="370">
        <v>-1.8634826783705339E-3</v>
      </c>
      <c r="F148" s="371">
        <v>124875924.8511768</v>
      </c>
      <c r="G148" s="371">
        <v>-1380008.5063362122</v>
      </c>
      <c r="H148" s="370">
        <v>-1.0930246758609805E-2</v>
      </c>
    </row>
    <row r="149" spans="1:8">
      <c r="A149" s="482" t="s">
        <v>467</v>
      </c>
      <c r="B149" s="221" t="s">
        <v>164</v>
      </c>
      <c r="C149" s="365">
        <v>27582243.342875965</v>
      </c>
      <c r="D149" s="365">
        <v>643610.26286680996</v>
      </c>
      <c r="E149" s="366">
        <v>2.3891719411124304E-2</v>
      </c>
      <c r="F149" s="367">
        <v>64181852.588138044</v>
      </c>
      <c r="G149" s="367">
        <v>-37608.568248644471</v>
      </c>
      <c r="H149" s="366">
        <v>-5.8562572110439244E-4</v>
      </c>
    </row>
    <row r="150" spans="1:8">
      <c r="A150" s="482" t="s">
        <v>467</v>
      </c>
      <c r="B150" s="225" t="s">
        <v>165</v>
      </c>
      <c r="C150" s="369">
        <v>54025940.841522582</v>
      </c>
      <c r="D150" s="369">
        <v>-549234.14917010069</v>
      </c>
      <c r="E150" s="370">
        <v>-1.0063809218454503E-2</v>
      </c>
      <c r="F150" s="371">
        <v>126514532.62948845</v>
      </c>
      <c r="G150" s="371">
        <v>-2684771.7578608543</v>
      </c>
      <c r="H150" s="370">
        <v>-2.0780079046027251E-2</v>
      </c>
    </row>
    <row r="151" spans="1:8">
      <c r="A151" s="482" t="s">
        <v>467</v>
      </c>
      <c r="B151" s="221" t="s">
        <v>166</v>
      </c>
      <c r="C151" s="365">
        <v>13987546.865472684</v>
      </c>
      <c r="D151" s="365">
        <v>222796.57287977822</v>
      </c>
      <c r="E151" s="366">
        <v>1.6186023585162284E-2</v>
      </c>
      <c r="F151" s="367">
        <v>30458932.656826593</v>
      </c>
      <c r="G151" s="367">
        <v>90445.370130777359</v>
      </c>
      <c r="H151" s="366">
        <v>2.9782639246045267E-3</v>
      </c>
    </row>
    <row r="152" spans="1:8">
      <c r="A152" s="482" t="s">
        <v>467</v>
      </c>
      <c r="B152" s="225" t="s">
        <v>167</v>
      </c>
      <c r="C152" s="369">
        <v>60591080.56118267</v>
      </c>
      <c r="D152" s="369">
        <v>1901772.6236150861</v>
      </c>
      <c r="E152" s="370">
        <v>3.2404073083263318E-2</v>
      </c>
      <c r="F152" s="371">
        <v>132695265.80925564</v>
      </c>
      <c r="G152" s="371">
        <v>4862383.7281435281</v>
      </c>
      <c r="H152" s="370">
        <v>3.8037034360676181E-2</v>
      </c>
    </row>
    <row r="153" spans="1:8">
      <c r="A153" s="482" t="s">
        <v>468</v>
      </c>
      <c r="B153" s="221" t="s">
        <v>23</v>
      </c>
      <c r="C153" s="365">
        <v>93030565.241545647</v>
      </c>
      <c r="D153" s="365">
        <v>-2067346.5114745349</v>
      </c>
      <c r="E153" s="366">
        <v>-2.1739136784030156E-2</v>
      </c>
      <c r="F153" s="367">
        <v>211197144.41005081</v>
      </c>
      <c r="G153" s="367">
        <v>1962562.4730180502</v>
      </c>
      <c r="H153" s="366">
        <v>9.3797232505698578E-3</v>
      </c>
    </row>
    <row r="154" spans="1:8">
      <c r="A154" s="482" t="s">
        <v>468</v>
      </c>
      <c r="B154" s="225" t="s">
        <v>97</v>
      </c>
      <c r="C154" s="369">
        <v>15558030.916837854</v>
      </c>
      <c r="D154" s="369">
        <v>-761870.8652801048</v>
      </c>
      <c r="E154" s="370">
        <v>-4.6683544757291487E-2</v>
      </c>
      <c r="F154" s="371">
        <v>37088901.589224823</v>
      </c>
      <c r="G154" s="371">
        <v>154263.75720641762</v>
      </c>
      <c r="H154" s="370">
        <v>4.1766690094003668E-3</v>
      </c>
    </row>
    <row r="155" spans="1:8">
      <c r="A155" s="482" t="s">
        <v>468</v>
      </c>
      <c r="B155" s="221" t="s">
        <v>98</v>
      </c>
      <c r="C155" s="365">
        <v>6320427.7619597157</v>
      </c>
      <c r="D155" s="365">
        <v>-197765.76966059953</v>
      </c>
      <c r="E155" s="366">
        <v>-3.0340579594824984E-2</v>
      </c>
      <c r="F155" s="367">
        <v>14423084.256434336</v>
      </c>
      <c r="G155" s="367">
        <v>44799.692274702713</v>
      </c>
      <c r="H155" s="366">
        <v>3.1157884012376351E-3</v>
      </c>
    </row>
    <row r="156" spans="1:8">
      <c r="A156" s="482" t="s">
        <v>468</v>
      </c>
      <c r="B156" s="225" t="s">
        <v>99</v>
      </c>
      <c r="C156" s="369">
        <v>4372449.3642980419</v>
      </c>
      <c r="D156" s="369">
        <v>44664.037045723759</v>
      </c>
      <c r="E156" s="370">
        <v>1.0320298644313917E-2</v>
      </c>
      <c r="F156" s="371">
        <v>9906570.0331290122</v>
      </c>
      <c r="G156" s="371">
        <v>198244.2150046695</v>
      </c>
      <c r="H156" s="370">
        <v>2.0420020786134932E-2</v>
      </c>
    </row>
    <row r="157" spans="1:8">
      <c r="A157" s="482" t="s">
        <v>468</v>
      </c>
      <c r="B157" s="221" t="s">
        <v>100</v>
      </c>
      <c r="C157" s="365">
        <v>4425159.8269886356</v>
      </c>
      <c r="D157" s="365">
        <v>-32355.421884832904</v>
      </c>
      <c r="E157" s="366">
        <v>-7.2586228152578883E-3</v>
      </c>
      <c r="F157" s="367">
        <v>10052382.144044159</v>
      </c>
      <c r="G157" s="367">
        <v>177523.65894589014</v>
      </c>
      <c r="H157" s="366">
        <v>1.797733701336415E-2</v>
      </c>
    </row>
    <row r="158" spans="1:8">
      <c r="A158" s="482" t="s">
        <v>468</v>
      </c>
      <c r="B158" s="225" t="s">
        <v>101</v>
      </c>
      <c r="C158" s="369">
        <v>9988730.7605226748</v>
      </c>
      <c r="D158" s="369">
        <v>-641192.51151483506</v>
      </c>
      <c r="E158" s="370">
        <v>-6.0319580405770262E-2</v>
      </c>
      <c r="F158" s="371">
        <v>22810222.598126605</v>
      </c>
      <c r="G158" s="371">
        <v>-218975.5504206419</v>
      </c>
      <c r="H158" s="370">
        <v>-9.5086050763975704E-3</v>
      </c>
    </row>
    <row r="159" spans="1:8">
      <c r="A159" s="482" t="s">
        <v>468</v>
      </c>
      <c r="B159" s="221" t="s">
        <v>102</v>
      </c>
      <c r="C159" s="365">
        <v>4042858.8619521102</v>
      </c>
      <c r="D159" s="365">
        <v>-63433.399649424013</v>
      </c>
      <c r="E159" s="366">
        <v>-1.5447853101591883E-2</v>
      </c>
      <c r="F159" s="367">
        <v>9017795.2920185085</v>
      </c>
      <c r="G159" s="367">
        <v>177766.50161278807</v>
      </c>
      <c r="H159" s="366">
        <v>2.010926726909781E-2</v>
      </c>
    </row>
    <row r="160" spans="1:8">
      <c r="A160" s="482" t="s">
        <v>468</v>
      </c>
      <c r="B160" s="225" t="s">
        <v>103</v>
      </c>
      <c r="C160" s="369">
        <v>1614436.2480607638</v>
      </c>
      <c r="D160" s="369">
        <v>-48343.763599183876</v>
      </c>
      <c r="E160" s="370">
        <v>-2.9074058660906357E-2</v>
      </c>
      <c r="F160" s="371">
        <v>3621985.9948995626</v>
      </c>
      <c r="G160" s="371">
        <v>42712.750077214092</v>
      </c>
      <c r="H160" s="370">
        <v>1.1933358298084916E-2</v>
      </c>
    </row>
    <row r="161" spans="1:8">
      <c r="A161" s="482" t="s">
        <v>468</v>
      </c>
      <c r="B161" s="221" t="s">
        <v>104</v>
      </c>
      <c r="C161" s="365">
        <v>4807226.6582412012</v>
      </c>
      <c r="D161" s="365">
        <v>-172331.03907573968</v>
      </c>
      <c r="E161" s="366">
        <v>-3.460770003098753E-2</v>
      </c>
      <c r="F161" s="367">
        <v>10976616.248757783</v>
      </c>
      <c r="G161" s="367">
        <v>171647.03103176504</v>
      </c>
      <c r="H161" s="366">
        <v>1.5885934293100132E-2</v>
      </c>
    </row>
    <row r="162" spans="1:8">
      <c r="A162" s="482" t="s">
        <v>468</v>
      </c>
      <c r="B162" s="225" t="s">
        <v>105</v>
      </c>
      <c r="C162" s="369">
        <v>4837677.346882808</v>
      </c>
      <c r="D162" s="369">
        <v>-371196.04101163335</v>
      </c>
      <c r="E162" s="370">
        <v>-7.126225065756113E-2</v>
      </c>
      <c r="F162" s="371">
        <v>11283729.88101029</v>
      </c>
      <c r="G162" s="371">
        <v>-95801.172471664846</v>
      </c>
      <c r="H162" s="370">
        <v>-8.4187276278270898E-3</v>
      </c>
    </row>
    <row r="163" spans="1:8">
      <c r="A163" s="482" t="s">
        <v>468</v>
      </c>
      <c r="B163" s="221" t="s">
        <v>106</v>
      </c>
      <c r="C163" s="365">
        <v>3521068.45243971</v>
      </c>
      <c r="D163" s="365">
        <v>-51064.158431395888</v>
      </c>
      <c r="E163" s="366">
        <v>-1.429514634366928E-2</v>
      </c>
      <c r="F163" s="367">
        <v>7935237.8085664567</v>
      </c>
      <c r="G163" s="367">
        <v>-29088.961690347642</v>
      </c>
      <c r="H163" s="366">
        <v>-3.6524068548997629E-3</v>
      </c>
    </row>
    <row r="164" spans="1:8">
      <c r="A164" s="482" t="s">
        <v>468</v>
      </c>
      <c r="B164" s="225" t="s">
        <v>107</v>
      </c>
      <c r="C164" s="369">
        <v>4169556.5144656482</v>
      </c>
      <c r="D164" s="369">
        <v>21648.999576934148</v>
      </c>
      <c r="E164" s="370">
        <v>5.2192580232867068E-3</v>
      </c>
      <c r="F164" s="371">
        <v>9175556.811085619</v>
      </c>
      <c r="G164" s="371">
        <v>201146.84867706522</v>
      </c>
      <c r="H164" s="370">
        <v>2.2413378653261502E-2</v>
      </c>
    </row>
    <row r="165" spans="1:8">
      <c r="A165" s="482" t="s">
        <v>468</v>
      </c>
      <c r="B165" s="221" t="s">
        <v>108</v>
      </c>
      <c r="C165" s="365">
        <v>73621257.863735735</v>
      </c>
      <c r="D165" s="365">
        <v>1193990.3738294691</v>
      </c>
      <c r="E165" s="366">
        <v>1.6485370982632586E-2</v>
      </c>
      <c r="F165" s="367">
        <v>166917595.80609539</v>
      </c>
      <c r="G165" s="367">
        <v>3242756.899259001</v>
      </c>
      <c r="H165" s="366">
        <v>1.9812189343927054E-2</v>
      </c>
    </row>
    <row r="166" spans="1:8">
      <c r="A166" s="482" t="s">
        <v>468</v>
      </c>
      <c r="B166" s="225" t="s">
        <v>109</v>
      </c>
      <c r="C166" s="369">
        <v>14454914.381217206</v>
      </c>
      <c r="D166" s="369">
        <v>98724.101782621816</v>
      </c>
      <c r="E166" s="370">
        <v>6.8767618609823864E-3</v>
      </c>
      <c r="F166" s="371">
        <v>33196559.735497847</v>
      </c>
      <c r="G166" s="371">
        <v>582930.98024618253</v>
      </c>
      <c r="H166" s="370">
        <v>1.7873846072780697E-2</v>
      </c>
    </row>
    <row r="167" spans="1:8">
      <c r="A167" s="482" t="s">
        <v>468</v>
      </c>
      <c r="B167" s="221" t="s">
        <v>110</v>
      </c>
      <c r="C167" s="365">
        <v>10655427.514531644</v>
      </c>
      <c r="D167" s="365">
        <v>-6944.1616369504482</v>
      </c>
      <c r="E167" s="366">
        <v>-6.5127739379703894E-4</v>
      </c>
      <c r="F167" s="367">
        <v>24866534.985714298</v>
      </c>
      <c r="G167" s="367">
        <v>405429.20806777105</v>
      </c>
      <c r="H167" s="366">
        <v>1.6574443189656105E-2</v>
      </c>
    </row>
    <row r="168" spans="1:8">
      <c r="A168" s="482" t="s">
        <v>468</v>
      </c>
      <c r="B168" s="225" t="s">
        <v>111</v>
      </c>
      <c r="C168" s="369">
        <v>1555095.2998681234</v>
      </c>
      <c r="D168" s="369">
        <v>7799.7065810819622</v>
      </c>
      <c r="E168" s="370">
        <v>5.0408639531587069E-3</v>
      </c>
      <c r="F168" s="371">
        <v>3444488.0835992936</v>
      </c>
      <c r="G168" s="371">
        <v>14003.324184846599</v>
      </c>
      <c r="H168" s="370">
        <v>4.0820248935421128E-3</v>
      </c>
    </row>
    <row r="169" spans="1:8">
      <c r="A169" s="482" t="s">
        <v>468</v>
      </c>
      <c r="B169" s="221" t="s">
        <v>112</v>
      </c>
      <c r="C169" s="365">
        <v>6018202.3404753469</v>
      </c>
      <c r="D169" s="365">
        <v>16116.768422331661</v>
      </c>
      <c r="E169" s="366">
        <v>2.6851947092148697E-3</v>
      </c>
      <c r="F169" s="367">
        <v>13645790.32222365</v>
      </c>
      <c r="G169" s="367">
        <v>-208516.31162552908</v>
      </c>
      <c r="H169" s="366">
        <v>-1.5050649385518648E-2</v>
      </c>
    </row>
    <row r="170" spans="1:8">
      <c r="A170" s="482" t="s">
        <v>468</v>
      </c>
      <c r="B170" s="225" t="s">
        <v>113</v>
      </c>
      <c r="C170" s="369">
        <v>2925021.3768415577</v>
      </c>
      <c r="D170" s="369">
        <v>7775.4603117215447</v>
      </c>
      <c r="E170" s="370">
        <v>2.6653427699268907E-3</v>
      </c>
      <c r="F170" s="371">
        <v>6465061.4963765237</v>
      </c>
      <c r="G170" s="371">
        <v>-127637.69743463211</v>
      </c>
      <c r="H170" s="370">
        <v>-1.9360461274260925E-2</v>
      </c>
    </row>
    <row r="171" spans="1:8">
      <c r="A171" s="482" t="s">
        <v>468</v>
      </c>
      <c r="B171" s="221" t="s">
        <v>114</v>
      </c>
      <c r="C171" s="365">
        <v>2293007.0855218256</v>
      </c>
      <c r="D171" s="365">
        <v>10156.566833604127</v>
      </c>
      <c r="E171" s="366">
        <v>4.4490722237215622E-3</v>
      </c>
      <c r="F171" s="367">
        <v>4964462.1302682078</v>
      </c>
      <c r="G171" s="367">
        <v>-121001.19393802807</v>
      </c>
      <c r="H171" s="366">
        <v>-2.3793543719423937E-2</v>
      </c>
    </row>
    <row r="172" spans="1:8">
      <c r="A172" s="482" t="s">
        <v>468</v>
      </c>
      <c r="B172" s="225" t="s">
        <v>115</v>
      </c>
      <c r="C172" s="369">
        <v>43298153.58077769</v>
      </c>
      <c r="D172" s="369">
        <v>-144655.5063270703</v>
      </c>
      <c r="E172" s="370">
        <v>-3.3297917277179197E-3</v>
      </c>
      <c r="F172" s="371">
        <v>98479274.739604115</v>
      </c>
      <c r="G172" s="371">
        <v>-137983.47820989788</v>
      </c>
      <c r="H172" s="370">
        <v>-1.3991818542058475E-3</v>
      </c>
    </row>
    <row r="173" spans="1:8">
      <c r="A173" s="482" t="s">
        <v>468</v>
      </c>
      <c r="B173" s="221" t="s">
        <v>116</v>
      </c>
      <c r="C173" s="365">
        <v>1704946.7277181665</v>
      </c>
      <c r="D173" s="365">
        <v>11429.674715519417</v>
      </c>
      <c r="E173" s="366">
        <v>6.7490756560462878E-3</v>
      </c>
      <c r="F173" s="367">
        <v>3969740.4095244161</v>
      </c>
      <c r="G173" s="367">
        <v>29470.146596980281</v>
      </c>
      <c r="H173" s="366">
        <v>7.479219604364231E-3</v>
      </c>
    </row>
    <row r="174" spans="1:8">
      <c r="A174" s="482" t="s">
        <v>468</v>
      </c>
      <c r="B174" s="225" t="s">
        <v>117</v>
      </c>
      <c r="C174" s="369">
        <v>4343990.8157506809</v>
      </c>
      <c r="D174" s="369">
        <v>-89812.443913016468</v>
      </c>
      <c r="E174" s="370">
        <v>-2.0256298859735313E-2</v>
      </c>
      <c r="F174" s="371">
        <v>9753152.7944247238</v>
      </c>
      <c r="G174" s="371">
        <v>-237822.73381366581</v>
      </c>
      <c r="H174" s="370">
        <v>-2.3803755012859966E-2</v>
      </c>
    </row>
    <row r="175" spans="1:8">
      <c r="A175" s="482" t="s">
        <v>468</v>
      </c>
      <c r="B175" s="221" t="s">
        <v>118</v>
      </c>
      <c r="C175" s="365">
        <v>6328445.0333166718</v>
      </c>
      <c r="D175" s="365">
        <v>-111671.02744587138</v>
      </c>
      <c r="E175" s="366">
        <v>-1.7339909155713096E-2</v>
      </c>
      <c r="F175" s="367">
        <v>14888867.631012086</v>
      </c>
      <c r="G175" s="367">
        <v>-389150.20439760387</v>
      </c>
      <c r="H175" s="366">
        <v>-2.5471249516129953E-2</v>
      </c>
    </row>
    <row r="176" spans="1:8">
      <c r="A176" s="482" t="s">
        <v>468</v>
      </c>
      <c r="B176" s="225" t="s">
        <v>119</v>
      </c>
      <c r="C176" s="369">
        <v>2410528.8795698499</v>
      </c>
      <c r="D176" s="369">
        <v>-64375.800249822903</v>
      </c>
      <c r="E176" s="370">
        <v>-2.6011426126728028E-2</v>
      </c>
      <c r="F176" s="371">
        <v>5538393.2303646915</v>
      </c>
      <c r="G176" s="371">
        <v>-132865.45722495113</v>
      </c>
      <c r="H176" s="370">
        <v>-2.3427860470498243E-2</v>
      </c>
    </row>
    <row r="177" spans="1:8">
      <c r="A177" s="482" t="s">
        <v>468</v>
      </c>
      <c r="B177" s="221" t="s">
        <v>120</v>
      </c>
      <c r="C177" s="365">
        <v>5158473.5462162672</v>
      </c>
      <c r="D177" s="365">
        <v>-115033.2996585872</v>
      </c>
      <c r="E177" s="366">
        <v>-2.1813435161949359E-2</v>
      </c>
      <c r="F177" s="367">
        <v>12069981.443765681</v>
      </c>
      <c r="G177" s="367">
        <v>-767.84948362596333</v>
      </c>
      <c r="H177" s="366">
        <v>-6.3612412533113518E-5</v>
      </c>
    </row>
    <row r="178" spans="1:8">
      <c r="A178" s="482" t="s">
        <v>468</v>
      </c>
      <c r="B178" s="225" t="s">
        <v>121</v>
      </c>
      <c r="C178" s="369">
        <v>1791370.3975022549</v>
      </c>
      <c r="D178" s="369">
        <v>-18412.704809245188</v>
      </c>
      <c r="E178" s="370">
        <v>-1.0173984266804138E-2</v>
      </c>
      <c r="F178" s="371">
        <v>3882292.8816612391</v>
      </c>
      <c r="G178" s="371">
        <v>15945.475282254629</v>
      </c>
      <c r="H178" s="370">
        <v>4.1241703360506638E-3</v>
      </c>
    </row>
    <row r="179" spans="1:8">
      <c r="A179" s="482" t="s">
        <v>468</v>
      </c>
      <c r="B179" s="221" t="s">
        <v>122</v>
      </c>
      <c r="C179" s="365">
        <v>88165388.923712552</v>
      </c>
      <c r="D179" s="365">
        <v>1272954.6613752395</v>
      </c>
      <c r="E179" s="366">
        <v>1.4649775578067669E-2</v>
      </c>
      <c r="F179" s="367">
        <v>198107221.16220453</v>
      </c>
      <c r="G179" s="367">
        <v>2576754.3978242278</v>
      </c>
      <c r="H179" s="366">
        <v>1.3178275695159513E-2</v>
      </c>
    </row>
    <row r="180" spans="1:8">
      <c r="A180" s="482" t="s">
        <v>468</v>
      </c>
      <c r="B180" s="225" t="s">
        <v>123</v>
      </c>
      <c r="C180" s="369">
        <v>15809323.791554945</v>
      </c>
      <c r="D180" s="369">
        <v>112036.24155833386</v>
      </c>
      <c r="E180" s="370">
        <v>7.1372994347904421E-3</v>
      </c>
      <c r="F180" s="371">
        <v>36701733.018281631</v>
      </c>
      <c r="G180" s="371">
        <v>-367260.85682278872</v>
      </c>
      <c r="H180" s="370">
        <v>-9.9074946047953451E-3</v>
      </c>
    </row>
    <row r="181" spans="1:8">
      <c r="A181" s="482" t="s">
        <v>468</v>
      </c>
      <c r="B181" s="221" t="s">
        <v>124</v>
      </c>
      <c r="C181" s="365">
        <v>7205841.5351116117</v>
      </c>
      <c r="D181" s="365">
        <v>229312.30278320424</v>
      </c>
      <c r="E181" s="366">
        <v>3.2869109430603151E-2</v>
      </c>
      <c r="F181" s="367">
        <v>16309006.63286379</v>
      </c>
      <c r="G181" s="367">
        <v>468117.31341973878</v>
      </c>
      <c r="H181" s="366">
        <v>2.9551201575857469E-2</v>
      </c>
    </row>
    <row r="182" spans="1:8">
      <c r="A182" s="482" t="s">
        <v>468</v>
      </c>
      <c r="B182" s="225" t="s">
        <v>125</v>
      </c>
      <c r="C182" s="369">
        <v>2908167.2130628969</v>
      </c>
      <c r="D182" s="369">
        <v>106527.79576773243</v>
      </c>
      <c r="E182" s="370">
        <v>3.8023378422687749E-2</v>
      </c>
      <c r="F182" s="371">
        <v>6574353.6200229526</v>
      </c>
      <c r="G182" s="371">
        <v>261497.18402490206</v>
      </c>
      <c r="H182" s="370">
        <v>4.1422957527397004E-2</v>
      </c>
    </row>
    <row r="183" spans="1:8">
      <c r="A183" s="482" t="s">
        <v>468</v>
      </c>
      <c r="B183" s="221" t="s">
        <v>126</v>
      </c>
      <c r="C183" s="365">
        <v>2727113.7765192618</v>
      </c>
      <c r="D183" s="365">
        <v>-160224.70996437687</v>
      </c>
      <c r="E183" s="366">
        <v>-5.5492181022221414E-2</v>
      </c>
      <c r="F183" s="367">
        <v>6216602.1760228155</v>
      </c>
      <c r="G183" s="367">
        <v>-36735.129392774776</v>
      </c>
      <c r="H183" s="366">
        <v>-5.8744839113285922E-3</v>
      </c>
    </row>
    <row r="184" spans="1:8">
      <c r="A184" s="482" t="s">
        <v>468</v>
      </c>
      <c r="B184" s="225" t="s">
        <v>127</v>
      </c>
      <c r="C184" s="369">
        <v>2036811.2559726795</v>
      </c>
      <c r="D184" s="369">
        <v>-6133.2970608605538</v>
      </c>
      <c r="E184" s="370">
        <v>-3.0021847884972239E-3</v>
      </c>
      <c r="F184" s="371">
        <v>4658799.4604421146</v>
      </c>
      <c r="G184" s="371">
        <v>64815.705670974217</v>
      </c>
      <c r="H184" s="370">
        <v>1.4108823437535894E-2</v>
      </c>
    </row>
    <row r="185" spans="1:8">
      <c r="A185" s="482" t="s">
        <v>468</v>
      </c>
      <c r="B185" s="221" t="s">
        <v>128</v>
      </c>
      <c r="C185" s="365">
        <v>5119195.053680948</v>
      </c>
      <c r="D185" s="365">
        <v>76159.583072612062</v>
      </c>
      <c r="E185" s="366">
        <v>1.5101932857003088E-2</v>
      </c>
      <c r="F185" s="367">
        <v>11861805.418957308</v>
      </c>
      <c r="G185" s="367">
        <v>381410.52424054593</v>
      </c>
      <c r="H185" s="366">
        <v>3.3222770448085345E-2</v>
      </c>
    </row>
    <row r="186" spans="1:8">
      <c r="A186" s="482" t="s">
        <v>468</v>
      </c>
      <c r="B186" s="225" t="s">
        <v>129</v>
      </c>
      <c r="C186" s="369">
        <v>8739056.5160710867</v>
      </c>
      <c r="D186" s="369">
        <v>239186.42557277158</v>
      </c>
      <c r="E186" s="370">
        <v>2.8140009556163581E-2</v>
      </c>
      <c r="F186" s="371">
        <v>19590068.900918528</v>
      </c>
      <c r="G186" s="371">
        <v>389719.18496886641</v>
      </c>
      <c r="H186" s="370">
        <v>2.0297504510822951E-2</v>
      </c>
    </row>
    <row r="187" spans="1:8">
      <c r="A187" s="482" t="s">
        <v>468</v>
      </c>
      <c r="B187" s="221" t="s">
        <v>130</v>
      </c>
      <c r="C187" s="365">
        <v>7039804.0719489921</v>
      </c>
      <c r="D187" s="365">
        <v>-33703.272745516151</v>
      </c>
      <c r="E187" s="366">
        <v>-4.7647187036280276E-3</v>
      </c>
      <c r="F187" s="367">
        <v>15690376.751528954</v>
      </c>
      <c r="G187" s="367">
        <v>-229219.74978632666</v>
      </c>
      <c r="H187" s="366">
        <v>-1.4398590427049359E-2</v>
      </c>
    </row>
    <row r="188" spans="1:8">
      <c r="A188" s="482" t="s">
        <v>468</v>
      </c>
      <c r="B188" s="225" t="s">
        <v>131</v>
      </c>
      <c r="C188" s="369">
        <v>5793313.9221181422</v>
      </c>
      <c r="D188" s="369">
        <v>83655.231434671208</v>
      </c>
      <c r="E188" s="370">
        <v>1.4651529271123089E-2</v>
      </c>
      <c r="F188" s="371">
        <v>12728205.515300918</v>
      </c>
      <c r="G188" s="371">
        <v>207748.48065712862</v>
      </c>
      <c r="H188" s="370">
        <v>1.6592723419144667E-2</v>
      </c>
    </row>
    <row r="189" spans="1:8">
      <c r="A189" s="482" t="s">
        <v>468</v>
      </c>
      <c r="B189" s="221" t="s">
        <v>132</v>
      </c>
      <c r="C189" s="365">
        <v>121624598.06749618</v>
      </c>
      <c r="D189" s="365">
        <v>2247578.4410365522</v>
      </c>
      <c r="E189" s="366">
        <v>1.8827563697514038E-2</v>
      </c>
      <c r="F189" s="367">
        <v>275053559.41551459</v>
      </c>
      <c r="G189" s="367">
        <v>2699276.3344172835</v>
      </c>
      <c r="H189" s="366">
        <v>9.9109009921960218E-3</v>
      </c>
    </row>
    <row r="190" spans="1:8">
      <c r="A190" s="482" t="s">
        <v>468</v>
      </c>
      <c r="B190" s="225" t="s">
        <v>133</v>
      </c>
      <c r="C190" s="369">
        <v>3271796.1745074461</v>
      </c>
      <c r="D190" s="369">
        <v>237.13604718400165</v>
      </c>
      <c r="E190" s="370">
        <v>7.2484110601778474E-5</v>
      </c>
      <c r="F190" s="371">
        <v>6915780.4295093203</v>
      </c>
      <c r="G190" s="371">
        <v>-7538.660532544367</v>
      </c>
      <c r="H190" s="370">
        <v>-1.088879543828563E-3</v>
      </c>
    </row>
    <row r="191" spans="1:8">
      <c r="A191" s="482" t="s">
        <v>468</v>
      </c>
      <c r="B191" s="221" t="s">
        <v>134</v>
      </c>
      <c r="C191" s="365">
        <v>12028952.30555567</v>
      </c>
      <c r="D191" s="365">
        <v>223667.03466188163</v>
      </c>
      <c r="E191" s="366">
        <v>1.8946347295252408E-2</v>
      </c>
      <c r="F191" s="367">
        <v>27921928.814252675</v>
      </c>
      <c r="G191" s="367">
        <v>126241.02415549383</v>
      </c>
      <c r="H191" s="366">
        <v>4.541748529801444E-3</v>
      </c>
    </row>
    <row r="192" spans="1:8">
      <c r="A192" s="482" t="s">
        <v>468</v>
      </c>
      <c r="B192" s="225" t="s">
        <v>135</v>
      </c>
      <c r="C192" s="369">
        <v>6346628.3077758998</v>
      </c>
      <c r="D192" s="369">
        <v>110450.82755667903</v>
      </c>
      <c r="E192" s="370">
        <v>1.7711302782357045E-2</v>
      </c>
      <c r="F192" s="371">
        <v>13823862.582294989</v>
      </c>
      <c r="G192" s="371">
        <v>-373.90412368439138</v>
      </c>
      <c r="H192" s="370">
        <v>-2.70469999592184E-5</v>
      </c>
    </row>
    <row r="193" spans="1:8">
      <c r="A193" s="482" t="s">
        <v>468</v>
      </c>
      <c r="B193" s="221" t="s">
        <v>136</v>
      </c>
      <c r="C193" s="365">
        <v>12085298.57914729</v>
      </c>
      <c r="D193" s="365">
        <v>332693.75068576448</v>
      </c>
      <c r="E193" s="366">
        <v>2.8308086210817974E-2</v>
      </c>
      <c r="F193" s="367">
        <v>25976030.845764175</v>
      </c>
      <c r="G193" s="367">
        <v>482525.12822085619</v>
      </c>
      <c r="H193" s="366">
        <v>1.8927374428884734E-2</v>
      </c>
    </row>
    <row r="194" spans="1:8">
      <c r="A194" s="482" t="s">
        <v>468</v>
      </c>
      <c r="B194" s="225" t="s">
        <v>137</v>
      </c>
      <c r="C194" s="369">
        <v>8152399.5089551276</v>
      </c>
      <c r="D194" s="369">
        <v>122761.93248228543</v>
      </c>
      <c r="E194" s="370">
        <v>1.5288601921708493E-2</v>
      </c>
      <c r="F194" s="371">
        <v>18742685.017563388</v>
      </c>
      <c r="G194" s="371">
        <v>85237.154353938997</v>
      </c>
      <c r="H194" s="370">
        <v>4.5685323619216872E-3</v>
      </c>
    </row>
    <row r="195" spans="1:8">
      <c r="A195" s="482" t="s">
        <v>468</v>
      </c>
      <c r="B195" s="221" t="s">
        <v>138</v>
      </c>
      <c r="C195" s="365">
        <v>11147535.480159715</v>
      </c>
      <c r="D195" s="365">
        <v>119004.40860687383</v>
      </c>
      <c r="E195" s="366">
        <v>1.0790594670747729E-2</v>
      </c>
      <c r="F195" s="367">
        <v>23891471.227616865</v>
      </c>
      <c r="G195" s="367">
        <v>123338.29850736633</v>
      </c>
      <c r="H195" s="366">
        <v>5.1892295821145658E-3</v>
      </c>
    </row>
    <row r="196" spans="1:8">
      <c r="A196" s="482" t="s">
        <v>468</v>
      </c>
      <c r="B196" s="225" t="s">
        <v>139</v>
      </c>
      <c r="C196" s="369">
        <v>30379304.472749434</v>
      </c>
      <c r="D196" s="369">
        <v>600925.05638325959</v>
      </c>
      <c r="E196" s="370">
        <v>2.0179911337048505E-2</v>
      </c>
      <c r="F196" s="371">
        <v>72948225.939161435</v>
      </c>
      <c r="G196" s="371">
        <v>473092.27073569596</v>
      </c>
      <c r="H196" s="370">
        <v>6.5276495094178993E-3</v>
      </c>
    </row>
    <row r="197" spans="1:8">
      <c r="A197" s="482" t="s">
        <v>468</v>
      </c>
      <c r="B197" s="221" t="s">
        <v>140</v>
      </c>
      <c r="C197" s="365">
        <v>14329636.05674959</v>
      </c>
      <c r="D197" s="365">
        <v>451041.32555539906</v>
      </c>
      <c r="E197" s="366">
        <v>3.2499063074564537E-2</v>
      </c>
      <c r="F197" s="367">
        <v>32647407.986323755</v>
      </c>
      <c r="G197" s="367">
        <v>823004.47994271666</v>
      </c>
      <c r="H197" s="366">
        <v>2.5860798295173008E-2</v>
      </c>
    </row>
    <row r="198" spans="1:8">
      <c r="A198" s="482" t="s">
        <v>468</v>
      </c>
      <c r="B198" s="225" t="s">
        <v>141</v>
      </c>
      <c r="C198" s="369">
        <v>6129918.6131834788</v>
      </c>
      <c r="D198" s="369">
        <v>59784.517722766846</v>
      </c>
      <c r="E198" s="370">
        <v>9.8489616180759704E-3</v>
      </c>
      <c r="F198" s="371">
        <v>13404770.457123889</v>
      </c>
      <c r="G198" s="371">
        <v>288620.45870468393</v>
      </c>
      <c r="H198" s="370">
        <v>2.2004967825121645E-2</v>
      </c>
    </row>
    <row r="199" spans="1:8">
      <c r="A199" s="482" t="s">
        <v>468</v>
      </c>
      <c r="B199" s="221" t="s">
        <v>142</v>
      </c>
      <c r="C199" s="365">
        <v>2130948.2220520023</v>
      </c>
      <c r="D199" s="365">
        <v>5438.4296843442135</v>
      </c>
      <c r="E199" s="366">
        <v>2.5586472026017872E-3</v>
      </c>
      <c r="F199" s="367">
        <v>5025181.0798969045</v>
      </c>
      <c r="G199" s="367">
        <v>29908.853109261952</v>
      </c>
      <c r="H199" s="366">
        <v>5.9874320660389165E-3</v>
      </c>
    </row>
    <row r="200" spans="1:8">
      <c r="A200" s="482" t="s">
        <v>468</v>
      </c>
      <c r="B200" s="225" t="s">
        <v>143</v>
      </c>
      <c r="C200" s="369">
        <v>3313113.4101736154</v>
      </c>
      <c r="D200" s="369">
        <v>17269.767952907365</v>
      </c>
      <c r="E200" s="370">
        <v>5.2398626353740369E-3</v>
      </c>
      <c r="F200" s="371">
        <v>6998424.2768184775</v>
      </c>
      <c r="G200" s="371">
        <v>-50178.754806529731</v>
      </c>
      <c r="H200" s="370">
        <v>-7.1189645070650776E-3</v>
      </c>
    </row>
    <row r="201" spans="1:8">
      <c r="A201" s="482" t="s">
        <v>468</v>
      </c>
      <c r="B201" s="221" t="s">
        <v>144</v>
      </c>
      <c r="C201" s="365">
        <v>102755036.62645538</v>
      </c>
      <c r="D201" s="365">
        <v>1071790.7924216837</v>
      </c>
      <c r="E201" s="366">
        <v>1.0540485638814569E-2</v>
      </c>
      <c r="F201" s="367">
        <v>233119516.72524855</v>
      </c>
      <c r="G201" s="367">
        <v>2377293.388799727</v>
      </c>
      <c r="H201" s="366">
        <v>1.0302810445461292E-2</v>
      </c>
    </row>
    <row r="202" spans="1:8">
      <c r="A202" s="482" t="s">
        <v>468</v>
      </c>
      <c r="B202" s="225" t="s">
        <v>145</v>
      </c>
      <c r="C202" s="369">
        <v>11192919.007826971</v>
      </c>
      <c r="D202" s="369">
        <v>-84697.115239206702</v>
      </c>
      <c r="E202" s="370">
        <v>-7.5101966865120696E-3</v>
      </c>
      <c r="F202" s="371">
        <v>26049165.863607127</v>
      </c>
      <c r="G202" s="371">
        <v>-2730.1458035111427</v>
      </c>
      <c r="H202" s="370">
        <v>-1.0479643410694336E-4</v>
      </c>
    </row>
    <row r="203" spans="1:8">
      <c r="A203" s="482" t="s">
        <v>468</v>
      </c>
      <c r="B203" s="221" t="s">
        <v>146</v>
      </c>
      <c r="C203" s="365">
        <v>8606830.6125351265</v>
      </c>
      <c r="D203" s="365">
        <v>176407.15667934343</v>
      </c>
      <c r="E203" s="366">
        <v>2.0925064749483111E-2</v>
      </c>
      <c r="F203" s="367">
        <v>19464886.220100172</v>
      </c>
      <c r="G203" s="367">
        <v>348691.81990451366</v>
      </c>
      <c r="H203" s="366">
        <v>1.824065044562137E-2</v>
      </c>
    </row>
    <row r="204" spans="1:8">
      <c r="A204" s="482" t="s">
        <v>468</v>
      </c>
      <c r="B204" s="225" t="s">
        <v>147</v>
      </c>
      <c r="C204" s="369">
        <v>4833228.5059820917</v>
      </c>
      <c r="D204" s="369">
        <v>-38344.716638968326</v>
      </c>
      <c r="E204" s="370">
        <v>-7.8711157333970355E-3</v>
      </c>
      <c r="F204" s="371">
        <v>11040625.356535574</v>
      </c>
      <c r="G204" s="371">
        <v>-102471.67442830093</v>
      </c>
      <c r="H204" s="370">
        <v>-9.1959779353583491E-3</v>
      </c>
    </row>
    <row r="205" spans="1:8">
      <c r="A205" s="482" t="s">
        <v>468</v>
      </c>
      <c r="B205" s="221" t="s">
        <v>148</v>
      </c>
      <c r="C205" s="365">
        <v>9760899.0530533884</v>
      </c>
      <c r="D205" s="365">
        <v>-107322.196290344</v>
      </c>
      <c r="E205" s="366">
        <v>-1.0875536084832032E-2</v>
      </c>
      <c r="F205" s="367">
        <v>23591747.319026411</v>
      </c>
      <c r="G205" s="367">
        <v>-55041.803192708641</v>
      </c>
      <c r="H205" s="366">
        <v>-2.3276649911420735E-3</v>
      </c>
    </row>
    <row r="206" spans="1:8">
      <c r="A206" s="482" t="s">
        <v>468</v>
      </c>
      <c r="B206" s="225" t="s">
        <v>149</v>
      </c>
      <c r="C206" s="369">
        <v>3667567.7876120559</v>
      </c>
      <c r="D206" s="369">
        <v>139736.88823340181</v>
      </c>
      <c r="E206" s="370">
        <v>3.960986005820552E-2</v>
      </c>
      <c r="F206" s="371">
        <v>8473650.0596096907</v>
      </c>
      <c r="G206" s="371">
        <v>285896.87399901543</v>
      </c>
      <c r="H206" s="370">
        <v>3.491762239504928E-2</v>
      </c>
    </row>
    <row r="207" spans="1:8">
      <c r="A207" s="482" t="s">
        <v>468</v>
      </c>
      <c r="B207" s="221" t="s">
        <v>150</v>
      </c>
      <c r="C207" s="365">
        <v>10226030.59536621</v>
      </c>
      <c r="D207" s="365">
        <v>-26108.446976717561</v>
      </c>
      <c r="E207" s="366">
        <v>-2.5466341091245075E-3</v>
      </c>
      <c r="F207" s="367">
        <v>22844290.375559792</v>
      </c>
      <c r="G207" s="367">
        <v>-100723.87492365018</v>
      </c>
      <c r="H207" s="366">
        <v>-4.3897935222039783E-3</v>
      </c>
    </row>
    <row r="208" spans="1:8">
      <c r="A208" s="482" t="s">
        <v>468</v>
      </c>
      <c r="B208" s="225" t="s">
        <v>151</v>
      </c>
      <c r="C208" s="369">
        <v>13588226.672541767</v>
      </c>
      <c r="D208" s="369">
        <v>447727.0390010234</v>
      </c>
      <c r="E208" s="370">
        <v>3.4072299492951784E-2</v>
      </c>
      <c r="F208" s="371">
        <v>30359005.913205307</v>
      </c>
      <c r="G208" s="371">
        <v>961121.45071347803</v>
      </c>
      <c r="H208" s="370">
        <v>3.2693558338857807E-2</v>
      </c>
    </row>
    <row r="209" spans="1:8">
      <c r="A209" s="482" t="s">
        <v>468</v>
      </c>
      <c r="B209" s="221" t="s">
        <v>152</v>
      </c>
      <c r="C209" s="365">
        <v>11487924.233558528</v>
      </c>
      <c r="D209" s="365">
        <v>-27977.798908825964</v>
      </c>
      <c r="E209" s="366">
        <v>-2.4294926120374044E-3</v>
      </c>
      <c r="F209" s="367">
        <v>25624225.160548441</v>
      </c>
      <c r="G209" s="367">
        <v>-171943.61183006689</v>
      </c>
      <c r="H209" s="366">
        <v>-6.665470882411699E-3</v>
      </c>
    </row>
    <row r="210" spans="1:8">
      <c r="A210" s="482" t="s">
        <v>468</v>
      </c>
      <c r="B210" s="225" t="s">
        <v>153</v>
      </c>
      <c r="C210" s="369">
        <v>70913140.355052084</v>
      </c>
      <c r="D210" s="369">
        <v>-2828231.0912521183</v>
      </c>
      <c r="E210" s="370">
        <v>-3.8353383396341277E-2</v>
      </c>
      <c r="F210" s="371">
        <v>171405254.82545504</v>
      </c>
      <c r="G210" s="371">
        <v>620006.17540460825</v>
      </c>
      <c r="H210" s="370">
        <v>3.630326274109536E-3</v>
      </c>
    </row>
    <row r="211" spans="1:8">
      <c r="A211" s="482" t="s">
        <v>468</v>
      </c>
      <c r="B211" s="221" t="s">
        <v>154</v>
      </c>
      <c r="C211" s="365">
        <v>31506410.76226408</v>
      </c>
      <c r="D211" s="365">
        <v>-2056310.4890658781</v>
      </c>
      <c r="E211" s="366">
        <v>-6.12676926184701E-2</v>
      </c>
      <c r="F211" s="367">
        <v>74594184.032188863</v>
      </c>
      <c r="G211" s="367">
        <v>-129576.66913895309</v>
      </c>
      <c r="H211" s="366">
        <v>-1.7340758538220971E-3</v>
      </c>
    </row>
    <row r="212" spans="1:8">
      <c r="A212" s="482" t="s">
        <v>468</v>
      </c>
      <c r="B212" s="225" t="s">
        <v>155</v>
      </c>
      <c r="C212" s="369">
        <v>6329211.4351619808</v>
      </c>
      <c r="D212" s="369">
        <v>66766.351477716118</v>
      </c>
      <c r="E212" s="370">
        <v>1.066138713961173E-2</v>
      </c>
      <c r="F212" s="371">
        <v>15369343.656436533</v>
      </c>
      <c r="G212" s="371">
        <v>287299.89590245485</v>
      </c>
      <c r="H212" s="370">
        <v>1.9049135545823475E-2</v>
      </c>
    </row>
    <row r="213" spans="1:8">
      <c r="A213" s="482" t="s">
        <v>468</v>
      </c>
      <c r="B213" s="221" t="s">
        <v>156</v>
      </c>
      <c r="C213" s="365">
        <v>6944317.6071698153</v>
      </c>
      <c r="D213" s="365">
        <v>-503967.79318425991</v>
      </c>
      <c r="E213" s="366">
        <v>-6.7662255954948014E-2</v>
      </c>
      <c r="F213" s="367">
        <v>16514904.357325235</v>
      </c>
      <c r="G213" s="367">
        <v>-194931.5135665033</v>
      </c>
      <c r="H213" s="366">
        <v>-1.166567493975634E-2</v>
      </c>
    </row>
    <row r="214" spans="1:8">
      <c r="A214" s="482" t="s">
        <v>468</v>
      </c>
      <c r="B214" s="225" t="s">
        <v>157</v>
      </c>
      <c r="C214" s="369">
        <v>8472825.8223385066</v>
      </c>
      <c r="D214" s="369">
        <v>-200895.40815680288</v>
      </c>
      <c r="E214" s="370">
        <v>-2.3161386309083723E-2</v>
      </c>
      <c r="F214" s="371">
        <v>22192187.220533237</v>
      </c>
      <c r="G214" s="371">
        <v>-241182.70791445673</v>
      </c>
      <c r="H214" s="370">
        <v>-1.0751068996041188E-2</v>
      </c>
    </row>
    <row r="215" spans="1:8">
      <c r="A215" s="482" t="s">
        <v>468</v>
      </c>
      <c r="B215" s="221" t="s">
        <v>158</v>
      </c>
      <c r="C215" s="365">
        <v>89074224.857413113</v>
      </c>
      <c r="D215" s="365">
        <v>-2331424.8783636689</v>
      </c>
      <c r="E215" s="366">
        <v>-2.5506354203520678E-2</v>
      </c>
      <c r="F215" s="367">
        <v>200707130.27187902</v>
      </c>
      <c r="G215" s="367">
        <v>-216218.06839770079</v>
      </c>
      <c r="H215" s="366">
        <v>-1.0761221639185581E-3</v>
      </c>
    </row>
    <row r="216" spans="1:8">
      <c r="A216" s="482" t="s">
        <v>468</v>
      </c>
      <c r="B216" s="225" t="s">
        <v>159</v>
      </c>
      <c r="C216" s="369">
        <v>2059754.1075174101</v>
      </c>
      <c r="D216" s="369">
        <v>49824.686996385455</v>
      </c>
      <c r="E216" s="370">
        <v>2.4789271945414696E-2</v>
      </c>
      <c r="F216" s="371">
        <v>4623080.7631393354</v>
      </c>
      <c r="G216" s="371">
        <v>164738.98934880737</v>
      </c>
      <c r="H216" s="370">
        <v>3.6950731394633431E-2</v>
      </c>
    </row>
    <row r="217" spans="1:8">
      <c r="A217" s="482" t="s">
        <v>468</v>
      </c>
      <c r="B217" s="221" t="s">
        <v>160</v>
      </c>
      <c r="C217" s="365">
        <v>10123957.133052565</v>
      </c>
      <c r="D217" s="365">
        <v>-763312.42078135163</v>
      </c>
      <c r="E217" s="366">
        <v>-7.0110546726801087E-2</v>
      </c>
      <c r="F217" s="367">
        <v>23368261.227055367</v>
      </c>
      <c r="G217" s="367">
        <v>-319824.28868718818</v>
      </c>
      <c r="H217" s="366">
        <v>-1.350148320237363E-2</v>
      </c>
    </row>
    <row r="218" spans="1:8">
      <c r="A218" s="482" t="s">
        <v>468</v>
      </c>
      <c r="B218" s="225" t="s">
        <v>161</v>
      </c>
      <c r="C218" s="369">
        <v>4809985.2909571789</v>
      </c>
      <c r="D218" s="369">
        <v>-294203.13317544851</v>
      </c>
      <c r="E218" s="370">
        <v>-5.7639551820707617E-2</v>
      </c>
      <c r="F218" s="371">
        <v>10809124.325387593</v>
      </c>
      <c r="G218" s="371">
        <v>-23160.881401827559</v>
      </c>
      <c r="H218" s="370">
        <v>-2.1381343788207186E-3</v>
      </c>
    </row>
    <row r="219" spans="1:8">
      <c r="A219" s="482" t="s">
        <v>468</v>
      </c>
      <c r="B219" s="221" t="s">
        <v>162</v>
      </c>
      <c r="C219" s="365">
        <v>13503258.972644657</v>
      </c>
      <c r="D219" s="365">
        <v>-869911.1688742172</v>
      </c>
      <c r="E219" s="366">
        <v>-6.0523263852652755E-2</v>
      </c>
      <c r="F219" s="367">
        <v>30388664.271095078</v>
      </c>
      <c r="G219" s="367">
        <v>105786.13553457335</v>
      </c>
      <c r="H219" s="366">
        <v>3.4932655694423927E-3</v>
      </c>
    </row>
    <row r="220" spans="1:8">
      <c r="A220" s="482" t="s">
        <v>468</v>
      </c>
      <c r="B220" s="225" t="s">
        <v>163</v>
      </c>
      <c r="C220" s="369">
        <v>8526253.9105809014</v>
      </c>
      <c r="D220" s="369">
        <v>-155261.07450212166</v>
      </c>
      <c r="E220" s="370">
        <v>-1.7884099119669591E-2</v>
      </c>
      <c r="F220" s="371">
        <v>19280880.041347895</v>
      </c>
      <c r="G220" s="371">
        <v>-199156.56463843584</v>
      </c>
      <c r="H220" s="370">
        <v>-1.0223623736786709E-2</v>
      </c>
    </row>
    <row r="221" spans="1:8">
      <c r="A221" s="482" t="s">
        <v>468</v>
      </c>
      <c r="B221" s="221" t="s">
        <v>164</v>
      </c>
      <c r="C221" s="365">
        <v>4252009.4215810196</v>
      </c>
      <c r="D221" s="365">
        <v>11298.893428996205</v>
      </c>
      <c r="E221" s="366">
        <v>2.6643868648869862E-3</v>
      </c>
      <c r="F221" s="367">
        <v>9621446.390455937</v>
      </c>
      <c r="G221" s="367">
        <v>-137111.05601966381</v>
      </c>
      <c r="H221" s="366">
        <v>-1.4050340613528162E-2</v>
      </c>
    </row>
    <row r="222" spans="1:8">
      <c r="A222" s="482" t="s">
        <v>468</v>
      </c>
      <c r="B222" s="225" t="s">
        <v>165</v>
      </c>
      <c r="C222" s="369">
        <v>8279261.6414646227</v>
      </c>
      <c r="D222" s="369">
        <v>-229076.47425533272</v>
      </c>
      <c r="E222" s="370">
        <v>-2.6923762448049917E-2</v>
      </c>
      <c r="F222" s="371">
        <v>19038884.657118708</v>
      </c>
      <c r="G222" s="371">
        <v>-633413.41419569403</v>
      </c>
      <c r="H222" s="370">
        <v>-3.2198242010135047E-2</v>
      </c>
    </row>
    <row r="223" spans="1:8">
      <c r="A223" s="482" t="s">
        <v>468</v>
      </c>
      <c r="B223" s="221" t="s">
        <v>166</v>
      </c>
      <c r="C223" s="365">
        <v>2197707.1810275116</v>
      </c>
      <c r="D223" s="365">
        <v>40195.234286310617</v>
      </c>
      <c r="E223" s="366">
        <v>1.8630364641560031E-2</v>
      </c>
      <c r="F223" s="367">
        <v>4703428.4340766128</v>
      </c>
      <c r="G223" s="367">
        <v>67074.375582356006</v>
      </c>
      <c r="H223" s="366">
        <v>1.4467052070682383E-2</v>
      </c>
    </row>
    <row r="224" spans="1:8">
      <c r="A224" s="482" t="s">
        <v>468</v>
      </c>
      <c r="B224" s="225" t="s">
        <v>167</v>
      </c>
      <c r="C224" s="369">
        <v>9912048.2859596722</v>
      </c>
      <c r="D224" s="369">
        <v>232468.95579597913</v>
      </c>
      <c r="E224" s="370">
        <v>2.4016431692599993E-2</v>
      </c>
      <c r="F224" s="371">
        <v>21509437.816967689</v>
      </c>
      <c r="G224" s="371">
        <v>663893.35629607737</v>
      </c>
      <c r="H224" s="370">
        <v>3.1848213777702777E-2</v>
      </c>
    </row>
  </sheetData>
  <mergeCells count="3">
    <mergeCell ref="A153:A224"/>
    <mergeCell ref="A9:A80"/>
    <mergeCell ref="A81:A152"/>
  </mergeCells>
  <pageMargins left="0.7" right="0.7" top="0.75" bottom="0.75" header="0.3" footer="0.3"/>
  <colBreaks count="1" manualBreakCount="1">
    <brk id="9" max="1048575" man="1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8:Q208"/>
  <sheetViews>
    <sheetView zoomScale="85" zoomScaleNormal="85" workbookViewId="0">
      <selection activeCell="C9" sqref="C9:J128"/>
    </sheetView>
  </sheetViews>
  <sheetFormatPr defaultRowHeight="13.2"/>
  <cols>
    <col min="1" max="1" width="34.21875" customWidth="1"/>
    <col min="2" max="2" width="41.77734375" customWidth="1"/>
    <col min="3" max="3" width="47.77734375" customWidth="1"/>
    <col min="4" max="4" width="13.77734375" customWidth="1"/>
    <col min="5" max="5" width="11.5546875" customWidth="1"/>
    <col min="6" max="6" width="10.77734375" customWidth="1"/>
    <col min="7" max="7" width="14" customWidth="1"/>
    <col min="8" max="8" width="19.44140625" customWidth="1"/>
    <col min="9" max="9" width="7.77734375" customWidth="1"/>
    <col min="10" max="11" width="10.77734375" customWidth="1"/>
    <col min="12" max="12" width="14.77734375" customWidth="1"/>
    <col min="13" max="13" width="13.21875" customWidth="1"/>
    <col min="14" max="14" width="12" customWidth="1"/>
    <col min="15" max="15" width="13.77734375" customWidth="1"/>
    <col min="16" max="16" width="11" customWidth="1"/>
    <col min="17" max="17" width="10.5546875" customWidth="1"/>
    <col min="18" max="100" width="9.21875" customWidth="1"/>
  </cols>
  <sheetData>
    <row r="8" spans="1:17" ht="52.8">
      <c r="A8" s="3" t="s">
        <v>2</v>
      </c>
      <c r="B8" s="3" t="s">
        <v>10</v>
      </c>
      <c r="C8" s="3" t="s">
        <v>9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0" t="s">
        <v>49</v>
      </c>
      <c r="M8" s="150" t="s">
        <v>50</v>
      </c>
      <c r="N8" s="150" t="s">
        <v>51</v>
      </c>
      <c r="O8" s="3" t="s">
        <v>175</v>
      </c>
      <c r="P8" s="3" t="s">
        <v>176</v>
      </c>
      <c r="Q8" s="3" t="s">
        <v>177</v>
      </c>
    </row>
    <row r="9" spans="1:17">
      <c r="A9" s="483" t="s">
        <v>178</v>
      </c>
      <c r="B9" s="484" t="s">
        <v>459</v>
      </c>
      <c r="C9" s="221" t="s">
        <v>20</v>
      </c>
      <c r="D9" s="365">
        <v>333073797.74645382</v>
      </c>
      <c r="E9" s="365">
        <v>-6108603.7164086699</v>
      </c>
      <c r="F9" s="366">
        <v>-1.8009789688565279E-2</v>
      </c>
      <c r="G9" s="375">
        <v>100</v>
      </c>
      <c r="H9" s="375">
        <v>0</v>
      </c>
      <c r="I9" s="376">
        <v>2.2934614638676138</v>
      </c>
      <c r="J9" s="376">
        <v>3.3400605880964385E-2</v>
      </c>
      <c r="K9" s="366">
        <v>1.4778631187267651E-2</v>
      </c>
      <c r="L9" s="367">
        <v>763891919.7555275</v>
      </c>
      <c r="M9" s="367">
        <v>-2680949.5086016655</v>
      </c>
      <c r="N9" s="366">
        <v>-3.4973185408651891E-3</v>
      </c>
      <c r="O9" s="365">
        <v>170503847.95337194</v>
      </c>
      <c r="P9" s="365">
        <v>-403608.95850121975</v>
      </c>
      <c r="Q9" s="366">
        <v>-2.3615643564887691E-3</v>
      </c>
    </row>
    <row r="10" spans="1:17">
      <c r="A10" s="483" t="s">
        <v>178</v>
      </c>
      <c r="B10" s="483" t="s">
        <v>179</v>
      </c>
      <c r="C10" s="225" t="s">
        <v>180</v>
      </c>
      <c r="D10" s="369">
        <v>462697.8186148128</v>
      </c>
      <c r="E10" s="369">
        <v>75930.822881124797</v>
      </c>
      <c r="F10" s="370">
        <v>0.19632187781970845</v>
      </c>
      <c r="G10" s="377">
        <v>0.1389175076951063</v>
      </c>
      <c r="H10" s="377">
        <v>2.4888302740604662E-2</v>
      </c>
      <c r="I10" s="378">
        <v>4.3444133522223565</v>
      </c>
      <c r="J10" s="378">
        <v>7.8190205262067991E-2</v>
      </c>
      <c r="K10" s="370">
        <v>1.8327734525039791E-2</v>
      </c>
      <c r="L10" s="371">
        <v>2010150.5812343508</v>
      </c>
      <c r="M10" s="371">
        <v>360116.27155499998</v>
      </c>
      <c r="N10" s="370">
        <v>0.21824774760288526</v>
      </c>
      <c r="O10" s="369">
        <v>525551.14554563817</v>
      </c>
      <c r="P10" s="369">
        <v>111631.63731943822</v>
      </c>
      <c r="Q10" s="370">
        <v>0.26969407119229916</v>
      </c>
    </row>
    <row r="11" spans="1:17">
      <c r="A11" s="483" t="s">
        <v>178</v>
      </c>
      <c r="B11" s="483" t="s">
        <v>179</v>
      </c>
      <c r="C11" s="221" t="s">
        <v>181</v>
      </c>
      <c r="D11" s="365">
        <v>17878394.819082089</v>
      </c>
      <c r="E11" s="365">
        <v>-253985.9296005331</v>
      </c>
      <c r="F11" s="366">
        <v>-1.4007312835573786E-2</v>
      </c>
      <c r="G11" s="375">
        <v>5.3676977714985794</v>
      </c>
      <c r="H11" s="375">
        <v>2.1789295563704236E-2</v>
      </c>
      <c r="I11" s="376">
        <v>2.5479886727467327</v>
      </c>
      <c r="J11" s="376">
        <v>-4.7642571941720391E-2</v>
      </c>
      <c r="K11" s="366">
        <v>-1.8354907708563514E-2</v>
      </c>
      <c r="L11" s="367">
        <v>45553947.485915035</v>
      </c>
      <c r="M11" s="367">
        <v>-1511026.5259529874</v>
      </c>
      <c r="N11" s="366">
        <v>-3.2105117609795411E-2</v>
      </c>
      <c r="O11" s="365">
        <v>9538431.5776612014</v>
      </c>
      <c r="P11" s="365">
        <v>-139879.63642613217</v>
      </c>
      <c r="Q11" s="366">
        <v>-1.4452897135869055E-2</v>
      </c>
    </row>
    <row r="12" spans="1:17">
      <c r="A12" s="483" t="s">
        <v>178</v>
      </c>
      <c r="B12" s="483" t="s">
        <v>179</v>
      </c>
      <c r="C12" s="225" t="s">
        <v>182</v>
      </c>
      <c r="D12" s="369">
        <v>283458.57800403365</v>
      </c>
      <c r="E12" s="369">
        <v>-47224.338693239086</v>
      </c>
      <c r="F12" s="370">
        <v>-0.1428085223297795</v>
      </c>
      <c r="G12" s="377">
        <v>8.5103835823138255E-2</v>
      </c>
      <c r="H12" s="377">
        <v>-1.2390289836408858E-2</v>
      </c>
      <c r="I12" s="378">
        <v>2.9484580786938053</v>
      </c>
      <c r="J12" s="378">
        <v>3.2487322312534594E-2</v>
      </c>
      <c r="K12" s="370">
        <v>1.1141168765646838E-2</v>
      </c>
      <c r="L12" s="371">
        <v>835765.73429105117</v>
      </c>
      <c r="M12" s="371">
        <v>-128495.98043305997</v>
      </c>
      <c r="N12" s="370">
        <v>-0.13325840741258144</v>
      </c>
      <c r="O12" s="369">
        <v>154080.4423475088</v>
      </c>
      <c r="P12" s="369">
        <v>-23808.419626941322</v>
      </c>
      <c r="Q12" s="370">
        <v>-0.13383873145672767</v>
      </c>
    </row>
    <row r="13" spans="1:17">
      <c r="A13" s="483" t="s">
        <v>178</v>
      </c>
      <c r="B13" s="483" t="s">
        <v>179</v>
      </c>
      <c r="C13" s="221" t="s">
        <v>183</v>
      </c>
      <c r="D13" s="365">
        <v>153813472.34978747</v>
      </c>
      <c r="E13" s="365">
        <v>-12661388.344128489</v>
      </c>
      <c r="F13" s="366">
        <v>-7.6055857871585628E-2</v>
      </c>
      <c r="G13" s="375">
        <v>46.179997763401104</v>
      </c>
      <c r="H13" s="375">
        <v>-2.9012222456339174</v>
      </c>
      <c r="I13" s="376">
        <v>1.9331501247854639</v>
      </c>
      <c r="J13" s="376">
        <v>3.317565318435256E-2</v>
      </c>
      <c r="K13" s="366">
        <v>1.746110470442026E-2</v>
      </c>
      <c r="L13" s="367">
        <v>297344533.26667714</v>
      </c>
      <c r="M13" s="367">
        <v>-18953452.215114474</v>
      </c>
      <c r="N13" s="366">
        <v>-5.9922772464845724E-2</v>
      </c>
      <c r="O13" s="365">
        <v>65437039.178500593</v>
      </c>
      <c r="P13" s="365">
        <v>-5244466.0919216722</v>
      </c>
      <c r="Q13" s="366">
        <v>-7.4198562578099161E-2</v>
      </c>
    </row>
    <row r="14" spans="1:17">
      <c r="A14" s="483" t="s">
        <v>178</v>
      </c>
      <c r="B14" s="483" t="s">
        <v>179</v>
      </c>
      <c r="C14" s="225" t="s">
        <v>184</v>
      </c>
      <c r="D14" s="369">
        <v>33937099.768211864</v>
      </c>
      <c r="E14" s="369">
        <v>7009284.0757084526</v>
      </c>
      <c r="F14" s="370">
        <v>0.26029902149322148</v>
      </c>
      <c r="G14" s="377">
        <v>10.189063203958735</v>
      </c>
      <c r="H14" s="377">
        <v>2.250026397695728</v>
      </c>
      <c r="I14" s="378">
        <v>3.0689479954467478</v>
      </c>
      <c r="J14" s="378">
        <v>0.12689914073408515</v>
      </c>
      <c r="K14" s="370">
        <v>4.3132914169937822E-2</v>
      </c>
      <c r="L14" s="371">
        <v>104151194.30493009</v>
      </c>
      <c r="M14" s="371">
        <v>24928244.98688677</v>
      </c>
      <c r="N14" s="370">
        <v>0.31465939101574536</v>
      </c>
      <c r="O14" s="369">
        <v>19231802.34145565</v>
      </c>
      <c r="P14" s="369">
        <v>4452069.6775217783</v>
      </c>
      <c r="Q14" s="370">
        <v>0.30122802480628807</v>
      </c>
    </row>
    <row r="15" spans="1:17">
      <c r="A15" s="483" t="s">
        <v>178</v>
      </c>
      <c r="B15" s="483" t="s">
        <v>179</v>
      </c>
      <c r="C15" s="221" t="s">
        <v>185</v>
      </c>
      <c r="D15" s="365">
        <v>69765272.171754926</v>
      </c>
      <c r="E15" s="365">
        <v>-1127167.2517054528</v>
      </c>
      <c r="F15" s="366">
        <v>-1.5899682122272128E-2</v>
      </c>
      <c r="G15" s="375">
        <v>20.945890263293069</v>
      </c>
      <c r="H15" s="375">
        <v>4.4912170765918802E-2</v>
      </c>
      <c r="I15" s="376">
        <v>1.7056784347196945</v>
      </c>
      <c r="J15" s="376">
        <v>-3.5803852598077945E-2</v>
      </c>
      <c r="K15" s="366">
        <v>-2.0559412437793419E-2</v>
      </c>
      <c r="L15" s="367">
        <v>118997120.23571241</v>
      </c>
      <c r="M15" s="367">
        <v>-4460807.3249920011</v>
      </c>
      <c r="N15" s="366">
        <v>-3.6132206437683938E-2</v>
      </c>
      <c r="O15" s="365">
        <v>32793204.870194744</v>
      </c>
      <c r="P15" s="365">
        <v>-633263.62793774158</v>
      </c>
      <c r="Q15" s="366">
        <v>-1.8944975535573602E-2</v>
      </c>
    </row>
    <row r="16" spans="1:17">
      <c r="A16" s="483" t="s">
        <v>178</v>
      </c>
      <c r="B16" s="483" t="s">
        <v>179</v>
      </c>
      <c r="C16" s="225" t="s">
        <v>186</v>
      </c>
      <c r="D16" s="369">
        <v>3423366.8784553288</v>
      </c>
      <c r="E16" s="369">
        <v>70626.633628483862</v>
      </c>
      <c r="F16" s="370">
        <v>2.1065346096363465E-2</v>
      </c>
      <c r="G16" s="377">
        <v>1.0278103236032101</v>
      </c>
      <c r="H16" s="377">
        <v>3.9333259237021134E-2</v>
      </c>
      <c r="I16" s="378">
        <v>2.9958485010197875</v>
      </c>
      <c r="J16" s="378">
        <v>-0.13259359752186439</v>
      </c>
      <c r="K16" s="370">
        <v>-4.2383267244637181E-2</v>
      </c>
      <c r="L16" s="371">
        <v>10255888.531261185</v>
      </c>
      <c r="M16" s="371">
        <v>-232965.19612996094</v>
      </c>
      <c r="N16" s="370">
        <v>-2.2210739341476687E-2</v>
      </c>
      <c r="O16" s="369">
        <v>2355451.2168195844</v>
      </c>
      <c r="P16" s="369">
        <v>19914.796199739911</v>
      </c>
      <c r="Q16" s="370">
        <v>8.5268617624274009E-3</v>
      </c>
    </row>
    <row r="17" spans="1:17">
      <c r="A17" s="483" t="s">
        <v>178</v>
      </c>
      <c r="B17" s="483" t="s">
        <v>179</v>
      </c>
      <c r="C17" s="221" t="s">
        <v>187</v>
      </c>
      <c r="D17" s="365">
        <v>57156.616688926639</v>
      </c>
      <c r="E17" s="365">
        <v>-25910.277518797353</v>
      </c>
      <c r="F17" s="366">
        <v>-0.31192062452707037</v>
      </c>
      <c r="G17" s="375">
        <v>1.7160346168219466E-2</v>
      </c>
      <c r="H17" s="375">
        <v>-7.3299852432759764E-3</v>
      </c>
      <c r="I17" s="376">
        <v>10.041575233181824</v>
      </c>
      <c r="J17" s="376">
        <v>-1.0210040206697357E-2</v>
      </c>
      <c r="K17" s="366">
        <v>-1.015743962789158E-3</v>
      </c>
      <c r="L17" s="367">
        <v>573942.46655599261</v>
      </c>
      <c r="M17" s="367">
        <v>-261028.11734732974</v>
      </c>
      <c r="N17" s="366">
        <v>-0.31261953699862682</v>
      </c>
      <c r="O17" s="365">
        <v>126431.61900309895</v>
      </c>
      <c r="P17" s="365">
        <v>-63522.835337032331</v>
      </c>
      <c r="Q17" s="366">
        <v>-0.33441087526849322</v>
      </c>
    </row>
    <row r="18" spans="1:17">
      <c r="A18" s="483" t="s">
        <v>178</v>
      </c>
      <c r="B18" s="483" t="s">
        <v>179</v>
      </c>
      <c r="C18" s="225" t="s">
        <v>188</v>
      </c>
      <c r="D18" s="369">
        <v>477628.39825521648</v>
      </c>
      <c r="E18" s="369">
        <v>98330.221136827371</v>
      </c>
      <c r="F18" s="370">
        <v>0.25924253547397325</v>
      </c>
      <c r="G18" s="377">
        <v>0.14340017181982059</v>
      </c>
      <c r="H18" s="377">
        <v>3.1572973391331693E-2</v>
      </c>
      <c r="I18" s="378">
        <v>4.2685623397077634</v>
      </c>
      <c r="J18" s="378">
        <v>-0.16538894605774068</v>
      </c>
      <c r="K18" s="370">
        <v>-3.7300578061986292E-2</v>
      </c>
      <c r="L18" s="371">
        <v>2038786.5931671583</v>
      </c>
      <c r="M18" s="371">
        <v>356996.95304456516</v>
      </c>
      <c r="N18" s="370">
        <v>0.21227206098055287</v>
      </c>
      <c r="O18" s="369">
        <v>464683.43620453507</v>
      </c>
      <c r="P18" s="369">
        <v>90242.944110363722</v>
      </c>
      <c r="Q18" s="370">
        <v>0.24100743914113787</v>
      </c>
    </row>
    <row r="19" spans="1:17">
      <c r="A19" s="483" t="s">
        <v>178</v>
      </c>
      <c r="B19" s="483" t="s">
        <v>179</v>
      </c>
      <c r="C19" s="221" t="s">
        <v>189</v>
      </c>
      <c r="D19" s="365">
        <v>8014365.3966464382</v>
      </c>
      <c r="E19" s="365">
        <v>88558.779193602502</v>
      </c>
      <c r="F19" s="366">
        <v>1.1173472110534937E-2</v>
      </c>
      <c r="G19" s="375">
        <v>2.4061830894146836</v>
      </c>
      <c r="H19" s="375">
        <v>6.9444336675873686E-2</v>
      </c>
      <c r="I19" s="376">
        <v>5.6123782858837146</v>
      </c>
      <c r="J19" s="376">
        <v>-0.43712955639294293</v>
      </c>
      <c r="K19" s="366">
        <v>-7.2258697366765393E-2</v>
      </c>
      <c r="L19" s="367">
        <v>44979650.327276289</v>
      </c>
      <c r="M19" s="367">
        <v>-2967578.9613728672</v>
      </c>
      <c r="N19" s="366">
        <v>-6.1892605796001657E-2</v>
      </c>
      <c r="O19" s="365">
        <v>11873369.254563013</v>
      </c>
      <c r="P19" s="365">
        <v>-194069.15141389146</v>
      </c>
      <c r="Q19" s="366">
        <v>-1.6082050298079052E-2</v>
      </c>
    </row>
    <row r="20" spans="1:17">
      <c r="A20" s="483" t="s">
        <v>178</v>
      </c>
      <c r="B20" s="483" t="s">
        <v>179</v>
      </c>
      <c r="C20" s="225" t="s">
        <v>190</v>
      </c>
      <c r="D20" s="369">
        <v>44808140.239304028</v>
      </c>
      <c r="E20" s="369">
        <v>511597.18103961647</v>
      </c>
      <c r="F20" s="370">
        <v>1.154937035079011E-2</v>
      </c>
      <c r="G20" s="377">
        <v>13.452916603609085</v>
      </c>
      <c r="H20" s="377">
        <v>0.39311666492786301</v>
      </c>
      <c r="I20" s="378">
        <v>3.0433993289391847</v>
      </c>
      <c r="J20" s="378">
        <v>-4.8532550419936982E-2</v>
      </c>
      <c r="K20" s="370">
        <v>-1.5696513478814591E-2</v>
      </c>
      <c r="L20" s="371">
        <v>136369063.93531075</v>
      </c>
      <c r="M20" s="371">
        <v>-592829.69194099307</v>
      </c>
      <c r="N20" s="370">
        <v>-4.328427975407576E-3</v>
      </c>
      <c r="O20" s="369">
        <v>27830036.986334715</v>
      </c>
      <c r="P20" s="369">
        <v>1047775.8642692007</v>
      </c>
      <c r="Q20" s="370">
        <v>3.9122009134843115E-2</v>
      </c>
    </row>
    <row r="21" spans="1:17">
      <c r="A21" s="483" t="s">
        <v>178</v>
      </c>
      <c r="B21" s="484" t="s">
        <v>460</v>
      </c>
      <c r="C21" s="221" t="s">
        <v>20</v>
      </c>
      <c r="D21" s="365">
        <v>4301900833.4608383</v>
      </c>
      <c r="E21" s="365">
        <v>46690953.808681011</v>
      </c>
      <c r="F21" s="366">
        <v>1.097265590398981E-2</v>
      </c>
      <c r="G21" s="375">
        <v>100.00000000000006</v>
      </c>
      <c r="H21" s="375">
        <v>5.6843418860808015E-14</v>
      </c>
      <c r="I21" s="376">
        <v>2.3052651796007346</v>
      </c>
      <c r="J21" s="376">
        <v>2.8431420782489614E-2</v>
      </c>
      <c r="K21" s="366">
        <v>1.2487262485622357E-2</v>
      </c>
      <c r="L21" s="367">
        <v>9917022197.4726486</v>
      </c>
      <c r="M21" s="367">
        <v>228616692.62369537</v>
      </c>
      <c r="N21" s="366">
        <v>2.3596936824049626E-2</v>
      </c>
      <c r="O21" s="365">
        <v>2221285360.3347626</v>
      </c>
      <c r="P21" s="365">
        <v>43607947.001214027</v>
      </c>
      <c r="Q21" s="366">
        <v>2.0024980161988174E-2</v>
      </c>
    </row>
    <row r="22" spans="1:17">
      <c r="A22" s="483" t="s">
        <v>178</v>
      </c>
      <c r="B22" s="483" t="s">
        <v>191</v>
      </c>
      <c r="C22" s="225" t="s">
        <v>180</v>
      </c>
      <c r="D22" s="369">
        <v>5559021.9911152702</v>
      </c>
      <c r="E22" s="369">
        <v>748402.78938672319</v>
      </c>
      <c r="F22" s="370">
        <v>0.15557306824822215</v>
      </c>
      <c r="G22" s="377">
        <v>0.12922245784645603</v>
      </c>
      <c r="H22" s="377">
        <v>1.617000361306363E-2</v>
      </c>
      <c r="I22" s="378">
        <v>4.4264915285854514</v>
      </c>
      <c r="J22" s="378">
        <v>0.1486422142838677</v>
      </c>
      <c r="K22" s="370">
        <v>3.4746949544700256E-2</v>
      </c>
      <c r="L22" s="371">
        <v>24606963.750891972</v>
      </c>
      <c r="M22" s="371">
        <v>4027859.6974114776</v>
      </c>
      <c r="N22" s="370">
        <v>0.1957257073458577</v>
      </c>
      <c r="O22" s="369">
        <v>6124076.7363746557</v>
      </c>
      <c r="P22" s="369">
        <v>914536.65624078456</v>
      </c>
      <c r="Q22" s="370">
        <v>0.1755503637889822</v>
      </c>
    </row>
    <row r="23" spans="1:17">
      <c r="A23" s="483" t="s">
        <v>178</v>
      </c>
      <c r="B23" s="483" t="s">
        <v>191</v>
      </c>
      <c r="C23" s="221" t="s">
        <v>181</v>
      </c>
      <c r="D23" s="365">
        <v>228159657.17925879</v>
      </c>
      <c r="E23" s="365">
        <v>-482438.18744233251</v>
      </c>
      <c r="F23" s="366">
        <v>-2.1100147226545828E-3</v>
      </c>
      <c r="G23" s="375">
        <v>5.3036940183418091</v>
      </c>
      <c r="H23" s="375">
        <v>-6.9533198017998288E-2</v>
      </c>
      <c r="I23" s="376">
        <v>2.6036940022490667</v>
      </c>
      <c r="J23" s="376">
        <v>-2.41512384193876E-2</v>
      </c>
      <c r="K23" s="366">
        <v>-9.1905101737437787E-3</v>
      </c>
      <c r="L23" s="367">
        <v>594057930.95283937</v>
      </c>
      <c r="M23" s="367">
        <v>-6778111.173009038</v>
      </c>
      <c r="N23" s="366">
        <v>-1.1281132784623006E-2</v>
      </c>
      <c r="O23" s="365">
        <v>122422094.51938891</v>
      </c>
      <c r="P23" s="365">
        <v>188839.61596189439</v>
      </c>
      <c r="Q23" s="366">
        <v>1.5449119481526622E-3</v>
      </c>
    </row>
    <row r="24" spans="1:17">
      <c r="A24" s="483" t="s">
        <v>178</v>
      </c>
      <c r="B24" s="483" t="s">
        <v>191</v>
      </c>
      <c r="C24" s="225" t="s">
        <v>182</v>
      </c>
      <c r="D24" s="369">
        <v>4090100.7627461124</v>
      </c>
      <c r="E24" s="369">
        <v>612928.75703141326</v>
      </c>
      <c r="F24" s="370">
        <v>0.17627219936893276</v>
      </c>
      <c r="G24" s="377">
        <v>9.5076593373159352E-2</v>
      </c>
      <c r="H24" s="377">
        <v>1.3360952921625591E-2</v>
      </c>
      <c r="I24" s="378">
        <v>2.9854642103761142</v>
      </c>
      <c r="J24" s="378">
        <v>-2.0117963472090494E-3</v>
      </c>
      <c r="K24" s="370">
        <v>-6.734100433548239E-4</v>
      </c>
      <c r="L24" s="371">
        <v>12210849.444010565</v>
      </c>
      <c r="M24" s="371">
        <v>1822881.5056878868</v>
      </c>
      <c r="N24" s="370">
        <v>0.17548008585615865</v>
      </c>
      <c r="O24" s="369">
        <v>2201707.0356973778</v>
      </c>
      <c r="P24" s="369">
        <v>316069.5793305838</v>
      </c>
      <c r="Q24" s="370">
        <v>0.16761948499876531</v>
      </c>
    </row>
    <row r="25" spans="1:17">
      <c r="A25" s="483" t="s">
        <v>178</v>
      </c>
      <c r="B25" s="483" t="s">
        <v>191</v>
      </c>
      <c r="C25" s="221" t="s">
        <v>183</v>
      </c>
      <c r="D25" s="365">
        <v>2013352367.9106774</v>
      </c>
      <c r="E25" s="365">
        <v>-60432753.718845129</v>
      </c>
      <c r="F25" s="366">
        <v>-2.9141280400043934E-2</v>
      </c>
      <c r="G25" s="375">
        <v>46.801459304931385</v>
      </c>
      <c r="H25" s="375">
        <v>-1.9337424896048816</v>
      </c>
      <c r="I25" s="376">
        <v>1.9085475668388423</v>
      </c>
      <c r="J25" s="376">
        <v>-7.511736987745099E-3</v>
      </c>
      <c r="K25" s="366">
        <v>-3.9204094428305584E-3</v>
      </c>
      <c r="L25" s="367">
        <v>3842578762.9651451</v>
      </c>
      <c r="M25" s="367">
        <v>-130916513.47025299</v>
      </c>
      <c r="N25" s="366">
        <v>-3.2947444092018024E-2</v>
      </c>
      <c r="O25" s="365">
        <v>857588810.43454027</v>
      </c>
      <c r="P25" s="365">
        <v>-26071618.563288212</v>
      </c>
      <c r="Q25" s="366">
        <v>-2.9504114598473529E-2</v>
      </c>
    </row>
    <row r="26" spans="1:17">
      <c r="A26" s="483" t="s">
        <v>178</v>
      </c>
      <c r="B26" s="483" t="s">
        <v>191</v>
      </c>
      <c r="C26" s="225" t="s">
        <v>184</v>
      </c>
      <c r="D26" s="369">
        <v>387675143.29692018</v>
      </c>
      <c r="E26" s="369">
        <v>86956238.053327918</v>
      </c>
      <c r="F26" s="370">
        <v>0.2891611951795664</v>
      </c>
      <c r="G26" s="377">
        <v>9.0117173385663421</v>
      </c>
      <c r="H26" s="377">
        <v>1.9446415949798803</v>
      </c>
      <c r="I26" s="378">
        <v>2.9763415250232246</v>
      </c>
      <c r="J26" s="378">
        <v>6.2919739550585163E-2</v>
      </c>
      <c r="K26" s="370">
        <v>2.1596508910699246E-2</v>
      </c>
      <c r="L26" s="371">
        <v>1153853627.2139525</v>
      </c>
      <c r="M26" s="371">
        <v>277732617.37378848</v>
      </c>
      <c r="N26" s="370">
        <v>0.31700257641858959</v>
      </c>
      <c r="O26" s="369">
        <v>215180122.96119767</v>
      </c>
      <c r="P26" s="369">
        <v>50897997.405045122</v>
      </c>
      <c r="Q26" s="370">
        <v>0.30982066510728157</v>
      </c>
    </row>
    <row r="27" spans="1:17">
      <c r="A27" s="483" t="s">
        <v>178</v>
      </c>
      <c r="B27" s="483" t="s">
        <v>191</v>
      </c>
      <c r="C27" s="221" t="s">
        <v>185</v>
      </c>
      <c r="D27" s="365">
        <v>904248898.42665768</v>
      </c>
      <c r="E27" s="365">
        <v>2105115.7227934599</v>
      </c>
      <c r="F27" s="366">
        <v>2.333459214765193E-3</v>
      </c>
      <c r="G27" s="375">
        <v>21.019752277720414</v>
      </c>
      <c r="H27" s="375">
        <v>-0.18117101910202393</v>
      </c>
      <c r="I27" s="376">
        <v>1.7318296070826658</v>
      </c>
      <c r="J27" s="376">
        <v>2.5159329938402308E-3</v>
      </c>
      <c r="K27" s="366">
        <v>1.4548737059896751E-3</v>
      </c>
      <c r="L27" s="367">
        <v>1566005014.4671719</v>
      </c>
      <c r="M27" s="367">
        <v>5915435.0431613922</v>
      </c>
      <c r="N27" s="366">
        <v>3.7917278092104091E-3</v>
      </c>
      <c r="O27" s="365">
        <v>427717872.18553829</v>
      </c>
      <c r="P27" s="365">
        <v>-1146579.6077420115</v>
      </c>
      <c r="Q27" s="366">
        <v>-2.6735244736364435E-3</v>
      </c>
    </row>
    <row r="28" spans="1:17">
      <c r="A28" s="483" t="s">
        <v>178</v>
      </c>
      <c r="B28" s="483" t="s">
        <v>191</v>
      </c>
      <c r="C28" s="225" t="s">
        <v>186</v>
      </c>
      <c r="D28" s="369">
        <v>44512280.009966716</v>
      </c>
      <c r="E28" s="369">
        <v>1629893.7730974555</v>
      </c>
      <c r="F28" s="370">
        <v>3.8008467254933481E-2</v>
      </c>
      <c r="G28" s="377">
        <v>1.0347119037180834</v>
      </c>
      <c r="H28" s="377">
        <v>2.6949949556267061E-2</v>
      </c>
      <c r="I28" s="378">
        <v>3.0916638472208122</v>
      </c>
      <c r="J28" s="378">
        <v>-7.736941597379543E-2</v>
      </c>
      <c r="K28" s="370">
        <v>-2.4414201287304139E-2</v>
      </c>
      <c r="L28" s="371">
        <v>137617006.86418375</v>
      </c>
      <c r="M28" s="371">
        <v>1721298.4743864238</v>
      </c>
      <c r="N28" s="370">
        <v>1.2666319597445463E-2</v>
      </c>
      <c r="O28" s="369">
        <v>30912784.278329264</v>
      </c>
      <c r="P28" s="369">
        <v>1051897.7172291763</v>
      </c>
      <c r="Q28" s="370">
        <v>3.5226607055916695E-2</v>
      </c>
    </row>
    <row r="29" spans="1:17">
      <c r="A29" s="483" t="s">
        <v>178</v>
      </c>
      <c r="B29" s="483" t="s">
        <v>191</v>
      </c>
      <c r="C29" s="221" t="s">
        <v>187</v>
      </c>
      <c r="D29" s="365">
        <v>1061554.1668556083</v>
      </c>
      <c r="E29" s="365">
        <v>-432413.69158474682</v>
      </c>
      <c r="F29" s="366">
        <v>-0.2894397554417068</v>
      </c>
      <c r="G29" s="375">
        <v>2.4676397898312281E-2</v>
      </c>
      <c r="H29" s="375">
        <v>-1.0432748317584353E-2</v>
      </c>
      <c r="I29" s="376">
        <v>9.817843945860032</v>
      </c>
      <c r="J29" s="376">
        <v>-0.63349169065247501</v>
      </c>
      <c r="K29" s="366">
        <v>-6.0613467281571687E-2</v>
      </c>
      <c r="L29" s="367">
        <v>10422173.150265824</v>
      </c>
      <c r="M29" s="367">
        <v>-5191786.3684561327</v>
      </c>
      <c r="N29" s="366">
        <v>-0.33250927557682652</v>
      </c>
      <c r="O29" s="365">
        <v>2397426.3831633888</v>
      </c>
      <c r="P29" s="365">
        <v>-1116222.0524891061</v>
      </c>
      <c r="Q29" s="366">
        <v>-0.31768176951426286</v>
      </c>
    </row>
    <row r="30" spans="1:17">
      <c r="A30" s="483" t="s">
        <v>178</v>
      </c>
      <c r="B30" s="483" t="s">
        <v>191</v>
      </c>
      <c r="C30" s="225" t="s">
        <v>188</v>
      </c>
      <c r="D30" s="369">
        <v>5760934.6480280701</v>
      </c>
      <c r="E30" s="369">
        <v>898362.68397990707</v>
      </c>
      <c r="F30" s="370">
        <v>0.18475051693260841</v>
      </c>
      <c r="G30" s="377">
        <v>0.1339160262184253</v>
      </c>
      <c r="H30" s="377">
        <v>1.9642650719361665E-2</v>
      </c>
      <c r="I30" s="378">
        <v>4.2868717737704189</v>
      </c>
      <c r="J30" s="378">
        <v>8.9934170838574801E-3</v>
      </c>
      <c r="K30" s="370">
        <v>2.102307811020449E-3</v>
      </c>
      <c r="L30" s="371">
        <v>24696388.133167557</v>
      </c>
      <c r="M30" s="371">
        <v>3894896.7703350559</v>
      </c>
      <c r="N30" s="370">
        <v>0.18724122719846636</v>
      </c>
      <c r="O30" s="369">
        <v>5703472.2278359467</v>
      </c>
      <c r="P30" s="369">
        <v>851091.44668988511</v>
      </c>
      <c r="Q30" s="370">
        <v>0.17539667331896194</v>
      </c>
    </row>
    <row r="31" spans="1:17">
      <c r="A31" s="483" t="s">
        <v>178</v>
      </c>
      <c r="B31" s="483" t="s">
        <v>191</v>
      </c>
      <c r="C31" s="221" t="s">
        <v>189</v>
      </c>
      <c r="D31" s="365">
        <v>123850592.15978496</v>
      </c>
      <c r="E31" s="365">
        <v>-217685.37834459543</v>
      </c>
      <c r="F31" s="366">
        <v>-1.754561138947825E-3</v>
      </c>
      <c r="G31" s="375">
        <v>2.8789736666279309</v>
      </c>
      <c r="H31" s="375">
        <v>-3.6705725155008473E-2</v>
      </c>
      <c r="I31" s="376">
        <v>5.5852089841447912</v>
      </c>
      <c r="J31" s="376">
        <v>-0.24762974826455153</v>
      </c>
      <c r="K31" s="366">
        <v>-4.245441364401726E-2</v>
      </c>
      <c r="L31" s="367">
        <v>691731440.02248335</v>
      </c>
      <c r="M31" s="367">
        <v>-31938814.665230751</v>
      </c>
      <c r="N31" s="366">
        <v>-4.413448591860851E-2</v>
      </c>
      <c r="O31" s="365">
        <v>185895584.56404966</v>
      </c>
      <c r="P31" s="365">
        <v>-2840779.5729458034</v>
      </c>
      <c r="Q31" s="366">
        <v>-1.5051575174372894E-2</v>
      </c>
    </row>
    <row r="32" spans="1:17">
      <c r="A32" s="483" t="s">
        <v>178</v>
      </c>
      <c r="B32" s="483" t="s">
        <v>191</v>
      </c>
      <c r="C32" s="225" t="s">
        <v>190</v>
      </c>
      <c r="D32" s="369">
        <v>582974704.39087462</v>
      </c>
      <c r="E32" s="369">
        <v>14649724.487268925</v>
      </c>
      <c r="F32" s="370">
        <v>2.5777020200227135E-2</v>
      </c>
      <c r="G32" s="377">
        <v>13.551560739299452</v>
      </c>
      <c r="H32" s="377">
        <v>0.19558075294767363</v>
      </c>
      <c r="I32" s="378">
        <v>3.1835745829929079</v>
      </c>
      <c r="J32" s="378">
        <v>0.10274024878945109</v>
      </c>
      <c r="K32" s="370">
        <v>3.3348190017498738E-2</v>
      </c>
      <c r="L32" s="371">
        <v>1855943451.4265924</v>
      </c>
      <c r="M32" s="371">
        <v>105028340.35407424</v>
      </c>
      <c r="N32" s="370">
        <v>5.9984827185447856E-2</v>
      </c>
      <c r="O32" s="369">
        <v>364388572.70920986</v>
      </c>
      <c r="P32" s="369">
        <v>19809878.077744544</v>
      </c>
      <c r="Q32" s="370">
        <v>5.7490141980285972E-2</v>
      </c>
    </row>
    <row r="33" spans="1:17">
      <c r="A33" s="483" t="s">
        <v>178</v>
      </c>
      <c r="B33" s="484" t="s">
        <v>462</v>
      </c>
      <c r="C33" s="221" t="s">
        <v>20</v>
      </c>
      <c r="D33" s="365">
        <v>687458693.17037511</v>
      </c>
      <c r="E33" s="365">
        <v>-1832830.9679991007</v>
      </c>
      <c r="F33" s="366">
        <v>-2.6590069713829279E-3</v>
      </c>
      <c r="G33" s="375">
        <v>99.999999999999972</v>
      </c>
      <c r="H33" s="375">
        <v>1.4210854715202004E-14</v>
      </c>
      <c r="I33" s="376">
        <v>2.2807282196490153</v>
      </c>
      <c r="J33" s="376">
        <v>2.3561107026666139E-2</v>
      </c>
      <c r="K33" s="366">
        <v>1.0438352966827137E-2</v>
      </c>
      <c r="L33" s="367">
        <v>1567906441.3567083</v>
      </c>
      <c r="M33" s="367">
        <v>12060282.062235832</v>
      </c>
      <c r="N33" s="366">
        <v>7.7515903421356211E-3</v>
      </c>
      <c r="O33" s="365">
        <v>352990958.34051132</v>
      </c>
      <c r="P33" s="365">
        <v>4999867.7137779593</v>
      </c>
      <c r="Q33" s="366">
        <v>1.4367803798577652E-2</v>
      </c>
    </row>
    <row r="34" spans="1:17">
      <c r="A34" s="483" t="s">
        <v>178</v>
      </c>
      <c r="B34" s="483" t="s">
        <v>192</v>
      </c>
      <c r="C34" s="225" t="s">
        <v>180</v>
      </c>
      <c r="D34" s="369">
        <v>936496.01216262626</v>
      </c>
      <c r="E34" s="369">
        <v>169276.72105004196</v>
      </c>
      <c r="F34" s="370">
        <v>0.22063668498815384</v>
      </c>
      <c r="G34" s="377">
        <v>0.13622578657690074</v>
      </c>
      <c r="H34" s="377">
        <v>2.4920299095153323E-2</v>
      </c>
      <c r="I34" s="378">
        <v>4.4000932143679279</v>
      </c>
      <c r="J34" s="378">
        <v>9.8350742540334934E-2</v>
      </c>
      <c r="K34" s="370">
        <v>2.286300102445479E-2</v>
      </c>
      <c r="L34" s="371">
        <v>4120669.7483993964</v>
      </c>
      <c r="M34" s="371">
        <v>820289.93861493468</v>
      </c>
      <c r="N34" s="370">
        <v>0.24854410276752525</v>
      </c>
      <c r="O34" s="369">
        <v>1059150.3407839993</v>
      </c>
      <c r="P34" s="369">
        <v>229035.33681947179</v>
      </c>
      <c r="Q34" s="370">
        <v>0.27590795940999391</v>
      </c>
    </row>
    <row r="35" spans="1:17">
      <c r="A35" s="483" t="s">
        <v>178</v>
      </c>
      <c r="B35" s="483" t="s">
        <v>192</v>
      </c>
      <c r="C35" s="221" t="s">
        <v>181</v>
      </c>
      <c r="D35" s="365">
        <v>36402441.176252</v>
      </c>
      <c r="E35" s="365">
        <v>-1077197.8716183305</v>
      </c>
      <c r="F35" s="366">
        <v>-2.8740881688921683E-2</v>
      </c>
      <c r="G35" s="375">
        <v>5.2952186855582113</v>
      </c>
      <c r="H35" s="375">
        <v>-0.14219607080637431</v>
      </c>
      <c r="I35" s="376">
        <v>2.5409825697449979</v>
      </c>
      <c r="J35" s="376">
        <v>-2.8208435711784219E-2</v>
      </c>
      <c r="K35" s="366">
        <v>-1.097950119390558E-2</v>
      </c>
      <c r="L35" s="367">
        <v>92497968.525023937</v>
      </c>
      <c r="M35" s="367">
        <v>-3794383.004531309</v>
      </c>
      <c r="N35" s="366">
        <v>-3.9404822338009786E-2</v>
      </c>
      <c r="O35" s="365">
        <v>19467225.200308356</v>
      </c>
      <c r="P35" s="365">
        <v>-552603.48072904721</v>
      </c>
      <c r="Q35" s="366">
        <v>-2.7602807672998126E-2</v>
      </c>
    </row>
    <row r="36" spans="1:17">
      <c r="A36" s="483" t="s">
        <v>178</v>
      </c>
      <c r="B36" s="483" t="s">
        <v>192</v>
      </c>
      <c r="C36" s="225" t="s">
        <v>182</v>
      </c>
      <c r="D36" s="369">
        <v>586527.9609904954</v>
      </c>
      <c r="E36" s="369">
        <v>-94435.666129869525</v>
      </c>
      <c r="F36" s="370">
        <v>-0.13867945712345275</v>
      </c>
      <c r="G36" s="377">
        <v>8.5318284111818507E-2</v>
      </c>
      <c r="H36" s="377">
        <v>-1.347353375821557E-2</v>
      </c>
      <c r="I36" s="378">
        <v>2.9653322094696257</v>
      </c>
      <c r="J36" s="378">
        <v>7.2478436951041392E-2</v>
      </c>
      <c r="K36" s="370">
        <v>2.5054303691243965E-2</v>
      </c>
      <c r="L36" s="371">
        <v>1739250.2544796602</v>
      </c>
      <c r="M36" s="371">
        <v>-230677.94318342605</v>
      </c>
      <c r="N36" s="370">
        <v>-0.11709967066671663</v>
      </c>
      <c r="O36" s="369">
        <v>318983.63847674703</v>
      </c>
      <c r="P36" s="369">
        <v>-47846.811118140235</v>
      </c>
      <c r="Q36" s="370">
        <v>-0.13043304112562171</v>
      </c>
    </row>
    <row r="37" spans="1:17">
      <c r="A37" s="483" t="s">
        <v>178</v>
      </c>
      <c r="B37" s="483" t="s">
        <v>192</v>
      </c>
      <c r="C37" s="221" t="s">
        <v>183</v>
      </c>
      <c r="D37" s="365">
        <v>320808922.8953107</v>
      </c>
      <c r="E37" s="365">
        <v>-16423426.913830101</v>
      </c>
      <c r="F37" s="366">
        <v>-4.8700627099164909E-2</v>
      </c>
      <c r="G37" s="375">
        <v>46.665919870156266</v>
      </c>
      <c r="H37" s="375">
        <v>-2.2585682454761908</v>
      </c>
      <c r="I37" s="376">
        <v>1.9205767302582364</v>
      </c>
      <c r="J37" s="376">
        <v>1.355532974484186E-2</v>
      </c>
      <c r="K37" s="366">
        <v>7.1081162178843887E-3</v>
      </c>
      <c r="L37" s="367">
        <v>616138152.17194247</v>
      </c>
      <c r="M37" s="367">
        <v>-26971155.859508157</v>
      </c>
      <c r="N37" s="366">
        <v>-4.1938680598585208E-2</v>
      </c>
      <c r="O37" s="365">
        <v>137457405.60259086</v>
      </c>
      <c r="P37" s="365">
        <v>-5734531.2738063931</v>
      </c>
      <c r="Q37" s="366">
        <v>-4.0047864418206867E-2</v>
      </c>
    </row>
    <row r="38" spans="1:17">
      <c r="A38" s="483" t="s">
        <v>178</v>
      </c>
      <c r="B38" s="483" t="s">
        <v>192</v>
      </c>
      <c r="C38" s="225" t="s">
        <v>184</v>
      </c>
      <c r="D38" s="369">
        <v>67927462.529461727</v>
      </c>
      <c r="E38" s="369">
        <v>13695446.211405136</v>
      </c>
      <c r="F38" s="370">
        <v>0.25253433564197442</v>
      </c>
      <c r="G38" s="377">
        <v>9.8809518599871762</v>
      </c>
      <c r="H38" s="377">
        <v>2.0131608863715513</v>
      </c>
      <c r="I38" s="378">
        <v>3.0322807063317154</v>
      </c>
      <c r="J38" s="378">
        <v>0.10460792018037512</v>
      </c>
      <c r="K38" s="370">
        <v>3.5730741726055594E-2</v>
      </c>
      <c r="L38" s="371">
        <v>205975134.05815732</v>
      </c>
      <c r="M38" s="371">
        <v>47201535.745667636</v>
      </c>
      <c r="N38" s="370">
        <v>0.29728831649181436</v>
      </c>
      <c r="O38" s="369">
        <v>38285352.390524693</v>
      </c>
      <c r="P38" s="369">
        <v>8424368.88652087</v>
      </c>
      <c r="Q38" s="370">
        <v>0.28211960551772558</v>
      </c>
    </row>
    <row r="39" spans="1:17">
      <c r="A39" s="483" t="s">
        <v>178</v>
      </c>
      <c r="B39" s="483" t="s">
        <v>192</v>
      </c>
      <c r="C39" s="221" t="s">
        <v>185</v>
      </c>
      <c r="D39" s="365">
        <v>143770946.42631289</v>
      </c>
      <c r="E39" s="365">
        <v>-764077.24549531937</v>
      </c>
      <c r="F39" s="366">
        <v>-5.2864504815821594E-3</v>
      </c>
      <c r="G39" s="375">
        <v>20.913394194388584</v>
      </c>
      <c r="H39" s="375">
        <v>-5.5240789550804692E-2</v>
      </c>
      <c r="I39" s="376">
        <v>1.7107073234758228</v>
      </c>
      <c r="J39" s="376">
        <v>-3.1515074561115686E-2</v>
      </c>
      <c r="K39" s="366">
        <v>-1.8089007807858239E-2</v>
      </c>
      <c r="L39" s="367">
        <v>245950010.95454365</v>
      </c>
      <c r="M39" s="367">
        <v>-5862144.5872797072</v>
      </c>
      <c r="N39" s="366">
        <v>-2.32798316454031E-2</v>
      </c>
      <c r="O39" s="365">
        <v>67814513.908374071</v>
      </c>
      <c r="P39" s="365">
        <v>-523603.55148686469</v>
      </c>
      <c r="Q39" s="366">
        <v>-7.6619545716109074E-3</v>
      </c>
    </row>
    <row r="40" spans="1:17">
      <c r="A40" s="483" t="s">
        <v>178</v>
      </c>
      <c r="B40" s="483" t="s">
        <v>192</v>
      </c>
      <c r="C40" s="225" t="s">
        <v>186</v>
      </c>
      <c r="D40" s="369">
        <v>7123444.5648076702</v>
      </c>
      <c r="E40" s="369">
        <v>368759.55044340529</v>
      </c>
      <c r="F40" s="370">
        <v>5.4593152702045289E-2</v>
      </c>
      <c r="G40" s="377">
        <v>1.036199648877266</v>
      </c>
      <c r="H40" s="377">
        <v>5.6253606046153148E-2</v>
      </c>
      <c r="I40" s="378">
        <v>2.9925767419868876</v>
      </c>
      <c r="J40" s="378">
        <v>-0.18528251048587485</v>
      </c>
      <c r="K40" s="370">
        <v>-5.8304190263210189E-2</v>
      </c>
      <c r="L40" s="371">
        <v>21317454.527476341</v>
      </c>
      <c r="M40" s="371">
        <v>-147983.74296025187</v>
      </c>
      <c r="N40" s="370">
        <v>-6.8940471233733622E-3</v>
      </c>
      <c r="O40" s="369">
        <v>4917042.5935133696</v>
      </c>
      <c r="P40" s="369">
        <v>177600.12516708486</v>
      </c>
      <c r="Q40" s="370">
        <v>3.7472788487936677E-2</v>
      </c>
    </row>
    <row r="41" spans="1:17">
      <c r="A41" s="483" t="s">
        <v>178</v>
      </c>
      <c r="B41" s="483" t="s">
        <v>192</v>
      </c>
      <c r="C41" s="221" t="s">
        <v>187</v>
      </c>
      <c r="D41" s="365">
        <v>127096.0331652723</v>
      </c>
      <c r="E41" s="365">
        <v>-52130.278057028889</v>
      </c>
      <c r="F41" s="366">
        <v>-0.29086286327887279</v>
      </c>
      <c r="G41" s="375">
        <v>1.8487806529747911E-2</v>
      </c>
      <c r="H41" s="375">
        <v>-7.5137189418349563E-3</v>
      </c>
      <c r="I41" s="376">
        <v>10.093405447397165</v>
      </c>
      <c r="J41" s="376">
        <v>6.9340691554771183E-3</v>
      </c>
      <c r="K41" s="366">
        <v>6.8746233399671745E-4</v>
      </c>
      <c r="L41" s="367">
        <v>1282831.7934929302</v>
      </c>
      <c r="M41" s="367">
        <v>-524929.26487864763</v>
      </c>
      <c r="N41" s="366">
        <v>-0.29037535820773863</v>
      </c>
      <c r="O41" s="365">
        <v>286726.03193658637</v>
      </c>
      <c r="P41" s="365">
        <v>-125493.5662815168</v>
      </c>
      <c r="Q41" s="366">
        <v>-0.30443376982556475</v>
      </c>
    </row>
    <row r="42" spans="1:17">
      <c r="A42" s="483" t="s">
        <v>178</v>
      </c>
      <c r="B42" s="483" t="s">
        <v>192</v>
      </c>
      <c r="C42" s="225" t="s">
        <v>188</v>
      </c>
      <c r="D42" s="369">
        <v>964607.15617187845</v>
      </c>
      <c r="E42" s="369">
        <v>142271.31813455431</v>
      </c>
      <c r="F42" s="370">
        <v>0.17300877762315997</v>
      </c>
      <c r="G42" s="377">
        <v>0.14031492593734887</v>
      </c>
      <c r="H42" s="377">
        <v>2.1013322879737339E-2</v>
      </c>
      <c r="I42" s="378">
        <v>4.2413980775112172</v>
      </c>
      <c r="J42" s="378">
        <v>-2.9003635252518478E-2</v>
      </c>
      <c r="K42" s="370">
        <v>-6.7917814770985067E-3</v>
      </c>
      <c r="L42" s="371">
        <v>4091282.9377409676</v>
      </c>
      <c r="M42" s="371">
        <v>579578.56651937636</v>
      </c>
      <c r="N42" s="370">
        <v>0.16504195833482491</v>
      </c>
      <c r="O42" s="369">
        <v>937952.46003412933</v>
      </c>
      <c r="P42" s="369">
        <v>129216.61007224047</v>
      </c>
      <c r="Q42" s="370">
        <v>0.1597760382185725</v>
      </c>
    </row>
    <row r="43" spans="1:17">
      <c r="A43" s="483" t="s">
        <v>178</v>
      </c>
      <c r="B43" s="483" t="s">
        <v>192</v>
      </c>
      <c r="C43" s="221" t="s">
        <v>189</v>
      </c>
      <c r="D43" s="365">
        <v>16440278.684839362</v>
      </c>
      <c r="E43" s="365">
        <v>391225.12853042409</v>
      </c>
      <c r="F43" s="366">
        <v>2.437683488049874E-2</v>
      </c>
      <c r="G43" s="375">
        <v>2.3914569483471371</v>
      </c>
      <c r="H43" s="375">
        <v>6.3116472034082882E-2</v>
      </c>
      <c r="I43" s="376">
        <v>5.5070945488561582</v>
      </c>
      <c r="J43" s="376">
        <v>-0.46214089270696945</v>
      </c>
      <c r="K43" s="366">
        <v>-7.7420449776387346E-2</v>
      </c>
      <c r="L43" s="367">
        <v>90538169.126954943</v>
      </c>
      <c r="M43" s="367">
        <v>-5262410.1649091244</v>
      </c>
      <c r="N43" s="366">
        <v>-5.4930880416461512E-2</v>
      </c>
      <c r="O43" s="365">
        <v>24412379.533982482</v>
      </c>
      <c r="P43" s="365">
        <v>82170.108894642442</v>
      </c>
      <c r="Q43" s="366">
        <v>3.3772873656366313E-3</v>
      </c>
    </row>
    <row r="44" spans="1:17">
      <c r="A44" s="483" t="s">
        <v>178</v>
      </c>
      <c r="B44" s="483" t="s">
        <v>192</v>
      </c>
      <c r="C44" s="225" t="s">
        <v>190</v>
      </c>
      <c r="D44" s="369">
        <v>92094447.966730505</v>
      </c>
      <c r="E44" s="369">
        <v>1535436.3133957982</v>
      </c>
      <c r="F44" s="370">
        <v>1.695509133065122E-2</v>
      </c>
      <c r="G44" s="377">
        <v>13.396360956905729</v>
      </c>
      <c r="H44" s="377">
        <v>0.25837673948263884</v>
      </c>
      <c r="I44" s="378">
        <v>3.0721296178909836</v>
      </c>
      <c r="J44" s="378">
        <v>2.2754995176068604E-3</v>
      </c>
      <c r="K44" s="370">
        <v>7.4124027718052582E-4</v>
      </c>
      <c r="L44" s="371">
        <v>282926081.24191284</v>
      </c>
      <c r="M44" s="371">
        <v>4923126.3621006608</v>
      </c>
      <c r="N44" s="370">
        <v>1.7708899404429188E-2</v>
      </c>
      <c r="O44" s="369">
        <v>57719764.997271493</v>
      </c>
      <c r="P44" s="369">
        <v>2627093.6870110109</v>
      </c>
      <c r="Q44" s="370">
        <v>4.7684993748374295E-2</v>
      </c>
    </row>
    <row r="45" spans="1:17">
      <c r="A45" s="483" t="s">
        <v>193</v>
      </c>
      <c r="B45" s="484" t="s">
        <v>459</v>
      </c>
      <c r="C45" s="221" t="s">
        <v>20</v>
      </c>
      <c r="D45" s="365">
        <v>330701834.47324562</v>
      </c>
      <c r="E45" s="365">
        <v>-5934466.6107698679</v>
      </c>
      <c r="F45" s="366">
        <v>-1.762871856558566E-2</v>
      </c>
      <c r="G45" s="375">
        <v>100</v>
      </c>
      <c r="H45" s="375">
        <v>1.4210854715202004E-14</v>
      </c>
      <c r="I45" s="376">
        <v>2.2906763025156009</v>
      </c>
      <c r="J45" s="376">
        <v>3.3804927952211017E-2</v>
      </c>
      <c r="K45" s="366">
        <v>1.4978668404951016E-2</v>
      </c>
      <c r="L45" s="367">
        <v>757530855.42630053</v>
      </c>
      <c r="M45" s="367">
        <v>-2213976.1291166544</v>
      </c>
      <c r="N45" s="366">
        <v>-2.9141048904327595E-3</v>
      </c>
      <c r="O45" s="365">
        <v>169069552.36838192</v>
      </c>
      <c r="P45" s="365">
        <v>-279021.02364850044</v>
      </c>
      <c r="Q45" s="366">
        <v>-1.6476136648791589E-3</v>
      </c>
    </row>
    <row r="46" spans="1:17">
      <c r="A46" s="483" t="s">
        <v>193</v>
      </c>
      <c r="B46" s="483" t="s">
        <v>179</v>
      </c>
      <c r="C46" s="225" t="s">
        <v>180</v>
      </c>
      <c r="D46" s="369">
        <v>457684.63385328697</v>
      </c>
      <c r="E46" s="369">
        <v>77844.171366959694</v>
      </c>
      <c r="F46" s="370">
        <v>0.20493912327668823</v>
      </c>
      <c r="G46" s="377">
        <v>0.1383979724764165</v>
      </c>
      <c r="H46" s="377">
        <v>2.5563895681017912E-2</v>
      </c>
      <c r="I46" s="378">
        <v>4.3453606140002963</v>
      </c>
      <c r="J46" s="378">
        <v>6.5425330354887734E-2</v>
      </c>
      <c r="K46" s="370">
        <v>1.5286523281062819E-2</v>
      </c>
      <c r="L46" s="371">
        <v>1988804.7815792197</v>
      </c>
      <c r="M46" s="371">
        <v>363112.18402779754</v>
      </c>
      <c r="N46" s="370">
        <v>0.22335845323692075</v>
      </c>
      <c r="O46" s="369">
        <v>519162.24952415278</v>
      </c>
      <c r="P46" s="369">
        <v>113428.80886434764</v>
      </c>
      <c r="Q46" s="370">
        <v>0.27956485095211603</v>
      </c>
    </row>
    <row r="47" spans="1:17">
      <c r="A47" s="483" t="s">
        <v>193</v>
      </c>
      <c r="B47" s="483" t="s">
        <v>179</v>
      </c>
      <c r="C47" s="221" t="s">
        <v>181</v>
      </c>
      <c r="D47" s="365">
        <v>17854919.537064377</v>
      </c>
      <c r="E47" s="365">
        <v>-254166.73569357395</v>
      </c>
      <c r="F47" s="366">
        <v>-1.4035315303341653E-2</v>
      </c>
      <c r="G47" s="375">
        <v>5.3990990299477382</v>
      </c>
      <c r="H47" s="375">
        <v>1.9677317421732177E-2</v>
      </c>
      <c r="I47" s="376">
        <v>2.548462353546967</v>
      </c>
      <c r="J47" s="376">
        <v>-4.7630987244878575E-2</v>
      </c>
      <c r="K47" s="366">
        <v>-1.8347178237570781E-2</v>
      </c>
      <c r="L47" s="367">
        <v>45502590.265818805</v>
      </c>
      <c r="M47" s="367">
        <v>-1510288.0147131383</v>
      </c>
      <c r="N47" s="366">
        <v>-3.2124985109421592E-2</v>
      </c>
      <c r="O47" s="365">
        <v>9526693.9366523474</v>
      </c>
      <c r="P47" s="365">
        <v>-139909.32887325063</v>
      </c>
      <c r="Q47" s="366">
        <v>-1.4473473776689996E-2</v>
      </c>
    </row>
    <row r="48" spans="1:17">
      <c r="A48" s="483" t="s">
        <v>193</v>
      </c>
      <c r="B48" s="483" t="s">
        <v>179</v>
      </c>
      <c r="C48" s="225" t="s">
        <v>182</v>
      </c>
      <c r="D48" s="369">
        <v>283458.57800403365</v>
      </c>
      <c r="E48" s="369">
        <v>-47116.621529482072</v>
      </c>
      <c r="F48" s="370">
        <v>-0.14252920847047723</v>
      </c>
      <c r="G48" s="377">
        <v>8.571424420899787E-2</v>
      </c>
      <c r="H48" s="377">
        <v>-1.2485266202986151E-2</v>
      </c>
      <c r="I48" s="378">
        <v>2.9484580786938053</v>
      </c>
      <c r="J48" s="378">
        <v>3.3012967798296433E-2</v>
      </c>
      <c r="K48" s="370">
        <v>1.1323474304119608E-2</v>
      </c>
      <c r="L48" s="371">
        <v>835765.73429105117</v>
      </c>
      <c r="M48" s="371">
        <v>-128008.11497224448</v>
      </c>
      <c r="N48" s="370">
        <v>-0.13281965999605955</v>
      </c>
      <c r="O48" s="369">
        <v>154080.4423475088</v>
      </c>
      <c r="P48" s="369">
        <v>-23740.566294421791</v>
      </c>
      <c r="Q48" s="370">
        <v>-0.13350821973025134</v>
      </c>
    </row>
    <row r="49" spans="1:17">
      <c r="A49" s="483" t="s">
        <v>193</v>
      </c>
      <c r="B49" s="483" t="s">
        <v>179</v>
      </c>
      <c r="C49" s="221" t="s">
        <v>183</v>
      </c>
      <c r="D49" s="365">
        <v>152730708.36013213</v>
      </c>
      <c r="E49" s="365">
        <v>-12634944.433045149</v>
      </c>
      <c r="F49" s="366">
        <v>-7.6406098966921909E-2</v>
      </c>
      <c r="G49" s="375">
        <v>46.183810441634641</v>
      </c>
      <c r="H49" s="375">
        <v>-2.9391309228815885</v>
      </c>
      <c r="I49" s="376">
        <v>1.9271511510100938</v>
      </c>
      <c r="J49" s="376">
        <v>3.3423487740005475E-2</v>
      </c>
      <c r="K49" s="366">
        <v>1.7649574639623633E-2</v>
      </c>
      <c r="L49" s="367">
        <v>294335160.4108156</v>
      </c>
      <c r="M49" s="367">
        <v>-18822350.838340759</v>
      </c>
      <c r="N49" s="366">
        <v>-6.0105059473937385E-2</v>
      </c>
      <c r="O49" s="365">
        <v>64799906.220812261</v>
      </c>
      <c r="P49" s="365">
        <v>-5214506.1954776794</v>
      </c>
      <c r="Q49" s="366">
        <v>-7.4477611330555762E-2</v>
      </c>
    </row>
    <row r="50" spans="1:17">
      <c r="A50" s="483" t="s">
        <v>193</v>
      </c>
      <c r="B50" s="483" t="s">
        <v>179</v>
      </c>
      <c r="C50" s="225" t="s">
        <v>184</v>
      </c>
      <c r="D50" s="369">
        <v>33922493.208766423</v>
      </c>
      <c r="E50" s="369">
        <v>7012706.3193966486</v>
      </c>
      <c r="F50" s="370">
        <v>0.26060058922900248</v>
      </c>
      <c r="G50" s="377">
        <v>10.257727557755901</v>
      </c>
      <c r="H50" s="377">
        <v>2.2640005584048124</v>
      </c>
      <c r="I50" s="378">
        <v>3.0688485448023028</v>
      </c>
      <c r="J50" s="378">
        <v>0.12706714532659635</v>
      </c>
      <c r="K50" s="370">
        <v>4.3193945460815904E-2</v>
      </c>
      <c r="L50" s="371">
        <v>104102993.91978884</v>
      </c>
      <c r="M50" s="371">
        <v>24940283.384785607</v>
      </c>
      <c r="N50" s="370">
        <v>0.31505090232803246</v>
      </c>
      <c r="O50" s="369">
        <v>19224237.565555166</v>
      </c>
      <c r="P50" s="369">
        <v>4453632.1429597866</v>
      </c>
      <c r="Q50" s="370">
        <v>0.30151994556342482</v>
      </c>
    </row>
    <row r="51" spans="1:17">
      <c r="A51" s="483" t="s">
        <v>193</v>
      </c>
      <c r="B51" s="483" t="s">
        <v>179</v>
      </c>
      <c r="C51" s="221" t="s">
        <v>185</v>
      </c>
      <c r="D51" s="365">
        <v>68712054.268967211</v>
      </c>
      <c r="E51" s="365">
        <v>-990343.59284958243</v>
      </c>
      <c r="F51" s="366">
        <v>-1.4208171070569381E-2</v>
      </c>
      <c r="G51" s="375">
        <v>20.77764533069929</v>
      </c>
      <c r="H51" s="375">
        <v>7.2095264540227078E-2</v>
      </c>
      <c r="I51" s="376">
        <v>1.6980994886993757</v>
      </c>
      <c r="J51" s="376">
        <v>-3.5840813593791321E-2</v>
      </c>
      <c r="K51" s="366">
        <v>-2.0670154299078928E-2</v>
      </c>
      <c r="L51" s="367">
        <v>116679904.22161697</v>
      </c>
      <c r="M51" s="367">
        <v>-4179892.5974602401</v>
      </c>
      <c r="N51" s="366">
        <v>-3.4584640281311987E-2</v>
      </c>
      <c r="O51" s="365">
        <v>32198738.180804681</v>
      </c>
      <c r="P51" s="365">
        <v>-553607.51290355995</v>
      </c>
      <c r="Q51" s="366">
        <v>-1.6902835542857271E-2</v>
      </c>
    </row>
    <row r="52" spans="1:17">
      <c r="A52" s="483" t="s">
        <v>193</v>
      </c>
      <c r="B52" s="483" t="s">
        <v>179</v>
      </c>
      <c r="C52" s="225" t="s">
        <v>186</v>
      </c>
      <c r="D52" s="369">
        <v>3347946.5505849253</v>
      </c>
      <c r="E52" s="369">
        <v>75914.086941790301</v>
      </c>
      <c r="F52" s="370">
        <v>2.3200896624743846E-2</v>
      </c>
      <c r="G52" s="377">
        <v>1.0123761653507792</v>
      </c>
      <c r="H52" s="377">
        <v>4.0397667159485895E-2</v>
      </c>
      <c r="I52" s="378">
        <v>2.9838628549400101</v>
      </c>
      <c r="J52" s="378">
        <v>-0.13661332475448384</v>
      </c>
      <c r="K52" s="370">
        <v>-4.3779640313696862E-2</v>
      </c>
      <c r="L52" s="371">
        <v>9989813.3526148945</v>
      </c>
      <c r="M52" s="371">
        <v>-220486.00937059894</v>
      </c>
      <c r="N52" s="370">
        <v>-2.159447059813957E-2</v>
      </c>
      <c r="O52" s="369">
        <v>2295754.925367415</v>
      </c>
      <c r="P52" s="369">
        <v>24756.99061793182</v>
      </c>
      <c r="Q52" s="370">
        <v>1.0901370819900282E-2</v>
      </c>
    </row>
    <row r="53" spans="1:17">
      <c r="A53" s="483" t="s">
        <v>193</v>
      </c>
      <c r="B53" s="483" t="s">
        <v>179</v>
      </c>
      <c r="C53" s="221" t="s">
        <v>187</v>
      </c>
      <c r="D53" s="365">
        <v>56996.122612197818</v>
      </c>
      <c r="E53" s="365">
        <v>-25859.772460789776</v>
      </c>
      <c r="F53" s="366">
        <v>-0.31210540225303163</v>
      </c>
      <c r="G53" s="375">
        <v>1.7234897624013305E-2</v>
      </c>
      <c r="H53" s="375">
        <v>-7.3779842328096576E-3</v>
      </c>
      <c r="I53" s="376">
        <v>10.049817187038013</v>
      </c>
      <c r="J53" s="376">
        <v>2.476256986702019E-2</v>
      </c>
      <c r="K53" s="366">
        <v>2.4700683250749242E-3</v>
      </c>
      <c r="L53" s="367">
        <v>572800.61262259155</v>
      </c>
      <c r="M53" s="367">
        <v>-257834.26083869801</v>
      </c>
      <c r="N53" s="366">
        <v>-0.31040625559614671</v>
      </c>
      <c r="O53" s="365">
        <v>126260.0441549239</v>
      </c>
      <c r="P53" s="365">
        <v>-63438.192773689283</v>
      </c>
      <c r="Q53" s="366">
        <v>-0.33441635410434628</v>
      </c>
    </row>
    <row r="54" spans="1:17">
      <c r="A54" s="483" t="s">
        <v>193</v>
      </c>
      <c r="B54" s="483" t="s">
        <v>179</v>
      </c>
      <c r="C54" s="225" t="s">
        <v>188</v>
      </c>
      <c r="D54" s="369">
        <v>477628.39825521648</v>
      </c>
      <c r="E54" s="369">
        <v>98330.221136827371</v>
      </c>
      <c r="F54" s="370">
        <v>0.25924253547397325</v>
      </c>
      <c r="G54" s="377">
        <v>0.14442871144516056</v>
      </c>
      <c r="H54" s="377">
        <v>3.1755724040951214E-2</v>
      </c>
      <c r="I54" s="378">
        <v>4.2685623397077634</v>
      </c>
      <c r="J54" s="378">
        <v>-0.16538894605774068</v>
      </c>
      <c r="K54" s="370">
        <v>-3.7300578061986292E-2</v>
      </c>
      <c r="L54" s="371">
        <v>2038786.5931671583</v>
      </c>
      <c r="M54" s="371">
        <v>356996.95304456516</v>
      </c>
      <c r="N54" s="370">
        <v>0.21227206098055287</v>
      </c>
      <c r="O54" s="369">
        <v>464683.43620453507</v>
      </c>
      <c r="P54" s="369">
        <v>90242.944110363722</v>
      </c>
      <c r="Q54" s="370">
        <v>0.24100743914113787</v>
      </c>
    </row>
    <row r="55" spans="1:17">
      <c r="A55" s="483" t="s">
        <v>193</v>
      </c>
      <c r="B55" s="483" t="s">
        <v>179</v>
      </c>
      <c r="C55" s="221" t="s">
        <v>189</v>
      </c>
      <c r="D55" s="365">
        <v>7974691.5427438365</v>
      </c>
      <c r="E55" s="365">
        <v>90863.315918571316</v>
      </c>
      <c r="F55" s="366">
        <v>1.1525278494704218E-2</v>
      </c>
      <c r="G55" s="375">
        <v>2.4114446040029462</v>
      </c>
      <c r="H55" s="375">
        <v>6.950221649504984E-2</v>
      </c>
      <c r="I55" s="376">
        <v>5.6044106493124053</v>
      </c>
      <c r="J55" s="376">
        <v>-0.43743007510462295</v>
      </c>
      <c r="K55" s="366">
        <v>-7.2400133511766843E-2</v>
      </c>
      <c r="L55" s="367">
        <v>44693446.207135133</v>
      </c>
      <c r="M55" s="367">
        <v>-2939388.2380062416</v>
      </c>
      <c r="N55" s="366">
        <v>-6.1709286718839462E-2</v>
      </c>
      <c r="O55" s="365">
        <v>11817060.48533682</v>
      </c>
      <c r="P55" s="365">
        <v>-187063.37792064063</v>
      </c>
      <c r="Q55" s="366">
        <v>-1.5583259557426692E-2</v>
      </c>
    </row>
    <row r="56" spans="1:17">
      <c r="A56" s="483" t="s">
        <v>193</v>
      </c>
      <c r="B56" s="483" t="s">
        <v>179</v>
      </c>
      <c r="C56" s="225" t="s">
        <v>190</v>
      </c>
      <c r="D56" s="369">
        <v>44730508.560613029</v>
      </c>
      <c r="E56" s="369">
        <v>509561.71839816123</v>
      </c>
      <c r="F56" s="370">
        <v>1.1523084754750564E-2</v>
      </c>
      <c r="G56" s="377">
        <v>13.525932999997256</v>
      </c>
      <c r="H56" s="377">
        <v>0.38981348471702759</v>
      </c>
      <c r="I56" s="378">
        <v>3.0406297046534267</v>
      </c>
      <c r="J56" s="378">
        <v>-4.8560366096328078E-2</v>
      </c>
      <c r="K56" s="370">
        <v>-1.5719449106134913E-2</v>
      </c>
      <c r="L56" s="371">
        <v>136008913.03365436</v>
      </c>
      <c r="M56" s="371">
        <v>-597996.87046852708</v>
      </c>
      <c r="N56" s="370">
        <v>-4.3775008957323549E-3</v>
      </c>
      <c r="O56" s="369">
        <v>27769208.996880446</v>
      </c>
      <c r="P56" s="369">
        <v>1047417.3793006279</v>
      </c>
      <c r="Q56" s="370">
        <v>3.9197123991175413E-2</v>
      </c>
    </row>
    <row r="57" spans="1:17">
      <c r="A57" s="483" t="s">
        <v>193</v>
      </c>
      <c r="B57" s="484" t="s">
        <v>460</v>
      </c>
      <c r="C57" s="221" t="s">
        <v>20</v>
      </c>
      <c r="D57" s="365">
        <v>4269881675.4136748</v>
      </c>
      <c r="E57" s="365">
        <v>48915033.797328949</v>
      </c>
      <c r="F57" s="366">
        <v>1.1588585731773939E-2</v>
      </c>
      <c r="G57" s="375">
        <v>100.00000000000001</v>
      </c>
      <c r="H57" s="375">
        <v>-1.4210854715202004E-14</v>
      </c>
      <c r="I57" s="376">
        <v>2.3026153160433154</v>
      </c>
      <c r="J57" s="376">
        <v>2.8977326434136863E-2</v>
      </c>
      <c r="K57" s="366">
        <v>1.2744916546331041E-2</v>
      </c>
      <c r="L57" s="367">
        <v>9831894943.5002193</v>
      </c>
      <c r="M57" s="367">
        <v>234944834.24822426</v>
      </c>
      <c r="N57" s="366">
        <v>2.4481197836146332E-2</v>
      </c>
      <c r="O57" s="365">
        <v>2201833845.6463556</v>
      </c>
      <c r="P57" s="365">
        <v>45417022.430288792</v>
      </c>
      <c r="Q57" s="366">
        <v>2.1061337465617672E-2</v>
      </c>
    </row>
    <row r="58" spans="1:17">
      <c r="A58" s="483" t="s">
        <v>193</v>
      </c>
      <c r="B58" s="483" t="s">
        <v>191</v>
      </c>
      <c r="C58" s="225" t="s">
        <v>180</v>
      </c>
      <c r="D58" s="369">
        <v>5469031.5980825927</v>
      </c>
      <c r="E58" s="369">
        <v>739354.61889239959</v>
      </c>
      <c r="F58" s="370">
        <v>0.15632243431114626</v>
      </c>
      <c r="G58" s="377">
        <v>0.12808391458652638</v>
      </c>
      <c r="H58" s="377">
        <v>1.6031927902759383E-2</v>
      </c>
      <c r="I58" s="378">
        <v>4.430211323370516</v>
      </c>
      <c r="J58" s="378">
        <v>0.14845040945966748</v>
      </c>
      <c r="K58" s="370">
        <v>3.4670410712885125E-2</v>
      </c>
      <c r="L58" s="371">
        <v>24228965.713696651</v>
      </c>
      <c r="M58" s="371">
        <v>3977619.6887761503</v>
      </c>
      <c r="N58" s="370">
        <v>0.19641260802523694</v>
      </c>
      <c r="O58" s="369">
        <v>6010060.2634001169</v>
      </c>
      <c r="P58" s="369">
        <v>906608.29165908042</v>
      </c>
      <c r="Q58" s="370">
        <v>0.17764609066161</v>
      </c>
    </row>
    <row r="59" spans="1:17">
      <c r="A59" s="483" t="s">
        <v>193</v>
      </c>
      <c r="B59" s="483" t="s">
        <v>191</v>
      </c>
      <c r="C59" s="221" t="s">
        <v>181</v>
      </c>
      <c r="D59" s="365">
        <v>227887142.39886397</v>
      </c>
      <c r="E59" s="365">
        <v>-465380.61815777421</v>
      </c>
      <c r="F59" s="366">
        <v>-2.03799201344092E-3</v>
      </c>
      <c r="G59" s="375">
        <v>5.3370833133633813</v>
      </c>
      <c r="H59" s="375">
        <v>-7.2874698756283607E-2</v>
      </c>
      <c r="I59" s="376">
        <v>2.6041973674775956</v>
      </c>
      <c r="J59" s="376">
        <v>-2.4258252536717873E-2</v>
      </c>
      <c r="K59" s="366">
        <v>-9.2290896418429063E-3</v>
      </c>
      <c r="L59" s="367">
        <v>593463096.31711352</v>
      </c>
      <c r="M59" s="367">
        <v>-6751376.1514251232</v>
      </c>
      <c r="N59" s="366">
        <v>-1.1248272844302349E-2</v>
      </c>
      <c r="O59" s="365">
        <v>122285273.12700741</v>
      </c>
      <c r="P59" s="365">
        <v>197064.50732456148</v>
      </c>
      <c r="Q59" s="366">
        <v>1.6141158065349078E-3</v>
      </c>
    </row>
    <row r="60" spans="1:17">
      <c r="A60" s="483" t="s">
        <v>193</v>
      </c>
      <c r="B60" s="483" t="s">
        <v>191</v>
      </c>
      <c r="C60" s="225" t="s">
        <v>182</v>
      </c>
      <c r="D60" s="369">
        <v>4088536.9485573722</v>
      </c>
      <c r="E60" s="369">
        <v>612877.87311045919</v>
      </c>
      <c r="F60" s="370">
        <v>0.17633428935536583</v>
      </c>
      <c r="G60" s="377">
        <v>9.5752933204203292E-2</v>
      </c>
      <c r="H60" s="377">
        <v>1.3410205328107799E-2</v>
      </c>
      <c r="I60" s="378">
        <v>2.9848208482963656</v>
      </c>
      <c r="J60" s="378">
        <v>-1.9723343371502722E-3</v>
      </c>
      <c r="K60" s="370">
        <v>-6.6035182771216356E-4</v>
      </c>
      <c r="L60" s="371">
        <v>12203550.323084051</v>
      </c>
      <c r="M60" s="371">
        <v>1822475.491380902</v>
      </c>
      <c r="N60" s="370">
        <v>0.17555749485738958</v>
      </c>
      <c r="O60" s="369">
        <v>2200721.9558786522</v>
      </c>
      <c r="P60" s="369">
        <v>316037.52646650909</v>
      </c>
      <c r="Q60" s="370">
        <v>0.16768723799829194</v>
      </c>
    </row>
    <row r="61" spans="1:17">
      <c r="A61" s="483" t="s">
        <v>193</v>
      </c>
      <c r="B61" s="483" t="s">
        <v>191</v>
      </c>
      <c r="C61" s="221" t="s">
        <v>183</v>
      </c>
      <c r="D61" s="365">
        <v>1999329467.1175594</v>
      </c>
      <c r="E61" s="365">
        <v>-60355034.356699228</v>
      </c>
      <c r="F61" s="366">
        <v>-2.9303048264673039E-2</v>
      </c>
      <c r="G61" s="375">
        <v>46.824001672689455</v>
      </c>
      <c r="H61" s="375">
        <v>-1.9725105093054012</v>
      </c>
      <c r="I61" s="376">
        <v>1.9030710910500466</v>
      </c>
      <c r="J61" s="376">
        <v>-6.703419790124121E-3</v>
      </c>
      <c r="K61" s="366">
        <v>-3.5100582566551654E-3</v>
      </c>
      <c r="L61" s="367">
        <v>3804866110.3559222</v>
      </c>
      <c r="M61" s="367">
        <v>-128666850.93216085</v>
      </c>
      <c r="N61" s="366">
        <v>-3.2710251114821558E-2</v>
      </c>
      <c r="O61" s="365">
        <v>849491428.38376665</v>
      </c>
      <c r="P61" s="365">
        <v>-25573282.100636959</v>
      </c>
      <c r="Q61" s="366">
        <v>-2.9224446825744502E-2</v>
      </c>
    </row>
    <row r="62" spans="1:17">
      <c r="A62" s="483" t="s">
        <v>193</v>
      </c>
      <c r="B62" s="483" t="s">
        <v>191</v>
      </c>
      <c r="C62" s="225" t="s">
        <v>184</v>
      </c>
      <c r="D62" s="369">
        <v>387454298.81830865</v>
      </c>
      <c r="E62" s="369">
        <v>87004811.415519655</v>
      </c>
      <c r="F62" s="370">
        <v>0.2895821596090099</v>
      </c>
      <c r="G62" s="377">
        <v>9.0741226167765259</v>
      </c>
      <c r="H62" s="377">
        <v>1.9560969863314295</v>
      </c>
      <c r="I62" s="378">
        <v>2.976126508041435</v>
      </c>
      <c r="J62" s="378">
        <v>6.2964579218403482E-2</v>
      </c>
      <c r="K62" s="370">
        <v>2.1613827434523104E-2</v>
      </c>
      <c r="L62" s="371">
        <v>1153113009.3677757</v>
      </c>
      <c r="M62" s="371">
        <v>277855001.13157582</v>
      </c>
      <c r="N62" s="370">
        <v>0.31745496586943883</v>
      </c>
      <c r="O62" s="369">
        <v>215068776.17922658</v>
      </c>
      <c r="P62" s="369">
        <v>50925040.039926499</v>
      </c>
      <c r="Q62" s="370">
        <v>0.31024662431656314</v>
      </c>
    </row>
    <row r="63" spans="1:17">
      <c r="A63" s="483" t="s">
        <v>193</v>
      </c>
      <c r="B63" s="483" t="s">
        <v>191</v>
      </c>
      <c r="C63" s="221" t="s">
        <v>185</v>
      </c>
      <c r="D63" s="365">
        <v>889489482.55340612</v>
      </c>
      <c r="E63" s="365">
        <v>3971244.1644778252</v>
      </c>
      <c r="F63" s="366">
        <v>4.4846554168132399E-3</v>
      </c>
      <c r="G63" s="375">
        <v>20.831712683636148</v>
      </c>
      <c r="H63" s="375">
        <v>-0.14732632743347551</v>
      </c>
      <c r="I63" s="376">
        <v>1.7238136991228634</v>
      </c>
      <c r="J63" s="376">
        <v>2.4434530506163288E-3</v>
      </c>
      <c r="K63" s="366">
        <v>1.4194814022094903E-3</v>
      </c>
      <c r="L63" s="367">
        <v>1533314155.2512686</v>
      </c>
      <c r="M63" s="367">
        <v>9009407.3342564106</v>
      </c>
      <c r="N63" s="366">
        <v>5.910502703982203E-3</v>
      </c>
      <c r="O63" s="365">
        <v>419261738.34687686</v>
      </c>
      <c r="P63" s="365">
        <v>-129933.63218474388</v>
      </c>
      <c r="Q63" s="366">
        <v>-3.098145262913826E-4</v>
      </c>
    </row>
    <row r="64" spans="1:17">
      <c r="A64" s="483" t="s">
        <v>193</v>
      </c>
      <c r="B64" s="483" t="s">
        <v>191</v>
      </c>
      <c r="C64" s="225" t="s">
        <v>186</v>
      </c>
      <c r="D64" s="369">
        <v>43469442.929499701</v>
      </c>
      <c r="E64" s="369">
        <v>1743331.9976534694</v>
      </c>
      <c r="F64" s="370">
        <v>4.1780361474400493E-2</v>
      </c>
      <c r="G64" s="377">
        <v>1.018047951534589</v>
      </c>
      <c r="H64" s="377">
        <v>2.9503988157802974E-2</v>
      </c>
      <c r="I64" s="378">
        <v>3.0819514055018744</v>
      </c>
      <c r="J64" s="378">
        <v>-8.1370555532398914E-2</v>
      </c>
      <c r="K64" s="370">
        <v>-2.5723134266672672E-2</v>
      </c>
      <c r="L64" s="371">
        <v>133970710.73295511</v>
      </c>
      <c r="M64" s="371">
        <v>1977587.6736936718</v>
      </c>
      <c r="N64" s="370">
        <v>1.4982505359811715E-2</v>
      </c>
      <c r="O64" s="369">
        <v>30082674.459333077</v>
      </c>
      <c r="P64" s="369">
        <v>1126584.1440343298</v>
      </c>
      <c r="Q64" s="370">
        <v>3.8906638699047952E-2</v>
      </c>
    </row>
    <row r="65" spans="1:17">
      <c r="A65" s="483" t="s">
        <v>193</v>
      </c>
      <c r="B65" s="483" t="s">
        <v>191</v>
      </c>
      <c r="C65" s="221" t="s">
        <v>187</v>
      </c>
      <c r="D65" s="365">
        <v>1058190.5673786739</v>
      </c>
      <c r="E65" s="365">
        <v>-431156.4696887373</v>
      </c>
      <c r="F65" s="366">
        <v>-0.28949362301596482</v>
      </c>
      <c r="G65" s="375">
        <v>2.4782667245132839E-2</v>
      </c>
      <c r="H65" s="375">
        <v>-1.0501834233350583E-2</v>
      </c>
      <c r="I65" s="376">
        <v>9.8099789387149805</v>
      </c>
      <c r="J65" s="376">
        <v>-0.62540281761016203</v>
      </c>
      <c r="K65" s="366">
        <v>-5.9930995550890119E-2</v>
      </c>
      <c r="L65" s="367">
        <v>10380827.179131648</v>
      </c>
      <c r="M65" s="367">
        <v>-5161077.7203185204</v>
      </c>
      <c r="N65" s="366">
        <v>-0.33207497753387399</v>
      </c>
      <c r="O65" s="365">
        <v>2393666.2366957031</v>
      </c>
      <c r="P65" s="365">
        <v>-1114635.5844041747</v>
      </c>
      <c r="Q65" s="366">
        <v>-0.31771370915137753</v>
      </c>
    </row>
    <row r="66" spans="1:17">
      <c r="A66" s="483" t="s">
        <v>193</v>
      </c>
      <c r="B66" s="483" t="s">
        <v>191</v>
      </c>
      <c r="C66" s="225" t="s">
        <v>188</v>
      </c>
      <c r="D66" s="369">
        <v>5760810.9402052229</v>
      </c>
      <c r="E66" s="369">
        <v>898457.70636641048</v>
      </c>
      <c r="F66" s="370">
        <v>0.18477837029891819</v>
      </c>
      <c r="G66" s="377">
        <v>0.13491734380782586</v>
      </c>
      <c r="H66" s="377">
        <v>1.9722090050102226E-2</v>
      </c>
      <c r="I66" s="378">
        <v>4.2867807689244479</v>
      </c>
      <c r="J66" s="378">
        <v>9.0963905904297704E-3</v>
      </c>
      <c r="K66" s="370">
        <v>2.1264753978816079E-3</v>
      </c>
      <c r="L66" s="371">
        <v>24695333.551881317</v>
      </c>
      <c r="M66" s="371">
        <v>3895721.0815471336</v>
      </c>
      <c r="N66" s="370">
        <v>0.1872977723553011</v>
      </c>
      <c r="O66" s="369">
        <v>5703348.6400781209</v>
      </c>
      <c r="P66" s="369">
        <v>851186.58914140984</v>
      </c>
      <c r="Q66" s="370">
        <v>0.17542418827027595</v>
      </c>
    </row>
    <row r="67" spans="1:17">
      <c r="A67" s="483" t="s">
        <v>193</v>
      </c>
      <c r="B67" s="483" t="s">
        <v>191</v>
      </c>
      <c r="C67" s="221" t="s">
        <v>189</v>
      </c>
      <c r="D67" s="365">
        <v>123216434.62973955</v>
      </c>
      <c r="E67" s="365">
        <v>-148093.79506063461</v>
      </c>
      <c r="F67" s="366">
        <v>-1.2004568651264188E-3</v>
      </c>
      <c r="G67" s="375">
        <v>2.8857107525772854</v>
      </c>
      <c r="H67" s="375">
        <v>-3.694983441943922E-2</v>
      </c>
      <c r="I67" s="376">
        <v>5.5759250284472373</v>
      </c>
      <c r="J67" s="376">
        <v>-0.24750051275441987</v>
      </c>
      <c r="K67" s="366">
        <v>-4.2500846109101008E-2</v>
      </c>
      <c r="L67" s="367">
        <v>687045601.76799762</v>
      </c>
      <c r="M67" s="367">
        <v>-31358543.939281583</v>
      </c>
      <c r="N67" s="366">
        <v>-4.365028254174208E-2</v>
      </c>
      <c r="O67" s="365">
        <v>184969249.25301412</v>
      </c>
      <c r="P67" s="365">
        <v>-2676301.7837002873</v>
      </c>
      <c r="Q67" s="366">
        <v>-1.4262537901453612E-2</v>
      </c>
    </row>
    <row r="68" spans="1:17">
      <c r="A68" s="483" t="s">
        <v>193</v>
      </c>
      <c r="B68" s="483" t="s">
        <v>191</v>
      </c>
      <c r="C68" s="225" t="s">
        <v>190</v>
      </c>
      <c r="D68" s="369">
        <v>582003258.39412844</v>
      </c>
      <c r="E68" s="369">
        <v>14689042.742908716</v>
      </c>
      <c r="F68" s="370">
        <v>2.5892252190520507E-2</v>
      </c>
      <c r="G68" s="377">
        <v>13.630430598237663</v>
      </c>
      <c r="H68" s="377">
        <v>0.19004445403499837</v>
      </c>
      <c r="I68" s="378">
        <v>3.1809357888573051</v>
      </c>
      <c r="J68" s="378">
        <v>0.10280260591820678</v>
      </c>
      <c r="K68" s="370">
        <v>3.3397712122399989E-2</v>
      </c>
      <c r="L68" s="371">
        <v>1851314993.8574488</v>
      </c>
      <c r="M68" s="371">
        <v>105046281.50836182</v>
      </c>
      <c r="N68" s="370">
        <v>6.0154706297780011E-2</v>
      </c>
      <c r="O68" s="369">
        <v>363614072.50163943</v>
      </c>
      <c r="P68" s="369">
        <v>19835818.133223951</v>
      </c>
      <c r="Q68" s="370">
        <v>5.7699455626319451E-2</v>
      </c>
    </row>
    <row r="69" spans="1:17">
      <c r="A69" s="483" t="s">
        <v>193</v>
      </c>
      <c r="B69" s="484" t="s">
        <v>462</v>
      </c>
      <c r="C69" s="221" t="s">
        <v>20</v>
      </c>
      <c r="D69" s="365">
        <v>682482365.65093148</v>
      </c>
      <c r="E69" s="365">
        <v>-1585343.4857863188</v>
      </c>
      <c r="F69" s="366">
        <v>-2.3175242225466192E-3</v>
      </c>
      <c r="G69" s="375">
        <v>100.00000000000003</v>
      </c>
      <c r="H69" s="375">
        <v>1.1368683772161603E-13</v>
      </c>
      <c r="I69" s="376">
        <v>2.2784276578277125</v>
      </c>
      <c r="J69" s="376">
        <v>2.44662030636289E-2</v>
      </c>
      <c r="K69" s="366">
        <v>1.0854756638324907E-2</v>
      </c>
      <c r="L69" s="367">
        <v>1554986697.8787682</v>
      </c>
      <c r="M69" s="367">
        <v>13124449.035837889</v>
      </c>
      <c r="N69" s="366">
        <v>8.5120762543391629E-3</v>
      </c>
      <c r="O69" s="365">
        <v>350056574.5967747</v>
      </c>
      <c r="P69" s="365">
        <v>5267144.6646467447</v>
      </c>
      <c r="Q69" s="366">
        <v>1.5276409911068288E-2</v>
      </c>
    </row>
    <row r="70" spans="1:17">
      <c r="A70" s="483" t="s">
        <v>193</v>
      </c>
      <c r="B70" s="483" t="s">
        <v>192</v>
      </c>
      <c r="C70" s="225" t="s">
        <v>180</v>
      </c>
      <c r="D70" s="369">
        <v>923881.44332237635</v>
      </c>
      <c r="E70" s="369">
        <v>172084.03821909311</v>
      </c>
      <c r="F70" s="370">
        <v>0.22889682386633392</v>
      </c>
      <c r="G70" s="377">
        <v>0.13537074213503023</v>
      </c>
      <c r="H70" s="377">
        <v>2.5469719902590907E-2</v>
      </c>
      <c r="I70" s="378">
        <v>4.4036221478761615</v>
      </c>
      <c r="J70" s="378">
        <v>9.9044423471339016E-2</v>
      </c>
      <c r="K70" s="370">
        <v>2.300909167229255E-2</v>
      </c>
      <c r="L70" s="371">
        <v>4068424.7858262113</v>
      </c>
      <c r="M70" s="371">
        <v>832254.42255326966</v>
      </c>
      <c r="N70" s="370">
        <v>0.25717262354246351</v>
      </c>
      <c r="O70" s="369">
        <v>1043177.9455603816</v>
      </c>
      <c r="P70" s="369">
        <v>233415.10991376813</v>
      </c>
      <c r="Q70" s="370">
        <v>0.28825120101662977</v>
      </c>
    </row>
    <row r="71" spans="1:17">
      <c r="A71" s="483" t="s">
        <v>193</v>
      </c>
      <c r="B71" s="483" t="s">
        <v>192</v>
      </c>
      <c r="C71" s="221" t="s">
        <v>181</v>
      </c>
      <c r="D71" s="365">
        <v>36357076.3842026</v>
      </c>
      <c r="E71" s="365">
        <v>-1077053.4803102836</v>
      </c>
      <c r="F71" s="366">
        <v>-2.8771965161431941E-2</v>
      </c>
      <c r="G71" s="375">
        <v>5.3271818019101946</v>
      </c>
      <c r="H71" s="375">
        <v>-0.14510250043673345</v>
      </c>
      <c r="I71" s="376">
        <v>2.5414600989825935</v>
      </c>
      <c r="J71" s="376">
        <v>-2.8180887631943374E-2</v>
      </c>
      <c r="K71" s="366">
        <v>-1.0966857930247785E-2</v>
      </c>
      <c r="L71" s="367">
        <v>92400058.946113244</v>
      </c>
      <c r="M71" s="367">
        <v>-3792215.4519903362</v>
      </c>
      <c r="N71" s="366">
        <v>-3.9423285037380289E-2</v>
      </c>
      <c r="O71" s="365">
        <v>19444542.804283652</v>
      </c>
      <c r="P71" s="365">
        <v>-552371.49370196089</v>
      </c>
      <c r="Q71" s="366">
        <v>-2.7622836477206085E-2</v>
      </c>
    </row>
    <row r="72" spans="1:17">
      <c r="A72" s="483" t="s">
        <v>193</v>
      </c>
      <c r="B72" s="483" t="s">
        <v>192</v>
      </c>
      <c r="C72" s="225" t="s">
        <v>182</v>
      </c>
      <c r="D72" s="369">
        <v>586527.9609904954</v>
      </c>
      <c r="E72" s="369">
        <v>-94274.264071546379</v>
      </c>
      <c r="F72" s="370">
        <v>-0.13847525845403211</v>
      </c>
      <c r="G72" s="377">
        <v>8.5940383299293391E-2</v>
      </c>
      <c r="H72" s="377">
        <v>-1.358225400238576E-2</v>
      </c>
      <c r="I72" s="378">
        <v>2.9653322094696257</v>
      </c>
      <c r="J72" s="378">
        <v>7.286636016146808E-2</v>
      </c>
      <c r="K72" s="370">
        <v>2.5191778903421391E-2</v>
      </c>
      <c r="L72" s="371">
        <v>1739250.2544796602</v>
      </c>
      <c r="M72" s="371">
        <v>-229946.93164530187</v>
      </c>
      <c r="N72" s="370">
        <v>-0.11677191764517879</v>
      </c>
      <c r="O72" s="369">
        <v>318983.63847674703</v>
      </c>
      <c r="P72" s="369">
        <v>-47745.140528693213</v>
      </c>
      <c r="Q72" s="370">
        <v>-0.13019196545789752</v>
      </c>
    </row>
    <row r="73" spans="1:17">
      <c r="A73" s="483" t="s">
        <v>193</v>
      </c>
      <c r="B73" s="483" t="s">
        <v>192</v>
      </c>
      <c r="C73" s="221" t="s">
        <v>183</v>
      </c>
      <c r="D73" s="365">
        <v>318459919.54047489</v>
      </c>
      <c r="E73" s="365">
        <v>-16495842.077491462</v>
      </c>
      <c r="F73" s="366">
        <v>-4.9247823049259225E-2</v>
      </c>
      <c r="G73" s="375">
        <v>46.66199971873813</v>
      </c>
      <c r="H73" s="375">
        <v>-2.3032937959454856</v>
      </c>
      <c r="I73" s="376">
        <v>1.9157215159741432</v>
      </c>
      <c r="J73" s="376">
        <v>1.4896277447191908E-2</v>
      </c>
      <c r="K73" s="366">
        <v>7.836742245034483E-3</v>
      </c>
      <c r="L73" s="367">
        <v>610080519.83908224</v>
      </c>
      <c r="M73" s="367">
        <v>-26611845.63436532</v>
      </c>
      <c r="N73" s="366">
        <v>-4.1797023299590882E-2</v>
      </c>
      <c r="O73" s="365">
        <v>136154295.06518787</v>
      </c>
      <c r="P73" s="365">
        <v>-5675261.6540206373</v>
      </c>
      <c r="Q73" s="366">
        <v>-4.001466115597057E-2</v>
      </c>
    </row>
    <row r="74" spans="1:17">
      <c r="A74" s="483" t="s">
        <v>193</v>
      </c>
      <c r="B74" s="483" t="s">
        <v>192</v>
      </c>
      <c r="C74" s="225" t="s">
        <v>184</v>
      </c>
      <c r="D74" s="369">
        <v>67893024.831831291</v>
      </c>
      <c r="E74" s="369">
        <v>13702003.580377765</v>
      </c>
      <c r="F74" s="370">
        <v>0.25284638052489639</v>
      </c>
      <c r="G74" s="377">
        <v>9.9479529800124524</v>
      </c>
      <c r="H74" s="377">
        <v>2.0260732409670803</v>
      </c>
      <c r="I74" s="378">
        <v>3.0321684732361294</v>
      </c>
      <c r="J74" s="378">
        <v>0.10487585908345354</v>
      </c>
      <c r="K74" s="370">
        <v>3.5826913434074494E-2</v>
      </c>
      <c r="L74" s="371">
        <v>205863089.4477165</v>
      </c>
      <c r="M74" s="371">
        <v>47230113.184945911</v>
      </c>
      <c r="N74" s="370">
        <v>0.29773199934615546</v>
      </c>
      <c r="O74" s="369">
        <v>38268034.516966529</v>
      </c>
      <c r="P74" s="369">
        <v>8428042.2212681845</v>
      </c>
      <c r="Q74" s="370">
        <v>0.28244116612869063</v>
      </c>
    </row>
    <row r="75" spans="1:17">
      <c r="A75" s="483" t="s">
        <v>193</v>
      </c>
      <c r="B75" s="483" t="s">
        <v>192</v>
      </c>
      <c r="C75" s="221" t="s">
        <v>185</v>
      </c>
      <c r="D75" s="365">
        <v>141623460.23515773</v>
      </c>
      <c r="E75" s="365">
        <v>-488627.66164278984</v>
      </c>
      <c r="F75" s="366">
        <v>-3.4383258234698746E-3</v>
      </c>
      <c r="G75" s="375">
        <v>20.751226311918188</v>
      </c>
      <c r="H75" s="375">
        <v>-2.3338252186658082E-2</v>
      </c>
      <c r="I75" s="376">
        <v>1.7032392027494914</v>
      </c>
      <c r="J75" s="376">
        <v>-3.1568862545880094E-2</v>
      </c>
      <c r="K75" s="366">
        <v>-1.8197322907018608E-2</v>
      </c>
      <c r="L75" s="367">
        <v>241218629.50155434</v>
      </c>
      <c r="M75" s="367">
        <v>-5318566.7577799559</v>
      </c>
      <c r="N75" s="366">
        <v>-2.1573080405219325E-2</v>
      </c>
      <c r="O75" s="365">
        <v>66601101.43849171</v>
      </c>
      <c r="P75" s="365">
        <v>-361175.36244072765</v>
      </c>
      <c r="Q75" s="366">
        <v>-5.3937138893057823E-3</v>
      </c>
    </row>
    <row r="76" spans="1:17">
      <c r="A76" s="483" t="s">
        <v>193</v>
      </c>
      <c r="B76" s="483" t="s">
        <v>192</v>
      </c>
      <c r="C76" s="225" t="s">
        <v>186</v>
      </c>
      <c r="D76" s="369">
        <v>6967623.5406048708</v>
      </c>
      <c r="E76" s="369">
        <v>380266.64060183708</v>
      </c>
      <c r="F76" s="370">
        <v>5.7726740235019294E-2</v>
      </c>
      <c r="G76" s="377">
        <v>1.0209236005620981</v>
      </c>
      <c r="H76" s="377">
        <v>5.7955050516640738E-2</v>
      </c>
      <c r="I76" s="378">
        <v>2.9803809052457289</v>
      </c>
      <c r="J76" s="378">
        <v>-0.19085323330352821</v>
      </c>
      <c r="K76" s="370">
        <v>-6.018263709498213E-2</v>
      </c>
      <c r="L76" s="371">
        <v>20766172.155359395</v>
      </c>
      <c r="M76" s="371">
        <v>-123878.92873822898</v>
      </c>
      <c r="N76" s="370">
        <v>-5.9300443182032604E-3</v>
      </c>
      <c r="O76" s="369">
        <v>4792818.597037077</v>
      </c>
      <c r="P76" s="369">
        <v>188195.49824876897</v>
      </c>
      <c r="Q76" s="370">
        <v>4.0870988615396564E-2</v>
      </c>
    </row>
    <row r="77" spans="1:17">
      <c r="A77" s="483" t="s">
        <v>193</v>
      </c>
      <c r="B77" s="483" t="s">
        <v>192</v>
      </c>
      <c r="C77" s="221" t="s">
        <v>187</v>
      </c>
      <c r="D77" s="365">
        <v>126739.4982501718</v>
      </c>
      <c r="E77" s="365">
        <v>-51961.444226908323</v>
      </c>
      <c r="F77" s="366">
        <v>-0.2907731963057375</v>
      </c>
      <c r="G77" s="375">
        <v>1.8570369672378489E-2</v>
      </c>
      <c r="H77" s="375">
        <v>-7.5529131679411624E-3</v>
      </c>
      <c r="I77" s="376">
        <v>10.080185354432581</v>
      </c>
      <c r="J77" s="376">
        <v>1.5302584777424855E-2</v>
      </c>
      <c r="K77" s="366">
        <v>1.5203937420474448E-3</v>
      </c>
      <c r="L77" s="367">
        <v>1277557.6340895155</v>
      </c>
      <c r="M77" s="367">
        <v>-521046.4027691856</v>
      </c>
      <c r="N77" s="366">
        <v>-0.28969489231170847</v>
      </c>
      <c r="O77" s="365">
        <v>286322.51135128783</v>
      </c>
      <c r="P77" s="365">
        <v>-125266.66403337265</v>
      </c>
      <c r="Q77" s="366">
        <v>-0.3043487815642909</v>
      </c>
    </row>
    <row r="78" spans="1:17">
      <c r="A78" s="483" t="s">
        <v>193</v>
      </c>
      <c r="B78" s="483" t="s">
        <v>192</v>
      </c>
      <c r="C78" s="225" t="s">
        <v>188</v>
      </c>
      <c r="D78" s="369">
        <v>964607.15617187845</v>
      </c>
      <c r="E78" s="369">
        <v>142271.31813455431</v>
      </c>
      <c r="F78" s="370">
        <v>0.17300877762315997</v>
      </c>
      <c r="G78" s="377">
        <v>0.14133803373100565</v>
      </c>
      <c r="H78" s="377">
        <v>2.1125395851182657E-2</v>
      </c>
      <c r="I78" s="378">
        <v>4.2413980775112172</v>
      </c>
      <c r="J78" s="378">
        <v>-2.9003635252518478E-2</v>
      </c>
      <c r="K78" s="370">
        <v>-6.7917814770985067E-3</v>
      </c>
      <c r="L78" s="371">
        <v>4091282.9377409676</v>
      </c>
      <c r="M78" s="371">
        <v>579578.56651937636</v>
      </c>
      <c r="N78" s="370">
        <v>0.16504195833482491</v>
      </c>
      <c r="O78" s="369">
        <v>937952.46003412933</v>
      </c>
      <c r="P78" s="369">
        <v>129216.61007224047</v>
      </c>
      <c r="Q78" s="370">
        <v>0.1597760382185725</v>
      </c>
    </row>
    <row r="79" spans="1:17">
      <c r="A79" s="483" t="s">
        <v>193</v>
      </c>
      <c r="B79" s="483" t="s">
        <v>192</v>
      </c>
      <c r="C79" s="221" t="s">
        <v>189</v>
      </c>
      <c r="D79" s="365">
        <v>16362317.984078716</v>
      </c>
      <c r="E79" s="365">
        <v>416328.3523249235</v>
      </c>
      <c r="F79" s="366">
        <v>2.610865565194365E-2</v>
      </c>
      <c r="G79" s="375">
        <v>2.3974711739947785</v>
      </c>
      <c r="H79" s="375">
        <v>6.6416891096765962E-2</v>
      </c>
      <c r="I79" s="376">
        <v>5.4967797069634479</v>
      </c>
      <c r="J79" s="376">
        <v>-0.46737340034600283</v>
      </c>
      <c r="K79" s="366">
        <v>-7.8363749544458683E-2</v>
      </c>
      <c r="L79" s="367">
        <v>89940057.453766957</v>
      </c>
      <c r="M79" s="367">
        <v>-5164266.1575817168</v>
      </c>
      <c r="N79" s="366">
        <v>-5.430106604496656E-2</v>
      </c>
      <c r="O79" s="365">
        <v>24295233.360192623</v>
      </c>
      <c r="P79" s="365">
        <v>106533.42474770173</v>
      </c>
      <c r="Q79" s="366">
        <v>4.4042641825323128E-3</v>
      </c>
    </row>
    <row r="80" spans="1:17">
      <c r="A80" s="483" t="s">
        <v>193</v>
      </c>
      <c r="B80" s="483" t="s">
        <v>192</v>
      </c>
      <c r="C80" s="225" t="s">
        <v>190</v>
      </c>
      <c r="D80" s="369">
        <v>91941165.311676174</v>
      </c>
      <c r="E80" s="369">
        <v>1533439.74812603</v>
      </c>
      <c r="F80" s="370">
        <v>1.6961379556530619E-2</v>
      </c>
      <c r="G80" s="377">
        <v>13.471581089715842</v>
      </c>
      <c r="H80" s="377">
        <v>0.25538562309410473</v>
      </c>
      <c r="I80" s="378">
        <v>3.0694870785003596</v>
      </c>
      <c r="J80" s="378">
        <v>2.3002416693684857E-3</v>
      </c>
      <c r="K80" s="370">
        <v>7.4995159790953233E-4</v>
      </c>
      <c r="L80" s="371">
        <v>282212218.90645552</v>
      </c>
      <c r="M80" s="371">
        <v>4914833.1101058125</v>
      </c>
      <c r="N80" s="370">
        <v>1.7724051368141352E-2</v>
      </c>
      <c r="O80" s="369">
        <v>57599650.61647816</v>
      </c>
      <c r="P80" s="369">
        <v>2629100.4724069014</v>
      </c>
      <c r="Q80" s="370">
        <v>4.7827436063789475E-2</v>
      </c>
    </row>
    <row r="81" spans="1:17">
      <c r="A81" s="483" t="s">
        <v>194</v>
      </c>
      <c r="B81" s="484" t="s">
        <v>459</v>
      </c>
      <c r="C81" s="221" t="s">
        <v>20</v>
      </c>
      <c r="D81" s="365">
        <v>177443569.96961358</v>
      </c>
      <c r="E81" s="365">
        <v>-7231081.8942186534</v>
      </c>
      <c r="F81" s="366">
        <v>-3.9155790040694971E-2</v>
      </c>
      <c r="G81" s="375">
        <v>100</v>
      </c>
      <c r="H81" s="375">
        <v>2.8421709430404007E-14</v>
      </c>
      <c r="I81" s="376">
        <v>2.4912243517924026</v>
      </c>
      <c r="J81" s="376">
        <v>6.7038427889875241E-2</v>
      </c>
      <c r="K81" s="366">
        <v>2.7653996019395558E-2</v>
      </c>
      <c r="L81" s="367">
        <v>442051742.5772804</v>
      </c>
      <c r="M81" s="367">
        <v>-5633948.9726213217</v>
      </c>
      <c r="N81" s="366">
        <v>-1.2584608083221101E-2</v>
      </c>
      <c r="O81" s="365">
        <v>98887764.926811516</v>
      </c>
      <c r="P81" s="365">
        <v>-2490285.7028665245</v>
      </c>
      <c r="Q81" s="366">
        <v>-2.4564347878055396E-2</v>
      </c>
    </row>
    <row r="82" spans="1:17">
      <c r="A82" s="483" t="s">
        <v>194</v>
      </c>
      <c r="B82" s="483" t="s">
        <v>179</v>
      </c>
      <c r="C82" s="225" t="s">
        <v>180</v>
      </c>
      <c r="D82" s="369">
        <v>351277.39920453035</v>
      </c>
      <c r="E82" s="369">
        <v>65285.851627566037</v>
      </c>
      <c r="F82" s="370">
        <v>0.22827895502749676</v>
      </c>
      <c r="G82" s="377">
        <v>0.19796569651111337</v>
      </c>
      <c r="H82" s="377">
        <v>4.3103323851633901E-2</v>
      </c>
      <c r="I82" s="378">
        <v>4.6463689042276268</v>
      </c>
      <c r="J82" s="378">
        <v>0.14405015229002149</v>
      </c>
      <c r="K82" s="370">
        <v>3.199465880287318E-2</v>
      </c>
      <c r="L82" s="371">
        <v>1632164.3844218843</v>
      </c>
      <c r="M82" s="371">
        <v>344539.27687046211</v>
      </c>
      <c r="N82" s="370">
        <v>0.2675773211083512</v>
      </c>
      <c r="O82" s="369">
        <v>419717.64603713801</v>
      </c>
      <c r="P82" s="369">
        <v>102524.20537733281</v>
      </c>
      <c r="Q82" s="370">
        <v>0.32322296818013829</v>
      </c>
    </row>
    <row r="83" spans="1:17">
      <c r="A83" s="483" t="s">
        <v>194</v>
      </c>
      <c r="B83" s="483" t="s">
        <v>179</v>
      </c>
      <c r="C83" s="221" t="s">
        <v>181</v>
      </c>
      <c r="D83" s="365">
        <v>11708889.766162746</v>
      </c>
      <c r="E83" s="365">
        <v>-624108.95550389774</v>
      </c>
      <c r="F83" s="366">
        <v>-5.0604801767104829E-2</v>
      </c>
      <c r="G83" s="375">
        <v>6.5986554306633041</v>
      </c>
      <c r="H83" s="375">
        <v>-7.9574958399639684E-2</v>
      </c>
      <c r="I83" s="376">
        <v>2.6368935109812033</v>
      </c>
      <c r="J83" s="376">
        <v>-4.0339752272014806E-2</v>
      </c>
      <c r="K83" s="366">
        <v>-1.5067701729880752E-2</v>
      </c>
      <c r="L83" s="367">
        <v>30875095.445188761</v>
      </c>
      <c r="M83" s="367">
        <v>-2143218.9681165926</v>
      </c>
      <c r="N83" s="366">
        <v>-6.4910005437859117E-2</v>
      </c>
      <c r="O83" s="365">
        <v>6322012.6106675118</v>
      </c>
      <c r="P83" s="365">
        <v>-302518.4914695425</v>
      </c>
      <c r="Q83" s="366">
        <v>-4.5666400656183943E-2</v>
      </c>
    </row>
    <row r="84" spans="1:17">
      <c r="A84" s="483" t="s">
        <v>194</v>
      </c>
      <c r="B84" s="483" t="s">
        <v>179</v>
      </c>
      <c r="C84" s="225" t="s">
        <v>182</v>
      </c>
      <c r="D84" s="369">
        <v>230082.62565639746</v>
      </c>
      <c r="E84" s="369">
        <v>-21326.45584045304</v>
      </c>
      <c r="F84" s="370">
        <v>-8.4827706753784093E-2</v>
      </c>
      <c r="G84" s="377">
        <v>0.12966523706426672</v>
      </c>
      <c r="H84" s="377">
        <v>-6.470978144209244E-3</v>
      </c>
      <c r="I84" s="378">
        <v>3.0481125893539449</v>
      </c>
      <c r="J84" s="378">
        <v>1.4942222906217939E-2</v>
      </c>
      <c r="K84" s="370">
        <v>4.926272217184227E-3</v>
      </c>
      <c r="L84" s="371">
        <v>701317.7478548761</v>
      </c>
      <c r="M84" s="371">
        <v>-61248.827997212415</v>
      </c>
      <c r="N84" s="370">
        <v>-8.0319318911628468E-2</v>
      </c>
      <c r="O84" s="369">
        <v>127605.94673953664</v>
      </c>
      <c r="P84" s="369">
        <v>-9659.1934267779725</v>
      </c>
      <c r="Q84" s="370">
        <v>-7.0368874537807644E-2</v>
      </c>
    </row>
    <row r="85" spans="1:17">
      <c r="A85" s="483" t="s">
        <v>194</v>
      </c>
      <c r="B85" s="483" t="s">
        <v>179</v>
      </c>
      <c r="C85" s="221" t="s">
        <v>183</v>
      </c>
      <c r="D85" s="365">
        <v>77531729.270764068</v>
      </c>
      <c r="E85" s="365">
        <v>-9659231.1652266234</v>
      </c>
      <c r="F85" s="366">
        <v>-0.11078248383693094</v>
      </c>
      <c r="G85" s="375">
        <v>43.693738400349488</v>
      </c>
      <c r="H85" s="375">
        <v>-3.5195415793414639</v>
      </c>
      <c r="I85" s="376">
        <v>2.0068040460858372</v>
      </c>
      <c r="J85" s="376">
        <v>6.3195260741150339E-2</v>
      </c>
      <c r="K85" s="366">
        <v>3.2514393440521032E-2</v>
      </c>
      <c r="L85" s="367">
        <v>155590988.00060105</v>
      </c>
      <c r="M85" s="367">
        <v>-13874128.705431461</v>
      </c>
      <c r="N85" s="366">
        <v>-8.1870115662202106E-2</v>
      </c>
      <c r="O85" s="365">
        <v>34921782.191345215</v>
      </c>
      <c r="P85" s="365">
        <v>-4153864.9432502538</v>
      </c>
      <c r="Q85" s="366">
        <v>-0.10630316444772699</v>
      </c>
    </row>
    <row r="86" spans="1:17">
      <c r="A86" s="483" t="s">
        <v>194</v>
      </c>
      <c r="B86" s="483" t="s">
        <v>179</v>
      </c>
      <c r="C86" s="225" t="s">
        <v>184</v>
      </c>
      <c r="D86" s="369">
        <v>18149360.396251295</v>
      </c>
      <c r="E86" s="369">
        <v>3659447.1714341622</v>
      </c>
      <c r="F86" s="370">
        <v>0.25255135173387799</v>
      </c>
      <c r="G86" s="377">
        <v>10.228243491358572</v>
      </c>
      <c r="H86" s="377">
        <v>2.3820593623633801</v>
      </c>
      <c r="I86" s="378">
        <v>3.250796885088485</v>
      </c>
      <c r="J86" s="378">
        <v>6.5309130038562646E-2</v>
      </c>
      <c r="K86" s="370">
        <v>2.0502081646689343E-2</v>
      </c>
      <c r="L86" s="371">
        <v>58999884.242482021</v>
      </c>
      <c r="M86" s="371">
        <v>12842443.093091115</v>
      </c>
      <c r="N86" s="370">
        <v>0.27823126181379715</v>
      </c>
      <c r="O86" s="369">
        <v>11129613.95241214</v>
      </c>
      <c r="P86" s="369">
        <v>2314714.4897086695</v>
      </c>
      <c r="Q86" s="370">
        <v>0.26259113895767133</v>
      </c>
    </row>
    <row r="87" spans="1:17">
      <c r="A87" s="483" t="s">
        <v>194</v>
      </c>
      <c r="B87" s="483" t="s">
        <v>179</v>
      </c>
      <c r="C87" s="221" t="s">
        <v>185</v>
      </c>
      <c r="D87" s="365">
        <v>39592266.385845728</v>
      </c>
      <c r="E87" s="365">
        <v>-1682095.9464213103</v>
      </c>
      <c r="F87" s="366">
        <v>-4.0754014147574097E-2</v>
      </c>
      <c r="G87" s="375">
        <v>22.31259571289381</v>
      </c>
      <c r="H87" s="375">
        <v>-3.717558257353204E-2</v>
      </c>
      <c r="I87" s="376">
        <v>1.9044513643220051</v>
      </c>
      <c r="J87" s="376">
        <v>1.1305550681423693E-2</v>
      </c>
      <c r="K87" s="366">
        <v>5.9718330199208204E-3</v>
      </c>
      <c r="L87" s="367">
        <v>75401545.735124156</v>
      </c>
      <c r="M87" s="367">
        <v>-2736840.5248916894</v>
      </c>
      <c r="N87" s="366">
        <v>-3.5025557295034086E-2</v>
      </c>
      <c r="O87" s="365">
        <v>20237896.726200294</v>
      </c>
      <c r="P87" s="365">
        <v>-810260.50503368303</v>
      </c>
      <c r="Q87" s="366">
        <v>-3.8495555507886157E-2</v>
      </c>
    </row>
    <row r="88" spans="1:17">
      <c r="A88" s="483" t="s">
        <v>194</v>
      </c>
      <c r="B88" s="483" t="s">
        <v>179</v>
      </c>
      <c r="C88" s="225" t="s">
        <v>186</v>
      </c>
      <c r="D88" s="369">
        <v>3045692.3987551471</v>
      </c>
      <c r="E88" s="369">
        <v>38591.405683232006</v>
      </c>
      <c r="F88" s="370">
        <v>1.2833425206583704E-2</v>
      </c>
      <c r="G88" s="377">
        <v>1.7164287211290372</v>
      </c>
      <c r="H88" s="377">
        <v>8.8105092129229678E-2</v>
      </c>
      <c r="I88" s="378">
        <v>3.0785720305168569</v>
      </c>
      <c r="J88" s="378">
        <v>-0.10876298682267782</v>
      </c>
      <c r="K88" s="370">
        <v>-3.4123487562804797E-2</v>
      </c>
      <c r="L88" s="371">
        <v>9376383.4323653895</v>
      </c>
      <c r="M88" s="371">
        <v>-208254.86352921464</v>
      </c>
      <c r="N88" s="370">
        <v>-2.1727983581646123E-2</v>
      </c>
      <c r="O88" s="369">
        <v>2163045.3620711565</v>
      </c>
      <c r="P88" s="369">
        <v>18556.922834635712</v>
      </c>
      <c r="Q88" s="370">
        <v>8.6533098034523963E-3</v>
      </c>
    </row>
    <row r="89" spans="1:17">
      <c r="A89" s="483" t="s">
        <v>194</v>
      </c>
      <c r="B89" s="483" t="s">
        <v>179</v>
      </c>
      <c r="C89" s="221" t="s">
        <v>187</v>
      </c>
      <c r="D89" s="365">
        <v>41665.598642696561</v>
      </c>
      <c r="E89" s="365">
        <v>-11289.842129589415</v>
      </c>
      <c r="F89" s="366">
        <v>-0.21319513094295517</v>
      </c>
      <c r="G89" s="375">
        <v>2.3481041691074862E-2</v>
      </c>
      <c r="H89" s="375">
        <v>-5.1939498347421467E-3</v>
      </c>
      <c r="I89" s="376">
        <v>12.321786922881619</v>
      </c>
      <c r="J89" s="376">
        <v>0.39258058304843502</v>
      </c>
      <c r="K89" s="366">
        <v>3.2909195453980619E-2</v>
      </c>
      <c r="L89" s="367">
        <v>513394.62848961266</v>
      </c>
      <c r="M89" s="367">
        <v>-118321.75129980192</v>
      </c>
      <c r="N89" s="366">
        <v>-0.18730201572301322</v>
      </c>
      <c r="O89" s="365">
        <v>106967.81276790475</v>
      </c>
      <c r="P89" s="365">
        <v>-29538.42416070847</v>
      </c>
      <c r="Q89" s="366">
        <v>-0.21638882460847392</v>
      </c>
    </row>
    <row r="90" spans="1:17">
      <c r="A90" s="483" t="s">
        <v>194</v>
      </c>
      <c r="B90" s="483" t="s">
        <v>179</v>
      </c>
      <c r="C90" s="225" t="s">
        <v>188</v>
      </c>
      <c r="D90" s="369">
        <v>311782.39337027917</v>
      </c>
      <c r="E90" s="369">
        <v>13017.491910575307</v>
      </c>
      <c r="F90" s="370">
        <v>4.3571021384956929E-2</v>
      </c>
      <c r="G90" s="377">
        <v>0.17570791290080026</v>
      </c>
      <c r="H90" s="377">
        <v>1.392886068956628E-2</v>
      </c>
      <c r="I90" s="378">
        <v>4.5184146785815766</v>
      </c>
      <c r="J90" s="378">
        <v>-0.27736055281127125</v>
      </c>
      <c r="K90" s="370">
        <v>-5.783435199291373E-2</v>
      </c>
      <c r="L90" s="371">
        <v>1408762.1427275646</v>
      </c>
      <c r="M90" s="371">
        <v>-24047.171702408232</v>
      </c>
      <c r="N90" s="370">
        <v>-1.6783232395425299E-2</v>
      </c>
      <c r="O90" s="369">
        <v>312125.37433521182</v>
      </c>
      <c r="P90" s="369">
        <v>-260.11655470728874</v>
      </c>
      <c r="Q90" s="370">
        <v>-8.3267809259089654E-4</v>
      </c>
    </row>
    <row r="91" spans="1:17">
      <c r="A91" s="483" t="s">
        <v>194</v>
      </c>
      <c r="B91" s="483" t="s">
        <v>179</v>
      </c>
      <c r="C91" s="221" t="s">
        <v>189</v>
      </c>
      <c r="D91" s="365">
        <v>4778462.065836357</v>
      </c>
      <c r="E91" s="365">
        <v>-35387.254896430299</v>
      </c>
      <c r="F91" s="366">
        <v>-7.3511347237273893E-3</v>
      </c>
      <c r="G91" s="375">
        <v>2.6929474348688132</v>
      </c>
      <c r="H91" s="375">
        <v>8.6282539525069257E-2</v>
      </c>
      <c r="I91" s="376">
        <v>6.2077719020664972</v>
      </c>
      <c r="J91" s="376">
        <v>-0.24708033461188617</v>
      </c>
      <c r="K91" s="366">
        <v>-3.8278232491195149E-2</v>
      </c>
      <c r="L91" s="367">
        <v>29663602.547389563</v>
      </c>
      <c r="M91" s="367">
        <v>-1409083.5075751841</v>
      </c>
      <c r="N91" s="366">
        <v>-4.5347978770893638E-2</v>
      </c>
      <c r="O91" s="365">
        <v>7501228.9887365485</v>
      </c>
      <c r="P91" s="365">
        <v>-210138.99896454625</v>
      </c>
      <c r="Q91" s="366">
        <v>-2.7250547412560021E-2</v>
      </c>
    </row>
    <row r="92" spans="1:17">
      <c r="A92" s="483" t="s">
        <v>194</v>
      </c>
      <c r="B92" s="483" t="s">
        <v>179</v>
      </c>
      <c r="C92" s="225" t="s">
        <v>190</v>
      </c>
      <c r="D92" s="369">
        <v>21689584.980849575</v>
      </c>
      <c r="E92" s="369">
        <v>1013239.1168691888</v>
      </c>
      <c r="F92" s="370">
        <v>4.9004747915071444E-2</v>
      </c>
      <c r="G92" s="377">
        <v>12.223370497203037</v>
      </c>
      <c r="H92" s="377">
        <v>1.0272774463679664</v>
      </c>
      <c r="I92" s="378">
        <v>3.5876068546050228</v>
      </c>
      <c r="J92" s="378">
        <v>-9.459075388565763E-2</v>
      </c>
      <c r="K92" s="370">
        <v>-2.5688668546072421E-2</v>
      </c>
      <c r="L92" s="371">
        <v>77813703.750834092</v>
      </c>
      <c r="M92" s="371">
        <v>1679312.4581593424</v>
      </c>
      <c r="N92" s="370">
        <v>2.2057212642624977E-2</v>
      </c>
      <c r="O92" s="369">
        <v>15631166.386041913</v>
      </c>
      <c r="P92" s="369">
        <v>575557.4226161018</v>
      </c>
      <c r="Q92" s="370">
        <v>3.8228770687010277E-2</v>
      </c>
    </row>
    <row r="93" spans="1:17">
      <c r="A93" s="483" t="s">
        <v>194</v>
      </c>
      <c r="B93" s="484" t="s">
        <v>460</v>
      </c>
      <c r="C93" s="221" t="s">
        <v>20</v>
      </c>
      <c r="D93" s="365">
        <v>2325594006.5785518</v>
      </c>
      <c r="E93" s="365">
        <v>-3977254.1846213341</v>
      </c>
      <c r="F93" s="366">
        <v>-1.7072902003943747E-3</v>
      </c>
      <c r="G93" s="375">
        <v>100.00000000000001</v>
      </c>
      <c r="H93" s="375">
        <v>1.4210854715202004E-14</v>
      </c>
      <c r="I93" s="376">
        <v>2.4826606889698786</v>
      </c>
      <c r="J93" s="376">
        <v>3.4840772619500804E-2</v>
      </c>
      <c r="K93" s="366">
        <v>1.423338881540244E-2</v>
      </c>
      <c r="L93" s="367">
        <v>5773660818.636528</v>
      </c>
      <c r="M93" s="367">
        <v>71289889.982973099</v>
      </c>
      <c r="N93" s="366">
        <v>1.2501798089765108E-2</v>
      </c>
      <c r="O93" s="365">
        <v>1306169338.2695398</v>
      </c>
      <c r="P93" s="365">
        <v>7669833.2284624577</v>
      </c>
      <c r="Q93" s="366">
        <v>5.9066893739168781E-3</v>
      </c>
    </row>
    <row r="94" spans="1:17">
      <c r="A94" s="483" t="s">
        <v>194</v>
      </c>
      <c r="B94" s="483" t="s">
        <v>191</v>
      </c>
      <c r="C94" s="225" t="s">
        <v>180</v>
      </c>
      <c r="D94" s="369">
        <v>4169236.249203362</v>
      </c>
      <c r="E94" s="369">
        <v>689475.08357864944</v>
      </c>
      <c r="F94" s="370">
        <v>0.19813862238297317</v>
      </c>
      <c r="G94" s="377">
        <v>0.1792761865316812</v>
      </c>
      <c r="H94" s="377">
        <v>2.9902727808433782E-2</v>
      </c>
      <c r="I94" s="378">
        <v>4.6735891323300445</v>
      </c>
      <c r="J94" s="378">
        <v>0.13004037147597192</v>
      </c>
      <c r="K94" s="370">
        <v>2.8620881676535061E-2</v>
      </c>
      <c r="L94" s="371">
        <v>19485297.224393308</v>
      </c>
      <c r="M94" s="371">
        <v>3674832.692251021</v>
      </c>
      <c r="N94" s="370">
        <v>0.23243040612628277</v>
      </c>
      <c r="O94" s="369">
        <v>4806342.1516904626</v>
      </c>
      <c r="P94" s="369">
        <v>903775.20966270845</v>
      </c>
      <c r="Q94" s="370">
        <v>0.23158480638210691</v>
      </c>
    </row>
    <row r="95" spans="1:17">
      <c r="A95" s="483" t="s">
        <v>194</v>
      </c>
      <c r="B95" s="483" t="s">
        <v>191</v>
      </c>
      <c r="C95" s="221" t="s">
        <v>181</v>
      </c>
      <c r="D95" s="365">
        <v>153401978.82074392</v>
      </c>
      <c r="E95" s="365">
        <v>-3224159.0759103</v>
      </c>
      <c r="F95" s="366">
        <v>-2.0585064020653306E-2</v>
      </c>
      <c r="G95" s="375">
        <v>6.5962493189613616</v>
      </c>
      <c r="H95" s="375">
        <v>-0.12713968118208641</v>
      </c>
      <c r="I95" s="376">
        <v>2.6917458794666147</v>
      </c>
      <c r="J95" s="376">
        <v>3.1898466198967412E-3</v>
      </c>
      <c r="K95" s="366">
        <v>1.1864534645830843E-3</v>
      </c>
      <c r="L95" s="367">
        <v>412919144.39276236</v>
      </c>
      <c r="M95" s="367">
        <v>-8179003.5507692695</v>
      </c>
      <c r="N95" s="366">
        <v>-1.9423033776596082E-2</v>
      </c>
      <c r="O95" s="365">
        <v>83072025.655431286</v>
      </c>
      <c r="P95" s="365">
        <v>-1118716.7400635779</v>
      </c>
      <c r="Q95" s="366">
        <v>-1.3287883064485742E-2</v>
      </c>
    </row>
    <row r="96" spans="1:17">
      <c r="A96" s="483" t="s">
        <v>194</v>
      </c>
      <c r="B96" s="483" t="s">
        <v>191</v>
      </c>
      <c r="C96" s="225" t="s">
        <v>182</v>
      </c>
      <c r="D96" s="369">
        <v>3302287.6022193884</v>
      </c>
      <c r="E96" s="369">
        <v>855564.69567428762</v>
      </c>
      <c r="F96" s="370">
        <v>0.34967780511050561</v>
      </c>
      <c r="G96" s="377">
        <v>0.14199759686677915</v>
      </c>
      <c r="H96" s="377">
        <v>3.6968703878824422E-2</v>
      </c>
      <c r="I96" s="378">
        <v>3.0994720156780842</v>
      </c>
      <c r="J96" s="378">
        <v>-9.1893973596321121E-2</v>
      </c>
      <c r="K96" s="370">
        <v>-2.8794558162604941E-2</v>
      </c>
      <c r="L96" s="371">
        <v>10235348.010799674</v>
      </c>
      <c r="M96" s="371">
        <v>2426959.7416730206</v>
      </c>
      <c r="N96" s="370">
        <v>0.31081442905047413</v>
      </c>
      <c r="O96" s="369">
        <v>1805502.0613966947</v>
      </c>
      <c r="P96" s="369">
        <v>439497.89137337473</v>
      </c>
      <c r="Q96" s="370">
        <v>0.32173978748972032</v>
      </c>
    </row>
    <row r="97" spans="1:17">
      <c r="A97" s="483" t="s">
        <v>194</v>
      </c>
      <c r="B97" s="483" t="s">
        <v>191</v>
      </c>
      <c r="C97" s="221" t="s">
        <v>183</v>
      </c>
      <c r="D97" s="365">
        <v>1037487656.9234668</v>
      </c>
      <c r="E97" s="365">
        <v>-52943976.20370543</v>
      </c>
      <c r="F97" s="366">
        <v>-4.8553228460431877E-2</v>
      </c>
      <c r="G97" s="375">
        <v>44.611727325950334</v>
      </c>
      <c r="H97" s="375">
        <v>-2.1965266859893688</v>
      </c>
      <c r="I97" s="376">
        <v>1.9648459157311116</v>
      </c>
      <c r="J97" s="376">
        <v>-1.8601416531405013E-2</v>
      </c>
      <c r="K97" s="366">
        <v>-9.3783264263369148E-3</v>
      </c>
      <c r="L97" s="367">
        <v>2038503385.3275144</v>
      </c>
      <c r="M97" s="367">
        <v>-124310328.41323447</v>
      </c>
      <c r="N97" s="366">
        <v>-5.7476206861214331E-2</v>
      </c>
      <c r="O97" s="365">
        <v>465582720.89835978</v>
      </c>
      <c r="P97" s="365">
        <v>-22998875.651324272</v>
      </c>
      <c r="Q97" s="366">
        <v>-4.7072742431847836E-2</v>
      </c>
    </row>
    <row r="98" spans="1:17">
      <c r="A98" s="483" t="s">
        <v>194</v>
      </c>
      <c r="B98" s="483" t="s">
        <v>191</v>
      </c>
      <c r="C98" s="225" t="s">
        <v>184</v>
      </c>
      <c r="D98" s="369">
        <v>208603637.03595793</v>
      </c>
      <c r="E98" s="369">
        <v>41438441.586121708</v>
      </c>
      <c r="F98" s="370">
        <v>0.24788917019845058</v>
      </c>
      <c r="G98" s="377">
        <v>8.9699077502723163</v>
      </c>
      <c r="H98" s="377">
        <v>1.7941154375240682</v>
      </c>
      <c r="I98" s="378">
        <v>3.1997118095606174</v>
      </c>
      <c r="J98" s="378">
        <v>9.0358569651419085E-2</v>
      </c>
      <c r="K98" s="370">
        <v>2.9060245870957332E-2</v>
      </c>
      <c r="L98" s="371">
        <v>667471520.94125116</v>
      </c>
      <c r="M98" s="371">
        <v>147695878.86924851</v>
      </c>
      <c r="N98" s="370">
        <v>0.28415313630412242</v>
      </c>
      <c r="O98" s="369">
        <v>126612399.50677446</v>
      </c>
      <c r="P98" s="369">
        <v>26222860.212239087</v>
      </c>
      <c r="Q98" s="370">
        <v>0.26121108231509244</v>
      </c>
    </row>
    <row r="99" spans="1:17">
      <c r="A99" s="483" t="s">
        <v>194</v>
      </c>
      <c r="B99" s="483" t="s">
        <v>191</v>
      </c>
      <c r="C99" s="221" t="s">
        <v>185</v>
      </c>
      <c r="D99" s="365">
        <v>516875348.26978028</v>
      </c>
      <c r="E99" s="365">
        <v>-11566334.96526283</v>
      </c>
      <c r="F99" s="366">
        <v>-2.1887627967679252E-2</v>
      </c>
      <c r="G99" s="375">
        <v>22.22551945041409</v>
      </c>
      <c r="H99" s="375">
        <v>-0.45855517462761597</v>
      </c>
      <c r="I99" s="376">
        <v>1.9051369216789076</v>
      </c>
      <c r="J99" s="376">
        <v>3.1538485202135869E-2</v>
      </c>
      <c r="K99" s="366">
        <v>1.6833108198703855E-2</v>
      </c>
      <c r="L99" s="367">
        <v>984718309.8944025</v>
      </c>
      <c r="M99" s="367">
        <v>-5369201.5839277506</v>
      </c>
      <c r="N99" s="366">
        <v>-5.4229565787683046E-3</v>
      </c>
      <c r="O99" s="365">
        <v>265506283.63803998</v>
      </c>
      <c r="P99" s="365">
        <v>-5712205.3439701498</v>
      </c>
      <c r="Q99" s="366">
        <v>-2.1061268224781826E-2</v>
      </c>
    </row>
    <row r="100" spans="1:17">
      <c r="A100" s="483" t="s">
        <v>194</v>
      </c>
      <c r="B100" s="483" t="s">
        <v>191</v>
      </c>
      <c r="C100" s="225" t="s">
        <v>186</v>
      </c>
      <c r="D100" s="369">
        <v>39566948.641552225</v>
      </c>
      <c r="E100" s="369">
        <v>1584471.7502007037</v>
      </c>
      <c r="F100" s="370">
        <v>4.1715861625693046E-2</v>
      </c>
      <c r="G100" s="377">
        <v>1.7013695653509062</v>
      </c>
      <c r="H100" s="377">
        <v>7.0920326424926072E-2</v>
      </c>
      <c r="I100" s="378">
        <v>3.1777161262383937</v>
      </c>
      <c r="J100" s="378">
        <v>-7.114556696632679E-2</v>
      </c>
      <c r="K100" s="370">
        <v>-2.1898613632933033E-2</v>
      </c>
      <c r="L100" s="371">
        <v>125732530.76430681</v>
      </c>
      <c r="M100" s="371">
        <v>2332716.5789613426</v>
      </c>
      <c r="N100" s="370">
        <v>1.8903728456654091E-2</v>
      </c>
      <c r="O100" s="369">
        <v>28336218.669969156</v>
      </c>
      <c r="P100" s="369">
        <v>1179898.8193239011</v>
      </c>
      <c r="Q100" s="370">
        <v>4.3448406330943469E-2</v>
      </c>
    </row>
    <row r="101" spans="1:17">
      <c r="A101" s="483" t="s">
        <v>194</v>
      </c>
      <c r="B101" s="483" t="s">
        <v>191</v>
      </c>
      <c r="C101" s="221" t="s">
        <v>187</v>
      </c>
      <c r="D101" s="365">
        <v>650251.44996694173</v>
      </c>
      <c r="E101" s="365">
        <v>-340619.17269903084</v>
      </c>
      <c r="F101" s="366">
        <v>-0.34375746430203258</v>
      </c>
      <c r="G101" s="375">
        <v>2.7960660722702899E-2</v>
      </c>
      <c r="H101" s="375">
        <v>-1.4573802135555449E-2</v>
      </c>
      <c r="I101" s="376">
        <v>11.560069271008734</v>
      </c>
      <c r="J101" s="376">
        <v>-0.45340385085717649</v>
      </c>
      <c r="K101" s="366">
        <v>-3.7741279832884382E-2</v>
      </c>
      <c r="L101" s="367">
        <v>7516951.8051917162</v>
      </c>
      <c r="M101" s="367">
        <v>-4386845.7874524835</v>
      </c>
      <c r="N101" s="366">
        <v>-0.36852489748005118</v>
      </c>
      <c r="O101" s="365">
        <v>1669723.9430999123</v>
      </c>
      <c r="P101" s="365">
        <v>-897100.31162574515</v>
      </c>
      <c r="Q101" s="366">
        <v>-0.34949814346429703</v>
      </c>
    </row>
    <row r="102" spans="1:17">
      <c r="A102" s="483" t="s">
        <v>194</v>
      </c>
      <c r="B102" s="483" t="s">
        <v>191</v>
      </c>
      <c r="C102" s="225" t="s">
        <v>188</v>
      </c>
      <c r="D102" s="369">
        <v>4088989.731394575</v>
      </c>
      <c r="E102" s="369">
        <v>378132.32897357596</v>
      </c>
      <c r="F102" s="370">
        <v>0.1018989112130471</v>
      </c>
      <c r="G102" s="377">
        <v>0.17582560497781632</v>
      </c>
      <c r="H102" s="377">
        <v>1.653202744607285E-2</v>
      </c>
      <c r="I102" s="378">
        <v>4.5748944784284502</v>
      </c>
      <c r="J102" s="378">
        <v>-9.5390278725149713E-2</v>
      </c>
      <c r="K102" s="370">
        <v>-2.0424938453493201E-2</v>
      </c>
      <c r="L102" s="371">
        <v>18706696.544507671</v>
      </c>
      <c r="M102" s="371">
        <v>1375935.7820102759</v>
      </c>
      <c r="N102" s="370">
        <v>7.9392693769549272E-2</v>
      </c>
      <c r="O102" s="369">
        <v>4179702.3582320753</v>
      </c>
      <c r="P102" s="369">
        <v>252562.09475008911</v>
      </c>
      <c r="Q102" s="370">
        <v>6.4311961836106088E-2</v>
      </c>
    </row>
    <row r="103" spans="1:17">
      <c r="A103" s="483" t="s">
        <v>194</v>
      </c>
      <c r="B103" s="483" t="s">
        <v>191</v>
      </c>
      <c r="C103" s="221" t="s">
        <v>189</v>
      </c>
      <c r="D103" s="365">
        <v>75094107.790087253</v>
      </c>
      <c r="E103" s="365">
        <v>-938394.73740519583</v>
      </c>
      <c r="F103" s="366">
        <v>-1.2342020928035132E-2</v>
      </c>
      <c r="G103" s="375">
        <v>3.2290291245016935</v>
      </c>
      <c r="H103" s="375">
        <v>-3.4768974663730301E-2</v>
      </c>
      <c r="I103" s="376">
        <v>6.113038961892018</v>
      </c>
      <c r="J103" s="376">
        <v>-0.1533208517991671</v>
      </c>
      <c r="K103" s="366">
        <v>-2.4467291435161589E-2</v>
      </c>
      <c r="L103" s="367">
        <v>459053206.72932225</v>
      </c>
      <c r="M103" s="367">
        <v>-17393811.643329859</v>
      </c>
      <c r="N103" s="366">
        <v>-3.6507336540251623E-2</v>
      </c>
      <c r="O103" s="365">
        <v>119690195.12028229</v>
      </c>
      <c r="P103" s="365">
        <v>-3003409.9920484722</v>
      </c>
      <c r="Q103" s="366">
        <v>-2.4478944842306439E-2</v>
      </c>
    </row>
    <row r="104" spans="1:17">
      <c r="A104" s="483" t="s">
        <v>194</v>
      </c>
      <c r="B104" s="483" t="s">
        <v>191</v>
      </c>
      <c r="C104" s="225" t="s">
        <v>190</v>
      </c>
      <c r="D104" s="369">
        <v>282284473.8097682</v>
      </c>
      <c r="E104" s="369">
        <v>20021054.27139622</v>
      </c>
      <c r="F104" s="370">
        <v>7.6339484578660133E-2</v>
      </c>
      <c r="G104" s="377">
        <v>12.138166550621163</v>
      </c>
      <c r="H104" s="377">
        <v>0.88015423068664234</v>
      </c>
      <c r="I104" s="378">
        <v>3.6449427443884614</v>
      </c>
      <c r="J104" s="378">
        <v>1.5052980105378921E-4</v>
      </c>
      <c r="K104" s="370">
        <v>4.1299967787280096E-5</v>
      </c>
      <c r="L104" s="371">
        <v>1028910744.6664293</v>
      </c>
      <c r="M104" s="371">
        <v>73015074.961900115</v>
      </c>
      <c r="N104" s="370">
        <v>7.6383937364701462E-2</v>
      </c>
      <c r="O104" s="369">
        <v>204829263.9754976</v>
      </c>
      <c r="P104" s="369">
        <v>12322586.749379396</v>
      </c>
      <c r="Q104" s="370">
        <v>6.401121730912894E-2</v>
      </c>
    </row>
    <row r="105" spans="1:17">
      <c r="A105" s="483" t="s">
        <v>194</v>
      </c>
      <c r="B105" s="484" t="s">
        <v>461</v>
      </c>
      <c r="C105" s="221" t="s">
        <v>20</v>
      </c>
      <c r="D105" s="365">
        <v>367792371.03483784</v>
      </c>
      <c r="E105" s="365">
        <v>-8862475.8904215693</v>
      </c>
      <c r="F105" s="366">
        <v>-2.3529435404239397E-2</v>
      </c>
      <c r="G105" s="375">
        <v>100.00000000000006</v>
      </c>
      <c r="H105" s="375">
        <v>7.1054273576010019E-14</v>
      </c>
      <c r="I105" s="376">
        <v>2.4693353065374892</v>
      </c>
      <c r="J105" s="376">
        <v>5.1737442039712978E-2</v>
      </c>
      <c r="K105" s="366">
        <v>2.1400350653627311E-2</v>
      </c>
      <c r="L105" s="367">
        <v>908202687.27146125</v>
      </c>
      <c r="M105" s="367">
        <v>-2397266.30778265</v>
      </c>
      <c r="N105" s="366">
        <v>-2.6326229189446481E-3</v>
      </c>
      <c r="O105" s="365">
        <v>205592855.31732529</v>
      </c>
      <c r="P105" s="365">
        <v>-1242755.9828690588</v>
      </c>
      <c r="Q105" s="366">
        <v>-6.0084236706481071E-3</v>
      </c>
    </row>
    <row r="106" spans="1:17">
      <c r="A106" s="483" t="s">
        <v>194</v>
      </c>
      <c r="B106" s="483" t="s">
        <v>192</v>
      </c>
      <c r="C106" s="225" t="s">
        <v>180</v>
      </c>
      <c r="D106" s="369">
        <v>713923.59935946111</v>
      </c>
      <c r="E106" s="369">
        <v>143259.4695085797</v>
      </c>
      <c r="F106" s="370">
        <v>0.25103990598815878</v>
      </c>
      <c r="G106" s="377">
        <v>0.19411049700425612</v>
      </c>
      <c r="H106" s="377">
        <v>4.2601991403073802E-2</v>
      </c>
      <c r="I106" s="378">
        <v>4.6600895606830015</v>
      </c>
      <c r="J106" s="378">
        <v>0.12961967932098339</v>
      </c>
      <c r="K106" s="370">
        <v>2.8610648059758246E-2</v>
      </c>
      <c r="L106" s="371">
        <v>3326947.9125002581</v>
      </c>
      <c r="M106" s="371">
        <v>741571.25983717619</v>
      </c>
      <c r="N106" s="370">
        <v>0.28683296844709899</v>
      </c>
      <c r="O106" s="369">
        <v>845735.91889302514</v>
      </c>
      <c r="P106" s="369">
        <v>214206.2783582228</v>
      </c>
      <c r="Q106" s="370">
        <v>0.3391864207305062</v>
      </c>
    </row>
    <row r="107" spans="1:17">
      <c r="A107" s="483" t="s">
        <v>194</v>
      </c>
      <c r="B107" s="483" t="s">
        <v>192</v>
      </c>
      <c r="C107" s="221" t="s">
        <v>181</v>
      </c>
      <c r="D107" s="365">
        <v>24192652.073753063</v>
      </c>
      <c r="E107" s="365">
        <v>-1310739.2889657877</v>
      </c>
      <c r="F107" s="366">
        <v>-5.1394705524608834E-2</v>
      </c>
      <c r="G107" s="375">
        <v>6.577801493185814</v>
      </c>
      <c r="H107" s="375">
        <v>-0.19322284671324219</v>
      </c>
      <c r="I107" s="376">
        <v>2.6255066540227907</v>
      </c>
      <c r="J107" s="376">
        <v>-1.3597305742448107E-2</v>
      </c>
      <c r="K107" s="366">
        <v>-5.1522433180910595E-3</v>
      </c>
      <c r="L107" s="367">
        <v>63517968.998096935</v>
      </c>
      <c r="M107" s="367">
        <v>-3788132.1346969679</v>
      </c>
      <c r="N107" s="366">
        <v>-5.6282150814575362E-2</v>
      </c>
      <c r="O107" s="365">
        <v>13096828.592263972</v>
      </c>
      <c r="P107" s="365">
        <v>-610558.17148506083</v>
      </c>
      <c r="Q107" s="366">
        <v>-4.4542273593662744E-2</v>
      </c>
    </row>
    <row r="108" spans="1:17">
      <c r="A108" s="483" t="s">
        <v>194</v>
      </c>
      <c r="B108" s="483" t="s">
        <v>192</v>
      </c>
      <c r="C108" s="225" t="s">
        <v>182</v>
      </c>
      <c r="D108" s="369">
        <v>481396.11601898004</v>
      </c>
      <c r="E108" s="369">
        <v>-32784.696935117478</v>
      </c>
      <c r="F108" s="370">
        <v>-6.3761027461840092E-2</v>
      </c>
      <c r="G108" s="377">
        <v>0.13088801017392004</v>
      </c>
      <c r="H108" s="377">
        <v>-5.624453996261658E-3</v>
      </c>
      <c r="I108" s="378">
        <v>3.0694264409628733</v>
      </c>
      <c r="J108" s="378">
        <v>6.3248264075742799E-2</v>
      </c>
      <c r="K108" s="370">
        <v>2.1039426259569147E-2</v>
      </c>
      <c r="L108" s="371">
        <v>1477609.9670854884</v>
      </c>
      <c r="M108" s="371">
        <v>-68109.171791203087</v>
      </c>
      <c r="N108" s="370">
        <v>-4.4063096637788637E-2</v>
      </c>
      <c r="O108" s="369">
        <v>266680.25913973426</v>
      </c>
      <c r="P108" s="369">
        <v>-15181.067610814585</v>
      </c>
      <c r="Q108" s="370">
        <v>-5.3860058724019416E-2</v>
      </c>
    </row>
    <row r="109" spans="1:17">
      <c r="A109" s="483" t="s">
        <v>194</v>
      </c>
      <c r="B109" s="483" t="s">
        <v>192</v>
      </c>
      <c r="C109" s="221" t="s">
        <v>183</v>
      </c>
      <c r="D109" s="365">
        <v>162302721.28350368</v>
      </c>
      <c r="E109" s="365">
        <v>-14281761.996304095</v>
      </c>
      <c r="F109" s="366">
        <v>-8.0877785698043811E-2</v>
      </c>
      <c r="G109" s="375">
        <v>44.128898276720975</v>
      </c>
      <c r="H109" s="375">
        <v>-2.7534091517688211</v>
      </c>
      <c r="I109" s="376">
        <v>1.985187956182249</v>
      </c>
      <c r="J109" s="376">
        <v>2.6761176490782246E-2</v>
      </c>
      <c r="K109" s="366">
        <v>1.3664629573232367E-2</v>
      </c>
      <c r="L109" s="367">
        <v>322201407.54761589</v>
      </c>
      <c r="M109" s="367">
        <v>-23626373.385539711</v>
      </c>
      <c r="N109" s="366">
        <v>-6.8318321107078459E-2</v>
      </c>
      <c r="O109" s="365">
        <v>73844618.833180085</v>
      </c>
      <c r="P109" s="365">
        <v>-5036455.7281856686</v>
      </c>
      <c r="Q109" s="366">
        <v>-6.3848721080333959E-2</v>
      </c>
    </row>
    <row r="110" spans="1:17">
      <c r="A110" s="483" t="s">
        <v>194</v>
      </c>
      <c r="B110" s="483" t="s">
        <v>192</v>
      </c>
      <c r="C110" s="225" t="s">
        <v>184</v>
      </c>
      <c r="D110" s="369">
        <v>36618587.500751972</v>
      </c>
      <c r="E110" s="369">
        <v>6851333.4096710421</v>
      </c>
      <c r="F110" s="370">
        <v>0.23016343357393806</v>
      </c>
      <c r="G110" s="377">
        <v>9.9563205723164447</v>
      </c>
      <c r="H110" s="377">
        <v>2.0532617549191698</v>
      </c>
      <c r="I110" s="378">
        <v>3.2183805016423892</v>
      </c>
      <c r="J110" s="378">
        <v>7.3971169322561536E-2</v>
      </c>
      <c r="K110" s="370">
        <v>2.3524662823713339E-2</v>
      </c>
      <c r="L110" s="371">
        <v>117852548.01010585</v>
      </c>
      <c r="M110" s="371">
        <v>24252116.448575407</v>
      </c>
      <c r="N110" s="370">
        <v>0.25910261356682646</v>
      </c>
      <c r="O110" s="369">
        <v>22377218.799431749</v>
      </c>
      <c r="P110" s="369">
        <v>4276813.4253484644</v>
      </c>
      <c r="Q110" s="370">
        <v>0.23628274267669921</v>
      </c>
    </row>
    <row r="111" spans="1:17">
      <c r="A111" s="483" t="s">
        <v>194</v>
      </c>
      <c r="B111" s="483" t="s">
        <v>192</v>
      </c>
      <c r="C111" s="221" t="s">
        <v>185</v>
      </c>
      <c r="D111" s="365">
        <v>81698531.99195303</v>
      </c>
      <c r="E111" s="365">
        <v>-2729675.3070495725</v>
      </c>
      <c r="F111" s="366">
        <v>-3.2331319050544614E-2</v>
      </c>
      <c r="G111" s="375">
        <v>22.213220943675982</v>
      </c>
      <c r="H111" s="375">
        <v>-0.20205075353275959</v>
      </c>
      <c r="I111" s="376">
        <v>1.9022806314388365</v>
      </c>
      <c r="J111" s="376">
        <v>9.4885634223891291E-3</v>
      </c>
      <c r="K111" s="366">
        <v>5.012998301674349E-3</v>
      </c>
      <c r="L111" s="367">
        <v>155413535.02527839</v>
      </c>
      <c r="M111" s="367">
        <v>-4391506.067122072</v>
      </c>
      <c r="N111" s="366">
        <v>-2.7480397596361623E-2</v>
      </c>
      <c r="O111" s="365">
        <v>41875422.217413671</v>
      </c>
      <c r="P111" s="365">
        <v>-1308550.3642107174</v>
      </c>
      <c r="Q111" s="366">
        <v>-3.0301759796122388E-2</v>
      </c>
    </row>
    <row r="112" spans="1:17">
      <c r="A112" s="483" t="s">
        <v>194</v>
      </c>
      <c r="B112" s="483" t="s">
        <v>192</v>
      </c>
      <c r="C112" s="225" t="s">
        <v>186</v>
      </c>
      <c r="D112" s="369">
        <v>6348743.2141030245</v>
      </c>
      <c r="E112" s="369">
        <v>222956.95496567525</v>
      </c>
      <c r="F112" s="370">
        <v>3.6396463332867363E-2</v>
      </c>
      <c r="G112" s="377">
        <v>1.7261758845731101</v>
      </c>
      <c r="H112" s="377">
        <v>9.9809913407762574E-2</v>
      </c>
      <c r="I112" s="378">
        <v>3.0722938022992423</v>
      </c>
      <c r="J112" s="378">
        <v>-0.15003026875871628</v>
      </c>
      <c r="K112" s="370">
        <v>-4.6559646221262317E-2</v>
      </c>
      <c r="L112" s="371">
        <v>19505204.429078095</v>
      </c>
      <c r="M112" s="371">
        <v>-234064.08789627254</v>
      </c>
      <c r="N112" s="370">
        <v>-1.1857789344878411E-2</v>
      </c>
      <c r="O112" s="369">
        <v>4518058.8590687513</v>
      </c>
      <c r="P112" s="369">
        <v>135718.44020803086</v>
      </c>
      <c r="Q112" s="370">
        <v>3.0969396997076203E-2</v>
      </c>
    </row>
    <row r="113" spans="1:17">
      <c r="A113" s="483" t="s">
        <v>194</v>
      </c>
      <c r="B113" s="483" t="s">
        <v>192</v>
      </c>
      <c r="C113" s="221" t="s">
        <v>187</v>
      </c>
      <c r="D113" s="365">
        <v>86966.164437309184</v>
      </c>
      <c r="E113" s="365">
        <v>-29405.58273636084</v>
      </c>
      <c r="F113" s="366">
        <v>-0.25268661380907814</v>
      </c>
      <c r="G113" s="375">
        <v>2.3645450881054752E-2</v>
      </c>
      <c r="H113" s="375">
        <v>-7.2506727514023012E-3</v>
      </c>
      <c r="I113" s="376">
        <v>12.07983526581241</v>
      </c>
      <c r="J113" s="376">
        <v>0.27655259658802045</v>
      </c>
      <c r="K113" s="366">
        <v>2.3430142642359774E-2</v>
      </c>
      <c r="L113" s="367">
        <v>1050536.9401022485</v>
      </c>
      <c r="M113" s="367">
        <v>-323031.6865000932</v>
      </c>
      <c r="N113" s="366">
        <v>-0.23517695457207999</v>
      </c>
      <c r="O113" s="365">
        <v>223728.84528988649</v>
      </c>
      <c r="P113" s="365">
        <v>-77100.893822868093</v>
      </c>
      <c r="Q113" s="366">
        <v>-0.25629412188523609</v>
      </c>
    </row>
    <row r="114" spans="1:17">
      <c r="A114" s="483" t="s">
        <v>194</v>
      </c>
      <c r="B114" s="483" t="s">
        <v>192</v>
      </c>
      <c r="C114" s="225" t="s">
        <v>188</v>
      </c>
      <c r="D114" s="369">
        <v>637853.51662604162</v>
      </c>
      <c r="E114" s="369">
        <v>8958.884957383736</v>
      </c>
      <c r="F114" s="370">
        <v>1.4245446703230649E-2</v>
      </c>
      <c r="G114" s="377">
        <v>0.17342760939585217</v>
      </c>
      <c r="H114" s="377">
        <v>6.4591934037300791E-3</v>
      </c>
      <c r="I114" s="378">
        <v>4.5040857971220074</v>
      </c>
      <c r="J114" s="378">
        <v>-0.12752030877947451</v>
      </c>
      <c r="K114" s="370">
        <v>-2.753263249588327E-2</v>
      </c>
      <c r="L114" s="371">
        <v>2872946.9648796804</v>
      </c>
      <c r="M114" s="371">
        <v>-39845.251125538722</v>
      </c>
      <c r="N114" s="370">
        <v>-1.3679400441472247E-2</v>
      </c>
      <c r="O114" s="369">
        <v>637763.41636687249</v>
      </c>
      <c r="P114" s="369">
        <v>-14018.731396272546</v>
      </c>
      <c r="Q114" s="370">
        <v>-2.1508308327227912E-2</v>
      </c>
    </row>
    <row r="115" spans="1:17">
      <c r="A115" s="483" t="s">
        <v>194</v>
      </c>
      <c r="B115" s="483" t="s">
        <v>192</v>
      </c>
      <c r="C115" s="221" t="s">
        <v>189</v>
      </c>
      <c r="D115" s="365">
        <v>9831388.7517309617</v>
      </c>
      <c r="E115" s="365">
        <v>21281.389187438414</v>
      </c>
      <c r="F115" s="366">
        <v>2.1693329543664304E-3</v>
      </c>
      <c r="G115" s="375">
        <v>2.6730812072226815</v>
      </c>
      <c r="H115" s="375">
        <v>6.8546195227955575E-2</v>
      </c>
      <c r="I115" s="376">
        <v>6.1166611718437416</v>
      </c>
      <c r="J115" s="376">
        <v>-0.2268363165948637</v>
      </c>
      <c r="K115" s="366">
        <v>-3.5758872295336468E-2</v>
      </c>
      <c r="L115" s="367">
        <v>60135273.843014084</v>
      </c>
      <c r="M115" s="367">
        <v>-2095117.5725938231</v>
      </c>
      <c r="N115" s="366">
        <v>-3.3667112241051241E-2</v>
      </c>
      <c r="O115" s="365">
        <v>15475753.533253515</v>
      </c>
      <c r="P115" s="365">
        <v>-174580.83275594376</v>
      </c>
      <c r="Q115" s="366">
        <v>-1.1155086445636023E-2</v>
      </c>
    </row>
    <row r="116" spans="1:17">
      <c r="A116" s="483" t="s">
        <v>194</v>
      </c>
      <c r="B116" s="483" t="s">
        <v>192</v>
      </c>
      <c r="C116" s="225" t="s">
        <v>190</v>
      </c>
      <c r="D116" s="369">
        <v>44855552.807865769</v>
      </c>
      <c r="E116" s="369">
        <v>2250046.8585447297</v>
      </c>
      <c r="F116" s="370">
        <v>5.2811175654647671E-2</v>
      </c>
      <c r="G116" s="377">
        <v>12.195889947814337</v>
      </c>
      <c r="H116" s="377">
        <v>0.88433872336524466</v>
      </c>
      <c r="I116" s="378">
        <v>3.5829684909474659</v>
      </c>
      <c r="J116" s="378">
        <v>-2.3924065977630526E-2</v>
      </c>
      <c r="K116" s="370">
        <v>-6.6328745866569352E-3</v>
      </c>
      <c r="L116" s="371">
        <v>160716032.35461318</v>
      </c>
      <c r="M116" s="371">
        <v>7042550.0619792044</v>
      </c>
      <c r="N116" s="370">
        <v>4.5828011163099508E-2</v>
      </c>
      <c r="O116" s="369">
        <v>32403555.740470484</v>
      </c>
      <c r="P116" s="369">
        <v>1339461.360130053</v>
      </c>
      <c r="Q116" s="370">
        <v>4.3119279246645589E-2</v>
      </c>
    </row>
    <row r="117" spans="1:17">
      <c r="A117" s="483" t="s">
        <v>195</v>
      </c>
      <c r="B117" s="484" t="s">
        <v>459</v>
      </c>
      <c r="C117" s="221" t="s">
        <v>20</v>
      </c>
      <c r="D117" s="365">
        <v>2371963.273208505</v>
      </c>
      <c r="E117" s="365">
        <v>-174137.10563876154</v>
      </c>
      <c r="F117" s="366">
        <v>-6.8393652931154736E-2</v>
      </c>
      <c r="G117" s="375">
        <v>100</v>
      </c>
      <c r="H117" s="375">
        <v>0</v>
      </c>
      <c r="I117" s="376">
        <v>2.6817718474293279</v>
      </c>
      <c r="J117" s="376">
        <v>8.8794653412271884E-6</v>
      </c>
      <c r="K117" s="366">
        <v>3.3110552451130837E-6</v>
      </c>
      <c r="L117" s="367">
        <v>6361064.3292268887</v>
      </c>
      <c r="M117" s="367">
        <v>-466973.37948478758</v>
      </c>
      <c r="N117" s="366">
        <v>-6.8390568331072793E-2</v>
      </c>
      <c r="O117" s="365">
        <v>1434295.5849900246</v>
      </c>
      <c r="P117" s="365">
        <v>-124587.934852693</v>
      </c>
      <c r="Q117" s="366">
        <v>-7.9921259841956124E-2</v>
      </c>
    </row>
    <row r="118" spans="1:17">
      <c r="A118" s="483" t="s">
        <v>195</v>
      </c>
      <c r="B118" s="483" t="s">
        <v>179</v>
      </c>
      <c r="C118" s="225" t="s">
        <v>180</v>
      </c>
      <c r="D118" s="369">
        <v>5013.1847615258303</v>
      </c>
      <c r="E118" s="369">
        <v>-1913.3484858349548</v>
      </c>
      <c r="F118" s="370">
        <v>-0.27623464978876661</v>
      </c>
      <c r="G118" s="377">
        <v>0.21135170253899421</v>
      </c>
      <c r="H118" s="377">
        <v>-6.0693080333892202E-2</v>
      </c>
      <c r="I118" s="378">
        <v>4.257931967509256</v>
      </c>
      <c r="J118" s="378">
        <v>0.74366137085779949</v>
      </c>
      <c r="K118" s="370">
        <v>0.21161186949189145</v>
      </c>
      <c r="L118" s="371">
        <v>21345.799655131101</v>
      </c>
      <c r="M118" s="371">
        <v>-2995.9124727976341</v>
      </c>
      <c r="N118" s="370">
        <v>-0.12307731095711384</v>
      </c>
      <c r="O118" s="369">
        <v>6388.8960214853287</v>
      </c>
      <c r="P118" s="369">
        <v>-1797.1715449094772</v>
      </c>
      <c r="Q118" s="370">
        <v>-0.21954027746938845</v>
      </c>
    </row>
    <row r="119" spans="1:17">
      <c r="A119" s="483" t="s">
        <v>195</v>
      </c>
      <c r="B119" s="483" t="s">
        <v>179</v>
      </c>
      <c r="C119" s="221" t="s">
        <v>181</v>
      </c>
      <c r="D119" s="365">
        <v>23475.282017707825</v>
      </c>
      <c r="E119" s="365">
        <v>180.80609303922392</v>
      </c>
      <c r="F119" s="366">
        <v>7.7617583509467245E-3</v>
      </c>
      <c r="G119" s="375">
        <v>0.98969837698849794</v>
      </c>
      <c r="H119" s="375">
        <v>7.479038207216826E-2</v>
      </c>
      <c r="I119" s="376">
        <v>2.187714722977772</v>
      </c>
      <c r="J119" s="376">
        <v>-4.8683790752966694E-2</v>
      </c>
      <c r="K119" s="366">
        <v>-2.1768835229528417E-2</v>
      </c>
      <c r="L119" s="367">
        <v>51357.220096194746</v>
      </c>
      <c r="M119" s="367">
        <v>-738.51123987058963</v>
      </c>
      <c r="N119" s="366">
        <v>-1.4176041317214909E-2</v>
      </c>
      <c r="O119" s="365">
        <v>11737.641008853912</v>
      </c>
      <c r="P119" s="365">
        <v>29.692447119043209</v>
      </c>
      <c r="Q119" s="366">
        <v>2.5360930621174012E-3</v>
      </c>
    </row>
    <row r="120" spans="1:17">
      <c r="A120" s="483" t="s">
        <v>195</v>
      </c>
      <c r="B120" s="483" t="s">
        <v>179</v>
      </c>
      <c r="C120" s="225" t="s">
        <v>182</v>
      </c>
      <c r="D120" s="374"/>
      <c r="E120" s="369">
        <v>-107.71716375700635</v>
      </c>
      <c r="F120" s="370">
        <v>-1</v>
      </c>
      <c r="G120" s="374"/>
      <c r="H120" s="377">
        <v>-4.2306723117403059E-3</v>
      </c>
      <c r="I120" s="374"/>
      <c r="J120" s="378">
        <v>-4.5291339262884831</v>
      </c>
      <c r="K120" s="370">
        <v>-1</v>
      </c>
      <c r="L120" s="374"/>
      <c r="M120" s="371">
        <v>-487.86546081542969</v>
      </c>
      <c r="N120" s="370">
        <v>-1</v>
      </c>
      <c r="O120" s="374"/>
      <c r="P120" s="369">
        <v>-67.85333251953125</v>
      </c>
      <c r="Q120" s="370">
        <v>-1</v>
      </c>
    </row>
    <row r="121" spans="1:17">
      <c r="A121" s="483" t="s">
        <v>195</v>
      </c>
      <c r="B121" s="483" t="s">
        <v>179</v>
      </c>
      <c r="C121" s="221" t="s">
        <v>183</v>
      </c>
      <c r="D121" s="365">
        <v>1082763.9896553783</v>
      </c>
      <c r="E121" s="365">
        <v>-26443.911083328538</v>
      </c>
      <c r="F121" s="366">
        <v>-2.384035586630559E-2</v>
      </c>
      <c r="G121" s="375">
        <v>45.648429800126969</v>
      </c>
      <c r="H121" s="375">
        <v>2.0834584441706525</v>
      </c>
      <c r="I121" s="376">
        <v>2.7793433145291973</v>
      </c>
      <c r="J121" s="376">
        <v>-5.1933158117449363E-2</v>
      </c>
      <c r="K121" s="366">
        <v>-1.8342665797276524E-2</v>
      </c>
      <c r="L121" s="367">
        <v>3009372.8558616363</v>
      </c>
      <c r="M121" s="367">
        <v>-131101.37677364098</v>
      </c>
      <c r="N121" s="366">
        <v>-4.1745725983438307E-2</v>
      </c>
      <c r="O121" s="365">
        <v>637132.9576883316</v>
      </c>
      <c r="P121" s="365">
        <v>-29959.896443986683</v>
      </c>
      <c r="Q121" s="366">
        <v>-4.4911133822524978E-2</v>
      </c>
    </row>
    <row r="122" spans="1:17">
      <c r="A122" s="483" t="s">
        <v>195</v>
      </c>
      <c r="B122" s="483" t="s">
        <v>179</v>
      </c>
      <c r="C122" s="225" t="s">
        <v>184</v>
      </c>
      <c r="D122" s="369">
        <v>14606.559445440769</v>
      </c>
      <c r="E122" s="369">
        <v>-3422.2436881959438</v>
      </c>
      <c r="F122" s="370">
        <v>-0.18982090285355618</v>
      </c>
      <c r="G122" s="377">
        <v>0.61580040510841394</v>
      </c>
      <c r="H122" s="377">
        <v>-9.2294345727731764E-2</v>
      </c>
      <c r="I122" s="378">
        <v>3.2999136669596778</v>
      </c>
      <c r="J122" s="378">
        <v>-4.1338805185503258E-2</v>
      </c>
      <c r="K122" s="370">
        <v>-1.2372248290163642E-2</v>
      </c>
      <c r="L122" s="371">
        <v>48200.385141268969</v>
      </c>
      <c r="M122" s="371">
        <v>-12038.397898813484</v>
      </c>
      <c r="N122" s="370">
        <v>-0.19984463980295253</v>
      </c>
      <c r="O122" s="369">
        <v>7564.7759004831314</v>
      </c>
      <c r="P122" s="369">
        <v>-1562.4654380083084</v>
      </c>
      <c r="Q122" s="370">
        <v>-0.17118704108535759</v>
      </c>
    </row>
    <row r="123" spans="1:17">
      <c r="A123" s="483" t="s">
        <v>195</v>
      </c>
      <c r="B123" s="483" t="s">
        <v>179</v>
      </c>
      <c r="C123" s="221" t="s">
        <v>185</v>
      </c>
      <c r="D123" s="365">
        <v>1053217.9027877152</v>
      </c>
      <c r="E123" s="365">
        <v>-136823.65885586175</v>
      </c>
      <c r="F123" s="366">
        <v>-0.11497384903674573</v>
      </c>
      <c r="G123" s="375">
        <v>44.402791336775188</v>
      </c>
      <c r="H123" s="375">
        <v>-2.3369826144137278</v>
      </c>
      <c r="I123" s="376">
        <v>2.2001297243069469</v>
      </c>
      <c r="J123" s="376">
        <v>1.6902830921068368E-2</v>
      </c>
      <c r="K123" s="366">
        <v>7.7421320579531931E-3</v>
      </c>
      <c r="L123" s="367">
        <v>2317216.0140954768</v>
      </c>
      <c r="M123" s="367">
        <v>-280914.72753170924</v>
      </c>
      <c r="N123" s="366">
        <v>-0.10812185970124616</v>
      </c>
      <c r="O123" s="365">
        <v>594466.68939006329</v>
      </c>
      <c r="P123" s="365">
        <v>-79656.115034180344</v>
      </c>
      <c r="Q123" s="366">
        <v>-0.11816261742133649</v>
      </c>
    </row>
    <row r="124" spans="1:17">
      <c r="A124" s="483" t="s">
        <v>195</v>
      </c>
      <c r="B124" s="483" t="s">
        <v>179</v>
      </c>
      <c r="C124" s="225" t="s">
        <v>186</v>
      </c>
      <c r="D124" s="369">
        <v>75420.327870403285</v>
      </c>
      <c r="E124" s="369">
        <v>-5287.4533133064397</v>
      </c>
      <c r="F124" s="370">
        <v>-6.5513550685663918E-2</v>
      </c>
      <c r="G124" s="377">
        <v>3.1796583329211412</v>
      </c>
      <c r="H124" s="377">
        <v>9.7997580502733328E-3</v>
      </c>
      <c r="I124" s="378">
        <v>3.5278974005986057</v>
      </c>
      <c r="J124" s="378">
        <v>7.6503231161611396E-2</v>
      </c>
      <c r="K124" s="370">
        <v>2.2165892218010821E-2</v>
      </c>
      <c r="L124" s="371">
        <v>266075.17864629033</v>
      </c>
      <c r="M124" s="371">
        <v>-12479.186759362172</v>
      </c>
      <c r="N124" s="370">
        <v>-4.4799824770970692E-2</v>
      </c>
      <c r="O124" s="369">
        <v>59696.291452169418</v>
      </c>
      <c r="P124" s="369">
        <v>-4842.1944181919098</v>
      </c>
      <c r="Q124" s="370">
        <v>-7.5028013949977726E-2</v>
      </c>
    </row>
    <row r="125" spans="1:17">
      <c r="A125" s="483" t="s">
        <v>195</v>
      </c>
      <c r="B125" s="483" t="s">
        <v>179</v>
      </c>
      <c r="C125" s="221" t="s">
        <v>187</v>
      </c>
      <c r="D125" s="365">
        <v>160.4940767288208</v>
      </c>
      <c r="E125" s="365">
        <v>-50.505058007567641</v>
      </c>
      <c r="F125" s="366">
        <v>-0.23936144605837406</v>
      </c>
      <c r="G125" s="375">
        <v>6.7662968706814685E-3</v>
      </c>
      <c r="H125" s="375">
        <v>-1.5208522334680388E-3</v>
      </c>
      <c r="I125" s="376">
        <v>7.1146172910196803</v>
      </c>
      <c r="J125" s="376">
        <v>-13.433857694195922</v>
      </c>
      <c r="K125" s="366">
        <v>-0.65376421870048418</v>
      </c>
      <c r="L125" s="367">
        <v>1141.8539334011077</v>
      </c>
      <c r="M125" s="367">
        <v>-3193.8565086317067</v>
      </c>
      <c r="N125" s="366">
        <v>-0.7366397159894873</v>
      </c>
      <c r="O125" s="365">
        <v>171.57484817504883</v>
      </c>
      <c r="P125" s="365">
        <v>-84.642563343048096</v>
      </c>
      <c r="Q125" s="366">
        <v>-0.33035445499795668</v>
      </c>
    </row>
    <row r="126" spans="1:17">
      <c r="A126" s="483" t="s">
        <v>195</v>
      </c>
      <c r="B126" s="483" t="s">
        <v>179</v>
      </c>
      <c r="C126" s="225" t="s">
        <v>188</v>
      </c>
      <c r="D126" s="374"/>
      <c r="E126" s="374"/>
      <c r="F126" s="374"/>
      <c r="G126" s="374"/>
      <c r="H126" s="374"/>
      <c r="I126" s="374"/>
      <c r="J126" s="374"/>
      <c r="K126" s="374"/>
      <c r="L126" s="374"/>
      <c r="M126" s="374"/>
      <c r="N126" s="374"/>
      <c r="O126" s="374"/>
      <c r="P126" s="374"/>
      <c r="Q126" s="374"/>
    </row>
    <row r="127" spans="1:17">
      <c r="A127" s="483" t="s">
        <v>195</v>
      </c>
      <c r="B127" s="483" t="s">
        <v>179</v>
      </c>
      <c r="C127" s="221" t="s">
        <v>189</v>
      </c>
      <c r="D127" s="365">
        <v>39673.853902600778</v>
      </c>
      <c r="E127" s="365">
        <v>-2304.5367249655465</v>
      </c>
      <c r="F127" s="366">
        <v>-5.4898167617035934E-2</v>
      </c>
      <c r="G127" s="375">
        <v>1.672616703248309</v>
      </c>
      <c r="H127" s="375">
        <v>2.3883959782325936E-2</v>
      </c>
      <c r="I127" s="376">
        <v>7.2139228229201757</v>
      </c>
      <c r="J127" s="376">
        <v>-0.27552207498303627</v>
      </c>
      <c r="K127" s="366">
        <v>-3.6788050214532325E-2</v>
      </c>
      <c r="L127" s="367">
        <v>286204.12014117243</v>
      </c>
      <c r="M127" s="367">
        <v>-28190.723366642196</v>
      </c>
      <c r="N127" s="366">
        <v>-8.9666621284586953E-2</v>
      </c>
      <c r="O127" s="365">
        <v>56308.769226193428</v>
      </c>
      <c r="P127" s="365">
        <v>-7005.7734932507374</v>
      </c>
      <c r="Q127" s="366">
        <v>-0.11065030548028004</v>
      </c>
    </row>
    <row r="128" spans="1:17">
      <c r="A128" s="483" t="s">
        <v>195</v>
      </c>
      <c r="B128" s="483" t="s">
        <v>179</v>
      </c>
      <c r="C128" s="225" t="s">
        <v>190</v>
      </c>
      <c r="D128" s="369">
        <v>77631.678691004578</v>
      </c>
      <c r="E128" s="369">
        <v>2035.4626414579106</v>
      </c>
      <c r="F128" s="370">
        <v>2.692545669380917E-2</v>
      </c>
      <c r="G128" s="377">
        <v>3.2728870454218222</v>
      </c>
      <c r="H128" s="377">
        <v>0.30378902094517324</v>
      </c>
      <c r="I128" s="378">
        <v>4.639225992907047</v>
      </c>
      <c r="J128" s="378">
        <v>-5.6560935054526418E-2</v>
      </c>
      <c r="K128" s="370">
        <v>-1.2045038653208089E-2</v>
      </c>
      <c r="L128" s="371">
        <v>360150.90165631654</v>
      </c>
      <c r="M128" s="371">
        <v>5167.1785274964059</v>
      </c>
      <c r="N128" s="370">
        <v>1.4556099873968832E-2</v>
      </c>
      <c r="O128" s="369">
        <v>60827.989454269409</v>
      </c>
      <c r="P128" s="369">
        <v>358.48496857815189</v>
      </c>
      <c r="Q128" s="370">
        <v>5.9283596190701261E-3</v>
      </c>
    </row>
    <row r="129" spans="1:17">
      <c r="A129" s="483" t="s">
        <v>195</v>
      </c>
      <c r="B129" s="484" t="s">
        <v>460</v>
      </c>
      <c r="C129" s="221" t="s">
        <v>20</v>
      </c>
      <c r="D129" s="365">
        <v>32019158.047155801</v>
      </c>
      <c r="E129" s="365">
        <v>-2224079.9886529334</v>
      </c>
      <c r="F129" s="366">
        <v>-6.4949464952092889E-2</v>
      </c>
      <c r="G129" s="375">
        <v>100</v>
      </c>
      <c r="H129" s="375">
        <v>0</v>
      </c>
      <c r="I129" s="376">
        <v>2.6586349911842726</v>
      </c>
      <c r="J129" s="376">
        <v>-1.2122823871211885E-2</v>
      </c>
      <c r="K129" s="366">
        <v>-4.5390951597608772E-3</v>
      </c>
      <c r="L129" s="367">
        <v>85127253.97242789</v>
      </c>
      <c r="M129" s="367">
        <v>-6328141.6245135069</v>
      </c>
      <c r="N129" s="366">
        <v>-6.919374830986072E-2</v>
      </c>
      <c r="O129" s="365">
        <v>19451514.68840855</v>
      </c>
      <c r="P129" s="365">
        <v>-1809075.4290732518</v>
      </c>
      <c r="Q129" s="366">
        <v>-8.5090555768991355E-2</v>
      </c>
    </row>
    <row r="130" spans="1:17">
      <c r="A130" s="483" t="s">
        <v>195</v>
      </c>
      <c r="B130" s="483" t="s">
        <v>191</v>
      </c>
      <c r="C130" s="225" t="s">
        <v>180</v>
      </c>
      <c r="D130" s="369">
        <v>89990.393032677224</v>
      </c>
      <c r="E130" s="369">
        <v>9048.1704943241057</v>
      </c>
      <c r="F130" s="370">
        <v>0.11178554542453763</v>
      </c>
      <c r="G130" s="377">
        <v>0.28105171566393172</v>
      </c>
      <c r="H130" s="377">
        <v>4.4677391326640753E-2</v>
      </c>
      <c r="I130" s="378">
        <v>4.2004265617337291</v>
      </c>
      <c r="J130" s="378">
        <v>0.15114278521417468</v>
      </c>
      <c r="K130" s="370">
        <v>3.7325807119422273E-2</v>
      </c>
      <c r="L130" s="371">
        <v>377998.03719531535</v>
      </c>
      <c r="M130" s="371">
        <v>50240.008635326638</v>
      </c>
      <c r="N130" s="370">
        <v>0.15328383825121566</v>
      </c>
      <c r="O130" s="369">
        <v>114016.4729745388</v>
      </c>
      <c r="P130" s="369">
        <v>7928.3645817041397</v>
      </c>
      <c r="Q130" s="370">
        <v>7.4733772727345868E-2</v>
      </c>
    </row>
    <row r="131" spans="1:17">
      <c r="A131" s="483" t="s">
        <v>195</v>
      </c>
      <c r="B131" s="483" t="s">
        <v>191</v>
      </c>
      <c r="C131" s="221" t="s">
        <v>181</v>
      </c>
      <c r="D131" s="365">
        <v>272514.78039477672</v>
      </c>
      <c r="E131" s="365">
        <v>-17057.569284606609</v>
      </c>
      <c r="F131" s="366">
        <v>-5.8906070636553787E-2</v>
      </c>
      <c r="G131" s="375">
        <v>0.85109914506007345</v>
      </c>
      <c r="H131" s="375">
        <v>5.4654775413282009E-3</v>
      </c>
      <c r="I131" s="376">
        <v>2.1827610042449517</v>
      </c>
      <c r="J131" s="376">
        <v>3.6251995362956091E-2</v>
      </c>
      <c r="K131" s="366">
        <v>1.688881584607831E-2</v>
      </c>
      <c r="L131" s="367">
        <v>594834.63572609529</v>
      </c>
      <c r="M131" s="367">
        <v>-26735.021583828493</v>
      </c>
      <c r="N131" s="366">
        <v>-4.3012108569672372E-2</v>
      </c>
      <c r="O131" s="365">
        <v>136821.39238149306</v>
      </c>
      <c r="P131" s="365">
        <v>-8224.8913626817521</v>
      </c>
      <c r="Q131" s="366">
        <v>-5.6705288480112963E-2</v>
      </c>
    </row>
    <row r="132" spans="1:17">
      <c r="A132" s="483" t="s">
        <v>195</v>
      </c>
      <c r="B132" s="483" t="s">
        <v>191</v>
      </c>
      <c r="C132" s="225" t="s">
        <v>182</v>
      </c>
      <c r="D132" s="369">
        <v>1563.8141887407346</v>
      </c>
      <c r="E132" s="369">
        <v>50.883920954397581</v>
      </c>
      <c r="F132" s="370">
        <v>3.363269414184504E-2</v>
      </c>
      <c r="G132" s="377">
        <v>4.8839953456541471E-3</v>
      </c>
      <c r="H132" s="377">
        <v>4.6580841425402589E-4</v>
      </c>
      <c r="I132" s="378">
        <v>4.6675116385734468</v>
      </c>
      <c r="J132" s="378">
        <v>0.11138187747384265</v>
      </c>
      <c r="K132" s="370">
        <v>2.4446599046591039E-2</v>
      </c>
      <c r="L132" s="371">
        <v>7299.1209265136722</v>
      </c>
      <c r="M132" s="371">
        <v>406.01430698394779</v>
      </c>
      <c r="N132" s="370">
        <v>5.8901498176978401E-2</v>
      </c>
      <c r="O132" s="369">
        <v>985.07981872558594</v>
      </c>
      <c r="P132" s="369">
        <v>32.052864074707031</v>
      </c>
      <c r="Q132" s="370">
        <v>3.363269414184504E-2</v>
      </c>
    </row>
    <row r="133" spans="1:17">
      <c r="A133" s="483" t="s">
        <v>195</v>
      </c>
      <c r="B133" s="483" t="s">
        <v>191</v>
      </c>
      <c r="C133" s="221" t="s">
        <v>183</v>
      </c>
      <c r="D133" s="365">
        <v>14022900.793118248</v>
      </c>
      <c r="E133" s="365">
        <v>-77719.362144993618</v>
      </c>
      <c r="F133" s="366">
        <v>-5.5117690774745005E-3</v>
      </c>
      <c r="G133" s="375">
        <v>43.795345188234499</v>
      </c>
      <c r="H133" s="375">
        <v>2.6175215825404834</v>
      </c>
      <c r="I133" s="376">
        <v>2.6893617209165575</v>
      </c>
      <c r="J133" s="376">
        <v>-0.14472037669951909</v>
      </c>
      <c r="K133" s="366">
        <v>-5.1064285265854666E-2</v>
      </c>
      <c r="L133" s="367">
        <v>37712652.609222651</v>
      </c>
      <c r="M133" s="367">
        <v>-2249662.538093321</v>
      </c>
      <c r="N133" s="366">
        <v>-5.6294599794837398E-2</v>
      </c>
      <c r="O133" s="365">
        <v>8097382.0507735778</v>
      </c>
      <c r="P133" s="365">
        <v>-498336.46265099011</v>
      </c>
      <c r="Q133" s="366">
        <v>-5.797496298566563E-2</v>
      </c>
    </row>
    <row r="134" spans="1:17">
      <c r="A134" s="483" t="s">
        <v>195</v>
      </c>
      <c r="B134" s="483" t="s">
        <v>191</v>
      </c>
      <c r="C134" s="225" t="s">
        <v>184</v>
      </c>
      <c r="D134" s="369">
        <v>220844.47861155303</v>
      </c>
      <c r="E134" s="369">
        <v>-48573.362191700959</v>
      </c>
      <c r="F134" s="370">
        <v>-0.18029007302145336</v>
      </c>
      <c r="G134" s="377">
        <v>0.68972606427160632</v>
      </c>
      <c r="H134" s="377">
        <v>-9.7050701761790314E-2</v>
      </c>
      <c r="I134" s="378">
        <v>3.3535719381905644</v>
      </c>
      <c r="J134" s="378">
        <v>0.15036311804657121</v>
      </c>
      <c r="K134" s="370">
        <v>4.6941403601595967E-2</v>
      </c>
      <c r="L134" s="371">
        <v>740617.84617603058</v>
      </c>
      <c r="M134" s="371">
        <v>-122383.75778910285</v>
      </c>
      <c r="N134" s="370">
        <v>-0.14181173850291864</v>
      </c>
      <c r="O134" s="369">
        <v>111346.78197109699</v>
      </c>
      <c r="P134" s="369">
        <v>-27042.63488137722</v>
      </c>
      <c r="Q134" s="370">
        <v>-0.19540970325935539</v>
      </c>
    </row>
    <row r="135" spans="1:17">
      <c r="A135" s="483" t="s">
        <v>195</v>
      </c>
      <c r="B135" s="483" t="s">
        <v>191</v>
      </c>
      <c r="C135" s="221" t="s">
        <v>185</v>
      </c>
      <c r="D135" s="365">
        <v>14759415.873251453</v>
      </c>
      <c r="E135" s="365">
        <v>-1866128.4416846018</v>
      </c>
      <c r="F135" s="366">
        <v>-0.11224465234549401</v>
      </c>
      <c r="G135" s="375">
        <v>46.095577689815308</v>
      </c>
      <c r="H135" s="375">
        <v>-2.455743004654181</v>
      </c>
      <c r="I135" s="376">
        <v>2.2149155153998263</v>
      </c>
      <c r="J135" s="376">
        <v>6.2514918515255591E-2</v>
      </c>
      <c r="K135" s="366">
        <v>2.9044276704690092E-2</v>
      </c>
      <c r="L135" s="367">
        <v>32690859.215903118</v>
      </c>
      <c r="M135" s="367">
        <v>-3093972.2910961285</v>
      </c>
      <c r="N135" s="366">
        <v>-8.6460440382148243E-2</v>
      </c>
      <c r="O135" s="365">
        <v>8456133.8386613987</v>
      </c>
      <c r="P135" s="365">
        <v>-1016645.9755574651</v>
      </c>
      <c r="Q135" s="366">
        <v>-0.10732287623021236</v>
      </c>
    </row>
    <row r="136" spans="1:17">
      <c r="A136" s="483" t="s">
        <v>195</v>
      </c>
      <c r="B136" s="483" t="s">
        <v>191</v>
      </c>
      <c r="C136" s="225" t="s">
        <v>186</v>
      </c>
      <c r="D136" s="369">
        <v>1042837.0804670091</v>
      </c>
      <c r="E136" s="369">
        <v>-113438.22455602384</v>
      </c>
      <c r="F136" s="370">
        <v>-9.8106587646757837E-2</v>
      </c>
      <c r="G136" s="377">
        <v>3.2569159967641381</v>
      </c>
      <c r="H136" s="377">
        <v>-0.11973694655242628</v>
      </c>
      <c r="I136" s="378">
        <v>3.4965156106606385</v>
      </c>
      <c r="J136" s="378">
        <v>0.12138054240953089</v>
      </c>
      <c r="K136" s="370">
        <v>3.5963165904476409E-2</v>
      </c>
      <c r="L136" s="371">
        <v>3646296.1312286616</v>
      </c>
      <c r="M136" s="371">
        <v>-256289.19930732297</v>
      </c>
      <c r="N136" s="370">
        <v>-6.5671645230143877E-2</v>
      </c>
      <c r="O136" s="369">
        <v>830109.81899618881</v>
      </c>
      <c r="P136" s="369">
        <v>-74686.426805151859</v>
      </c>
      <c r="Q136" s="370">
        <v>-8.2545022873083629E-2</v>
      </c>
    </row>
    <row r="137" spans="1:17">
      <c r="A137" s="483" t="s">
        <v>195</v>
      </c>
      <c r="B137" s="483" t="s">
        <v>191</v>
      </c>
      <c r="C137" s="221" t="s">
        <v>187</v>
      </c>
      <c r="D137" s="365">
        <v>3363.5994769345061</v>
      </c>
      <c r="E137" s="365">
        <v>-1257.2218960095252</v>
      </c>
      <c r="F137" s="366">
        <v>-0.27207757983696312</v>
      </c>
      <c r="G137" s="375">
        <v>1.0504959162201606E-2</v>
      </c>
      <c r="H137" s="375">
        <v>-2.9891542394339509E-3</v>
      </c>
      <c r="I137" s="376">
        <v>12.292180272265311</v>
      </c>
      <c r="J137" s="376">
        <v>-3.3012853599889276</v>
      </c>
      <c r="K137" s="366">
        <v>-0.21170953512478957</v>
      </c>
      <c r="L137" s="367">
        <v>41345.971134176252</v>
      </c>
      <c r="M137" s="367">
        <v>-30708.648137612348</v>
      </c>
      <c r="N137" s="366">
        <v>-0.42618569701659148</v>
      </c>
      <c r="O137" s="365">
        <v>3760.1464676856995</v>
      </c>
      <c r="P137" s="365">
        <v>-1586.4680849313736</v>
      </c>
      <c r="Q137" s="366">
        <v>-0.2967238556882365</v>
      </c>
    </row>
    <row r="138" spans="1:17">
      <c r="A138" s="483" t="s">
        <v>195</v>
      </c>
      <c r="B138" s="483" t="s">
        <v>191</v>
      </c>
      <c r="C138" s="225" t="s">
        <v>188</v>
      </c>
      <c r="D138" s="369">
        <v>123.70782284731936</v>
      </c>
      <c r="E138" s="369">
        <v>-95.022386503266574</v>
      </c>
      <c r="F138" s="370">
        <v>-0.4344273558983453</v>
      </c>
      <c r="G138" s="377">
        <v>3.8635563953658706E-4</v>
      </c>
      <c r="H138" s="377">
        <v>-2.5239881797661903E-4</v>
      </c>
      <c r="I138" s="378">
        <v>8.52477444008003</v>
      </c>
      <c r="J138" s="378">
        <v>-6.5225559919969811E-2</v>
      </c>
      <c r="K138" s="370">
        <v>-7.5931967310791399E-3</v>
      </c>
      <c r="L138" s="371">
        <v>1054.5812862467765</v>
      </c>
      <c r="M138" s="371">
        <v>-824.31121207475667</v>
      </c>
      <c r="N138" s="370">
        <v>-0.43872186025072579</v>
      </c>
      <c r="O138" s="369">
        <v>123.58775782585144</v>
      </c>
      <c r="P138" s="369">
        <v>-95.142451524734497</v>
      </c>
      <c r="Q138" s="370">
        <v>-0.43497627422939977</v>
      </c>
    </row>
    <row r="139" spans="1:17">
      <c r="A139" s="483" t="s">
        <v>195</v>
      </c>
      <c r="B139" s="483" t="s">
        <v>191</v>
      </c>
      <c r="C139" s="221" t="s">
        <v>189</v>
      </c>
      <c r="D139" s="365">
        <v>634157.53004549874</v>
      </c>
      <c r="E139" s="365">
        <v>-69591.583283925662</v>
      </c>
      <c r="F139" s="366">
        <v>-9.8886921440922509E-2</v>
      </c>
      <c r="G139" s="375">
        <v>1.9805565440276458</v>
      </c>
      <c r="H139" s="375">
        <v>-7.4591139709219378E-2</v>
      </c>
      <c r="I139" s="376">
        <v>7.3890761088178838</v>
      </c>
      <c r="J139" s="376">
        <v>-9.3859046184649131E-2</v>
      </c>
      <c r="K139" s="366">
        <v>-1.2543078917622581E-2</v>
      </c>
      <c r="L139" s="367">
        <v>4685838.2544861538</v>
      </c>
      <c r="M139" s="367">
        <v>-580270.72594845761</v>
      </c>
      <c r="N139" s="366">
        <v>-0.11018965389899088</v>
      </c>
      <c r="O139" s="365">
        <v>926335.3110355807</v>
      </c>
      <c r="P139" s="365">
        <v>-164477.78924548929</v>
      </c>
      <c r="Q139" s="366">
        <v>-0.15078457455553868</v>
      </c>
    </row>
    <row r="140" spans="1:17">
      <c r="A140" s="483" t="s">
        <v>195</v>
      </c>
      <c r="B140" s="483" t="s">
        <v>191</v>
      </c>
      <c r="C140" s="225" t="s">
        <v>190</v>
      </c>
      <c r="D140" s="369">
        <v>971445.9967460495</v>
      </c>
      <c r="E140" s="369">
        <v>-39318.255639854819</v>
      </c>
      <c r="F140" s="370">
        <v>-3.8899531267597029E-2</v>
      </c>
      <c r="G140" s="377">
        <v>3.0339523460153606</v>
      </c>
      <c r="H140" s="377">
        <v>8.2233085912297277E-2</v>
      </c>
      <c r="I140" s="378">
        <v>4.7645032092842863</v>
      </c>
      <c r="J140" s="378">
        <v>0.16758685370176085</v>
      </c>
      <c r="K140" s="370">
        <v>3.645636351382428E-2</v>
      </c>
      <c r="L140" s="371">
        <v>4628457.5691429256</v>
      </c>
      <c r="M140" s="371">
        <v>-17941.154287981801</v>
      </c>
      <c r="N140" s="370">
        <v>-3.8613032061815883E-3</v>
      </c>
      <c r="O140" s="369">
        <v>774500.20757043455</v>
      </c>
      <c r="P140" s="369">
        <v>-25940.055479420582</v>
      </c>
      <c r="Q140" s="370">
        <v>-3.2407234714284874E-2</v>
      </c>
    </row>
    <row r="141" spans="1:17">
      <c r="A141" s="483" t="s">
        <v>195</v>
      </c>
      <c r="B141" s="484" t="s">
        <v>461</v>
      </c>
      <c r="C141" s="221" t="s">
        <v>20</v>
      </c>
      <c r="D141" s="365">
        <v>4976327.519443864</v>
      </c>
      <c r="E141" s="365">
        <v>-247487.48221269995</v>
      </c>
      <c r="F141" s="366">
        <v>-4.7376770068277167E-2</v>
      </c>
      <c r="G141" s="375">
        <v>100.00000000000003</v>
      </c>
      <c r="H141" s="375">
        <v>4.2632564145606011E-14</v>
      </c>
      <c r="I141" s="376">
        <v>2.5962405865487552</v>
      </c>
      <c r="J141" s="376">
        <v>-8.071302821512738E-2</v>
      </c>
      <c r="K141" s="366">
        <v>-3.0151074628256707E-2</v>
      </c>
      <c r="L141" s="367">
        <v>12919743.477939649</v>
      </c>
      <c r="M141" s="367">
        <v>-1064166.9736026879</v>
      </c>
      <c r="N141" s="366">
        <v>-7.6099384166559578E-2</v>
      </c>
      <c r="O141" s="365">
        <v>2934383.7437366247</v>
      </c>
      <c r="P141" s="365">
        <v>-267276.95086881658</v>
      </c>
      <c r="Q141" s="366">
        <v>-8.3480723400564658E-2</v>
      </c>
    </row>
    <row r="142" spans="1:17">
      <c r="A142" s="483" t="s">
        <v>195</v>
      </c>
      <c r="B142" s="483" t="s">
        <v>192</v>
      </c>
      <c r="C142" s="225" t="s">
        <v>180</v>
      </c>
      <c r="D142" s="369">
        <v>12614.568840249936</v>
      </c>
      <c r="E142" s="369">
        <v>-2807.317169051239</v>
      </c>
      <c r="F142" s="370">
        <v>-0.18203462062669268</v>
      </c>
      <c r="G142" s="377">
        <v>0.25349153147499615</v>
      </c>
      <c r="H142" s="377">
        <v>-4.1731136334078656E-2</v>
      </c>
      <c r="I142" s="378">
        <v>4.1416368038267271</v>
      </c>
      <c r="J142" s="378">
        <v>-2.189069681712752E-2</v>
      </c>
      <c r="K142" s="370">
        <v>-5.2577284078806508E-3</v>
      </c>
      <c r="L142" s="371">
        <v>52244.962573184966</v>
      </c>
      <c r="M142" s="371">
        <v>-11964.483938335179</v>
      </c>
      <c r="N142" s="370">
        <v>-0.18633526043848656</v>
      </c>
      <c r="O142" s="369">
        <v>15972.395223617554</v>
      </c>
      <c r="P142" s="369">
        <v>-4379.7730942964554</v>
      </c>
      <c r="Q142" s="370">
        <v>-0.21519933531806401</v>
      </c>
    </row>
    <row r="143" spans="1:17">
      <c r="A143" s="483" t="s">
        <v>195</v>
      </c>
      <c r="B143" s="483" t="s">
        <v>192</v>
      </c>
      <c r="C143" s="221" t="s">
        <v>181</v>
      </c>
      <c r="D143" s="365">
        <v>45364.792049407959</v>
      </c>
      <c r="E143" s="365">
        <v>-144.39130803960143</v>
      </c>
      <c r="F143" s="366">
        <v>-3.1727949698744009E-3</v>
      </c>
      <c r="G143" s="375">
        <v>0.91161186381232739</v>
      </c>
      <c r="H143" s="375">
        <v>4.0425128772595187E-2</v>
      </c>
      <c r="I143" s="376">
        <v>2.1582724065848922</v>
      </c>
      <c r="J143" s="376">
        <v>-4.0781148510523835E-2</v>
      </c>
      <c r="K143" s="366">
        <v>-1.8544863728320777E-2</v>
      </c>
      <c r="L143" s="367">
        <v>97909.578910698896</v>
      </c>
      <c r="M143" s="367">
        <v>-2167.5525409852999</v>
      </c>
      <c r="N143" s="366">
        <v>-2.1658819647840957E-2</v>
      </c>
      <c r="O143" s="365">
        <v>22682.396024703979</v>
      </c>
      <c r="P143" s="365">
        <v>-231.98702708202109</v>
      </c>
      <c r="Q143" s="366">
        <v>-1.0124079123480458E-2</v>
      </c>
    </row>
    <row r="144" spans="1:17">
      <c r="A144" s="483" t="s">
        <v>195</v>
      </c>
      <c r="B144" s="483" t="s">
        <v>192</v>
      </c>
      <c r="C144" s="225" t="s">
        <v>182</v>
      </c>
      <c r="D144" s="374"/>
      <c r="E144" s="369">
        <v>-161.40205832313086</v>
      </c>
      <c r="F144" s="370">
        <v>-1</v>
      </c>
      <c r="G144" s="374"/>
      <c r="H144" s="377">
        <v>-3.0897353423110772E-3</v>
      </c>
      <c r="I144" s="374"/>
      <c r="J144" s="378">
        <v>-4.529133926288484</v>
      </c>
      <c r="K144" s="370">
        <v>-1</v>
      </c>
      <c r="L144" s="374"/>
      <c r="M144" s="371">
        <v>-731.0115381240845</v>
      </c>
      <c r="N144" s="370">
        <v>-1</v>
      </c>
      <c r="O144" s="374"/>
      <c r="P144" s="369">
        <v>-101.67058944702148</v>
      </c>
      <c r="Q144" s="370">
        <v>-1</v>
      </c>
    </row>
    <row r="145" spans="1:17">
      <c r="A145" s="483" t="s">
        <v>195</v>
      </c>
      <c r="B145" s="483" t="s">
        <v>192</v>
      </c>
      <c r="C145" s="221" t="s">
        <v>183</v>
      </c>
      <c r="D145" s="365">
        <v>2349003.3548357277</v>
      </c>
      <c r="E145" s="365">
        <v>72415.163661120925</v>
      </c>
      <c r="F145" s="366">
        <v>3.1808635370175704E-2</v>
      </c>
      <c r="G145" s="375">
        <v>47.20355213071354</v>
      </c>
      <c r="H145" s="375">
        <v>3.6226023755506915</v>
      </c>
      <c r="I145" s="376">
        <v>2.578809570616257</v>
      </c>
      <c r="J145" s="376">
        <v>-0.23985679288284079</v>
      </c>
      <c r="K145" s="366">
        <v>-8.509584390295917E-2</v>
      </c>
      <c r="L145" s="367">
        <v>6057632.3328600703</v>
      </c>
      <c r="M145" s="367">
        <v>-359310.22514304798</v>
      </c>
      <c r="N145" s="366">
        <v>-5.5993991203010136E-2</v>
      </c>
      <c r="O145" s="365">
        <v>1303110.5374029875</v>
      </c>
      <c r="P145" s="365">
        <v>-59269.619785774034</v>
      </c>
      <c r="Q145" s="366">
        <v>-4.3504464941764465E-2</v>
      </c>
    </row>
    <row r="146" spans="1:17">
      <c r="A146" s="483" t="s">
        <v>195</v>
      </c>
      <c r="B146" s="483" t="s">
        <v>192</v>
      </c>
      <c r="C146" s="225" t="s">
        <v>184</v>
      </c>
      <c r="D146" s="369">
        <v>34437.697630435228</v>
      </c>
      <c r="E146" s="369">
        <v>-6557.3689726293087</v>
      </c>
      <c r="F146" s="370">
        <v>-0.15995507547581642</v>
      </c>
      <c r="G146" s="377">
        <v>0.69203036769340021</v>
      </c>
      <c r="H146" s="377">
        <v>-9.2742190103234479E-2</v>
      </c>
      <c r="I146" s="378">
        <v>3.2535453340464828</v>
      </c>
      <c r="J146" s="378">
        <v>-0.17667350376213964</v>
      </c>
      <c r="K146" s="370">
        <v>-5.1505024057009317E-2</v>
      </c>
      <c r="L146" s="371">
        <v>112044.61044080615</v>
      </c>
      <c r="M146" s="371">
        <v>-28577.439278244958</v>
      </c>
      <c r="N146" s="370">
        <v>-0.20322160952240309</v>
      </c>
      <c r="O146" s="369">
        <v>17317.873558163643</v>
      </c>
      <c r="P146" s="369">
        <v>-3673.3347473144531</v>
      </c>
      <c r="Q146" s="370">
        <v>-0.17499396384703683</v>
      </c>
    </row>
    <row r="147" spans="1:17">
      <c r="A147" s="483" t="s">
        <v>195</v>
      </c>
      <c r="B147" s="483" t="s">
        <v>192</v>
      </c>
      <c r="C147" s="221" t="s">
        <v>185</v>
      </c>
      <c r="D147" s="365">
        <v>2147486.1911551654</v>
      </c>
      <c r="E147" s="365">
        <v>-275449.5838525272</v>
      </c>
      <c r="F147" s="366">
        <v>-0.11368422832076623</v>
      </c>
      <c r="G147" s="375">
        <v>43.154036440816121</v>
      </c>
      <c r="H147" s="375">
        <v>-3.2284593833915949</v>
      </c>
      <c r="I147" s="376">
        <v>2.2032185689837553</v>
      </c>
      <c r="J147" s="376">
        <v>2.6124426869191808E-2</v>
      </c>
      <c r="K147" s="366">
        <v>1.1999677167757995E-2</v>
      </c>
      <c r="L147" s="367">
        <v>4731381.4529892588</v>
      </c>
      <c r="M147" s="367">
        <v>-543577.82949979883</v>
      </c>
      <c r="N147" s="366">
        <v>-0.10304872519192311</v>
      </c>
      <c r="O147" s="365">
        <v>1213412.469882369</v>
      </c>
      <c r="P147" s="365">
        <v>-162428.18904613191</v>
      </c>
      <c r="Q147" s="366">
        <v>-0.11805741311107226</v>
      </c>
    </row>
    <row r="148" spans="1:17">
      <c r="A148" s="483" t="s">
        <v>195</v>
      </c>
      <c r="B148" s="483" t="s">
        <v>192</v>
      </c>
      <c r="C148" s="225" t="s">
        <v>186</v>
      </c>
      <c r="D148" s="369">
        <v>155821.02420279931</v>
      </c>
      <c r="E148" s="369">
        <v>-11507.090158433159</v>
      </c>
      <c r="F148" s="370">
        <v>-6.8769615927131891E-2</v>
      </c>
      <c r="G148" s="377">
        <v>3.1312453530030782</v>
      </c>
      <c r="H148" s="377">
        <v>-7.1933057950788637E-2</v>
      </c>
      <c r="I148" s="378">
        <v>3.5379203476384582</v>
      </c>
      <c r="J148" s="378">
        <v>9.9244255844317397E-2</v>
      </c>
      <c r="K148" s="370">
        <v>2.8861181802248892E-2</v>
      </c>
      <c r="L148" s="371">
        <v>551282.37211694836</v>
      </c>
      <c r="M148" s="371">
        <v>-24104.814222017536</v>
      </c>
      <c r="N148" s="370">
        <v>-4.1893206512626728E-2</v>
      </c>
      <c r="O148" s="369">
        <v>124223.99647629261</v>
      </c>
      <c r="P148" s="369">
        <v>-10595.373081684113</v>
      </c>
      <c r="Q148" s="370">
        <v>-7.8589397921251636E-2</v>
      </c>
    </row>
    <row r="149" spans="1:17">
      <c r="A149" s="483" t="s">
        <v>195</v>
      </c>
      <c r="B149" s="483" t="s">
        <v>192</v>
      </c>
      <c r="C149" s="221" t="s">
        <v>187</v>
      </c>
      <c r="D149" s="365">
        <v>356.5349151004848</v>
      </c>
      <c r="E149" s="365">
        <v>-168.83383012059312</v>
      </c>
      <c r="F149" s="366">
        <v>-0.32136253185283598</v>
      </c>
      <c r="G149" s="375">
        <v>7.1646191635780813E-3</v>
      </c>
      <c r="H149" s="375">
        <v>-2.8925659598321865E-3</v>
      </c>
      <c r="I149" s="376">
        <v>14.792827238051208</v>
      </c>
      <c r="J149" s="376">
        <v>-2.636876367600907</v>
      </c>
      <c r="K149" s="366">
        <v>-0.15128635731624371</v>
      </c>
      <c r="L149" s="367">
        <v>5274.1594034147265</v>
      </c>
      <c r="M149" s="367">
        <v>-3882.8621094620221</v>
      </c>
      <c r="N149" s="366">
        <v>-0.42403112234713874</v>
      </c>
      <c r="O149" s="365">
        <v>403.52058529853821</v>
      </c>
      <c r="P149" s="365">
        <v>-226.90224814414978</v>
      </c>
      <c r="Q149" s="366">
        <v>-0.35992073273275177</v>
      </c>
    </row>
    <row r="150" spans="1:17">
      <c r="A150" s="483" t="s">
        <v>195</v>
      </c>
      <c r="B150" s="483" t="s">
        <v>192</v>
      </c>
      <c r="C150" s="225" t="s">
        <v>188</v>
      </c>
      <c r="D150" s="374"/>
      <c r="E150" s="374"/>
      <c r="F150" s="374"/>
      <c r="G150" s="374"/>
      <c r="H150" s="374"/>
      <c r="I150" s="374"/>
      <c r="J150" s="374"/>
      <c r="K150" s="374"/>
      <c r="L150" s="374"/>
      <c r="M150" s="374"/>
      <c r="N150" s="374"/>
      <c r="O150" s="374"/>
      <c r="P150" s="374"/>
      <c r="Q150" s="374"/>
    </row>
    <row r="151" spans="1:17">
      <c r="A151" s="483" t="s">
        <v>195</v>
      </c>
      <c r="B151" s="483" t="s">
        <v>192</v>
      </c>
      <c r="C151" s="221" t="s">
        <v>189</v>
      </c>
      <c r="D151" s="365">
        <v>77960.700760640219</v>
      </c>
      <c r="E151" s="365">
        <v>-25103.223794500271</v>
      </c>
      <c r="F151" s="366">
        <v>-0.24356945364592372</v>
      </c>
      <c r="G151" s="375">
        <v>1.5666312246536547</v>
      </c>
      <c r="H151" s="375">
        <v>-0.40633153383716247</v>
      </c>
      <c r="I151" s="376">
        <v>7.6719637888368792</v>
      </c>
      <c r="J151" s="376">
        <v>0.91639258852899008</v>
      </c>
      <c r="K151" s="366">
        <v>0.13564990455392209</v>
      </c>
      <c r="L151" s="367">
        <v>598111.6731879795</v>
      </c>
      <c r="M151" s="367">
        <v>-98144.007327432628</v>
      </c>
      <c r="N151" s="366">
        <v>-0.14095972223132208</v>
      </c>
      <c r="O151" s="365">
        <v>117146.17378985882</v>
      </c>
      <c r="P151" s="365">
        <v>-24363.315853057953</v>
      </c>
      <c r="Q151" s="366">
        <v>-0.17216736428444504</v>
      </c>
    </row>
    <row r="152" spans="1:17">
      <c r="A152" s="483" t="s">
        <v>195</v>
      </c>
      <c r="B152" s="483" t="s">
        <v>192</v>
      </c>
      <c r="C152" s="225" t="s">
        <v>190</v>
      </c>
      <c r="D152" s="369">
        <v>153282.6550543386</v>
      </c>
      <c r="E152" s="369">
        <v>1996.5652698035992</v>
      </c>
      <c r="F152" s="370">
        <v>1.3197282530384331E-2</v>
      </c>
      <c r="G152" s="377">
        <v>3.0802364686693475</v>
      </c>
      <c r="H152" s="377">
        <v>0.18415209859576187</v>
      </c>
      <c r="I152" s="378">
        <v>4.6571631682933932</v>
      </c>
      <c r="J152" s="378">
        <v>-6.6435601864922589E-3</v>
      </c>
      <c r="K152" s="370">
        <v>-1.4244930318237376E-3</v>
      </c>
      <c r="L152" s="371">
        <v>713862.3354572868</v>
      </c>
      <c r="M152" s="371">
        <v>8293.2519947603578</v>
      </c>
      <c r="N152" s="370">
        <v>1.1753990061556916E-2</v>
      </c>
      <c r="O152" s="369">
        <v>120114.38079333305</v>
      </c>
      <c r="P152" s="369">
        <v>-2006.7853958846244</v>
      </c>
      <c r="Q152" s="370">
        <v>-1.6432740191616411E-2</v>
      </c>
    </row>
    <row r="153" spans="1:17">
      <c r="A153" s="483" t="s">
        <v>196</v>
      </c>
      <c r="B153" s="484" t="s">
        <v>459</v>
      </c>
      <c r="C153" s="221" t="s">
        <v>20</v>
      </c>
      <c r="D153" s="365">
        <v>153258264.50363174</v>
      </c>
      <c r="E153" s="365">
        <v>1296615.2834487259</v>
      </c>
      <c r="F153" s="366">
        <v>8.5325165270482874E-3</v>
      </c>
      <c r="G153" s="375">
        <v>100</v>
      </c>
      <c r="H153" s="375">
        <v>-1.4210854715202004E-14</v>
      </c>
      <c r="I153" s="376">
        <v>2.0584802644789462</v>
      </c>
      <c r="J153" s="376">
        <v>4.9414827738241129E-3</v>
      </c>
      <c r="K153" s="366">
        <v>2.4063255185865222E-3</v>
      </c>
      <c r="L153" s="367">
        <v>315479112.84902018</v>
      </c>
      <c r="M153" s="367">
        <v>3419972.8435044289</v>
      </c>
      <c r="N153" s="366">
        <v>1.0959374057891654E-2</v>
      </c>
      <c r="O153" s="365">
        <v>70181787.441570401</v>
      </c>
      <c r="P153" s="365">
        <v>2211264.6792179942</v>
      </c>
      <c r="Q153" s="366">
        <v>3.2532700784858051E-2</v>
      </c>
    </row>
    <row r="154" spans="1:17">
      <c r="A154" s="483" t="s">
        <v>196</v>
      </c>
      <c r="B154" s="483" t="s">
        <v>179</v>
      </c>
      <c r="C154" s="225" t="s">
        <v>180</v>
      </c>
      <c r="D154" s="369">
        <v>106407.23464875662</v>
      </c>
      <c r="E154" s="369">
        <v>12558.319739393832</v>
      </c>
      <c r="F154" s="370">
        <v>0.13381422418706043</v>
      </c>
      <c r="G154" s="377">
        <v>6.9430014096391587E-2</v>
      </c>
      <c r="H154" s="377">
        <v>7.6717248234306548E-3</v>
      </c>
      <c r="I154" s="378">
        <v>3.3516555367178009</v>
      </c>
      <c r="J154" s="378">
        <v>-0.25059698081527859</v>
      </c>
      <c r="K154" s="370">
        <v>-6.956674458427313E-2</v>
      </c>
      <c r="L154" s="371">
        <v>356640.39715733536</v>
      </c>
      <c r="M154" s="371">
        <v>18572.907157335489</v>
      </c>
      <c r="N154" s="370">
        <v>5.4938459647023423E-2</v>
      </c>
      <c r="O154" s="369">
        <v>99444.603487014829</v>
      </c>
      <c r="P154" s="369">
        <v>10904.603487014829</v>
      </c>
      <c r="Q154" s="370">
        <v>0.1231601929863884</v>
      </c>
    </row>
    <row r="155" spans="1:17">
      <c r="A155" s="483" t="s">
        <v>196</v>
      </c>
      <c r="B155" s="483" t="s">
        <v>179</v>
      </c>
      <c r="C155" s="221" t="s">
        <v>181</v>
      </c>
      <c r="D155" s="365">
        <v>6146029.7709016353</v>
      </c>
      <c r="E155" s="365">
        <v>369942.21981032006</v>
      </c>
      <c r="F155" s="366">
        <v>6.4047197439108139E-2</v>
      </c>
      <c r="G155" s="375">
        <v>4.01024361773064</v>
      </c>
      <c r="H155" s="375">
        <v>0.20922699233055386</v>
      </c>
      <c r="I155" s="376">
        <v>2.379990882875954</v>
      </c>
      <c r="J155" s="376">
        <v>-4.2853948238582795E-2</v>
      </c>
      <c r="K155" s="366">
        <v>-1.7687450590415845E-2</v>
      </c>
      <c r="L155" s="367">
        <v>14627494.820630079</v>
      </c>
      <c r="M155" s="367">
        <v>632930.95340346359</v>
      </c>
      <c r="N155" s="366">
        <v>4.5226915208533412E-2</v>
      </c>
      <c r="O155" s="365">
        <v>3204681.3259848356</v>
      </c>
      <c r="P155" s="365">
        <v>162609.16259629419</v>
      </c>
      <c r="Q155" s="366">
        <v>5.345342051819213E-2</v>
      </c>
    </row>
    <row r="156" spans="1:17">
      <c r="A156" s="483" t="s">
        <v>196</v>
      </c>
      <c r="B156" s="483" t="s">
        <v>179</v>
      </c>
      <c r="C156" s="225" t="s">
        <v>182</v>
      </c>
      <c r="D156" s="369">
        <v>53375.952347636194</v>
      </c>
      <c r="E156" s="369">
        <v>-25790.165689028858</v>
      </c>
      <c r="F156" s="370">
        <v>-0.32577277159256923</v>
      </c>
      <c r="G156" s="377">
        <v>3.4827454506619025E-2</v>
      </c>
      <c r="H156" s="377">
        <v>-1.7268662140521508E-2</v>
      </c>
      <c r="I156" s="378">
        <v>2.5188868867485272</v>
      </c>
      <c r="J156" s="378">
        <v>-2.2696285461835775E-2</v>
      </c>
      <c r="K156" s="370">
        <v>-8.9299794356512349E-3</v>
      </c>
      <c r="L156" s="371">
        <v>134447.98643617507</v>
      </c>
      <c r="M156" s="371">
        <v>-66759.286975032126</v>
      </c>
      <c r="N156" s="370">
        <v>-0.33179360687720372</v>
      </c>
      <c r="O156" s="369">
        <v>26474.49560797216</v>
      </c>
      <c r="P156" s="369">
        <v>-14081.372867643819</v>
      </c>
      <c r="Q156" s="370">
        <v>-0.34720925471267311</v>
      </c>
    </row>
    <row r="157" spans="1:17">
      <c r="A157" s="483" t="s">
        <v>196</v>
      </c>
      <c r="B157" s="483" t="s">
        <v>179</v>
      </c>
      <c r="C157" s="221" t="s">
        <v>183</v>
      </c>
      <c r="D157" s="365">
        <v>75198979.08936803</v>
      </c>
      <c r="E157" s="365">
        <v>-2975713.2678185105</v>
      </c>
      <c r="F157" s="366">
        <v>-3.8064918173546937E-2</v>
      </c>
      <c r="G157" s="375">
        <v>49.066834557288132</v>
      </c>
      <c r="H157" s="375">
        <v>-2.3768637431404613</v>
      </c>
      <c r="I157" s="376">
        <v>1.8450273406681226</v>
      </c>
      <c r="J157" s="376">
        <v>6.9338322654073359E-3</v>
      </c>
      <c r="K157" s="366">
        <v>3.7722957149404039E-3</v>
      </c>
      <c r="L157" s="367">
        <v>138744172.41021445</v>
      </c>
      <c r="M157" s="367">
        <v>-4948222.1329094768</v>
      </c>
      <c r="N157" s="366">
        <v>-3.4436214586322116E-2</v>
      </c>
      <c r="O157" s="365">
        <v>29878124.029467046</v>
      </c>
      <c r="P157" s="365">
        <v>-1060641.2522274405</v>
      </c>
      <c r="Q157" s="366">
        <v>-3.4281951544297383E-2</v>
      </c>
    </row>
    <row r="158" spans="1:17">
      <c r="A158" s="483" t="s">
        <v>196</v>
      </c>
      <c r="B158" s="483" t="s">
        <v>179</v>
      </c>
      <c r="C158" s="225" t="s">
        <v>184</v>
      </c>
      <c r="D158" s="369">
        <v>15773132.812515128</v>
      </c>
      <c r="E158" s="369">
        <v>3353259.1479624826</v>
      </c>
      <c r="F158" s="370">
        <v>0.26999140559158535</v>
      </c>
      <c r="G158" s="377">
        <v>10.291864431324912</v>
      </c>
      <c r="H158" s="377">
        <v>2.1188327958515298</v>
      </c>
      <c r="I158" s="378">
        <v>2.8594896279273017</v>
      </c>
      <c r="J158" s="378">
        <v>0.20203349938293069</v>
      </c>
      <c r="K158" s="370">
        <v>7.6025149470141995E-2</v>
      </c>
      <c r="L158" s="371">
        <v>45103109.677306801</v>
      </c>
      <c r="M158" s="371">
        <v>12097840.291694537</v>
      </c>
      <c r="N158" s="370">
        <v>0.36654269202748141</v>
      </c>
      <c r="O158" s="369">
        <v>8094623.6131430268</v>
      </c>
      <c r="P158" s="369">
        <v>2138917.653251119</v>
      </c>
      <c r="Q158" s="370">
        <v>0.35913755105699324</v>
      </c>
    </row>
    <row r="159" spans="1:17">
      <c r="A159" s="483" t="s">
        <v>196</v>
      </c>
      <c r="B159" s="483" t="s">
        <v>179</v>
      </c>
      <c r="C159" s="221" t="s">
        <v>185</v>
      </c>
      <c r="D159" s="365">
        <v>29119787.883121483</v>
      </c>
      <c r="E159" s="365">
        <v>691752.35357172787</v>
      </c>
      <c r="F159" s="366">
        <v>2.4333456064970799E-2</v>
      </c>
      <c r="G159" s="375">
        <v>19.00046824713419</v>
      </c>
      <c r="H159" s="375">
        <v>0.29309327757242798</v>
      </c>
      <c r="I159" s="376">
        <v>1.4175363725921468</v>
      </c>
      <c r="J159" s="376">
        <v>-8.5255141603558737E-2</v>
      </c>
      <c r="K159" s="366">
        <v>-5.6731183799096252E-2</v>
      </c>
      <c r="L159" s="367">
        <v>41278358.486492775</v>
      </c>
      <c r="M159" s="367">
        <v>-1443052.0725686178</v>
      </c>
      <c r="N159" s="366">
        <v>-3.3778193502614587E-2</v>
      </c>
      <c r="O159" s="365">
        <v>11960841.454604387</v>
      </c>
      <c r="P159" s="365">
        <v>256652.99213012122</v>
      </c>
      <c r="Q159" s="366">
        <v>2.1928303098757925E-2</v>
      </c>
    </row>
    <row r="160" spans="1:17">
      <c r="A160" s="483" t="s">
        <v>196</v>
      </c>
      <c r="B160" s="483" t="s">
        <v>179</v>
      </c>
      <c r="C160" s="225" t="s">
        <v>186</v>
      </c>
      <c r="D160" s="369">
        <v>302254.15182977833</v>
      </c>
      <c r="E160" s="369">
        <v>37322.68125855783</v>
      </c>
      <c r="F160" s="370">
        <v>0.14087673758835123</v>
      </c>
      <c r="G160" s="377">
        <v>0.19721882719258893</v>
      </c>
      <c r="H160" s="377">
        <v>2.2877819490473711E-2</v>
      </c>
      <c r="I160" s="378">
        <v>2.0295169364455021</v>
      </c>
      <c r="J160" s="378">
        <v>-0.33207893112695919</v>
      </c>
      <c r="K160" s="370">
        <v>-0.14061632461624807</v>
      </c>
      <c r="L160" s="371">
        <v>613429.92024950532</v>
      </c>
      <c r="M160" s="371">
        <v>-12231.14584138419</v>
      </c>
      <c r="N160" s="370">
        <v>-1.954915609149855E-2</v>
      </c>
      <c r="O160" s="369">
        <v>132709.56329625845</v>
      </c>
      <c r="P160" s="369">
        <v>6200.0677832961082</v>
      </c>
      <c r="Q160" s="370">
        <v>4.900871478584657E-2</v>
      </c>
    </row>
    <row r="161" spans="1:17">
      <c r="A161" s="483" t="s">
        <v>196</v>
      </c>
      <c r="B161" s="483" t="s">
        <v>179</v>
      </c>
      <c r="C161" s="221" t="s">
        <v>187</v>
      </c>
      <c r="D161" s="365">
        <v>15330.523969501257</v>
      </c>
      <c r="E161" s="365">
        <v>-14569.930331200405</v>
      </c>
      <c r="F161" s="366">
        <v>-0.48728123608672053</v>
      </c>
      <c r="G161" s="375">
        <v>1.000306510004749E-2</v>
      </c>
      <c r="H161" s="375">
        <v>-9.6732509008257035E-3</v>
      </c>
      <c r="I161" s="376">
        <v>3.8750132905543135</v>
      </c>
      <c r="J161" s="376">
        <v>-2.7776780589281933</v>
      </c>
      <c r="K161" s="366">
        <v>-0.41752696961422398</v>
      </c>
      <c r="L161" s="367">
        <v>59405.98413297884</v>
      </c>
      <c r="M161" s="367">
        <v>-139512.50953889612</v>
      </c>
      <c r="N161" s="366">
        <v>-0.70135514784778286</v>
      </c>
      <c r="O161" s="365">
        <v>19292.231387019157</v>
      </c>
      <c r="P161" s="365">
        <v>-33899.768612980843</v>
      </c>
      <c r="Q161" s="366">
        <v>-0.63730953175253502</v>
      </c>
    </row>
    <row r="162" spans="1:17">
      <c r="A162" s="483" t="s">
        <v>196</v>
      </c>
      <c r="B162" s="483" t="s">
        <v>179</v>
      </c>
      <c r="C162" s="225" t="s">
        <v>188</v>
      </c>
      <c r="D162" s="369">
        <v>165846.00488493731</v>
      </c>
      <c r="E162" s="369">
        <v>85312.729226251948</v>
      </c>
      <c r="F162" s="370">
        <v>1.0593475619670902</v>
      </c>
      <c r="G162" s="377">
        <v>0.108213417020005</v>
      </c>
      <c r="H162" s="377">
        <v>5.5217627574473488E-2</v>
      </c>
      <c r="I162" s="378">
        <v>3.7988521392281949</v>
      </c>
      <c r="J162" s="378">
        <v>0.70720680807534109</v>
      </c>
      <c r="K162" s="370">
        <v>0.22874771596508725</v>
      </c>
      <c r="L162" s="371">
        <v>630024.45043959375</v>
      </c>
      <c r="M162" s="371">
        <v>381044.12474697339</v>
      </c>
      <c r="N162" s="370">
        <v>1.530418613145333</v>
      </c>
      <c r="O162" s="369">
        <v>152558.06186932325</v>
      </c>
      <c r="P162" s="369">
        <v>90503.060665071011</v>
      </c>
      <c r="Q162" s="370">
        <v>1.4584329853960167</v>
      </c>
    </row>
    <row r="163" spans="1:17">
      <c r="A163" s="483" t="s">
        <v>196</v>
      </c>
      <c r="B163" s="483" t="s">
        <v>179</v>
      </c>
      <c r="C163" s="221" t="s">
        <v>189</v>
      </c>
      <c r="D163" s="365">
        <v>3196229.4769074805</v>
      </c>
      <c r="E163" s="365">
        <v>126250.57081500208</v>
      </c>
      <c r="F163" s="366">
        <v>4.1124246998718292E-2</v>
      </c>
      <c r="G163" s="375">
        <v>2.0855185116830941</v>
      </c>
      <c r="H163" s="375">
        <v>6.5285826761209531E-2</v>
      </c>
      <c r="I163" s="376">
        <v>4.7023668883398555</v>
      </c>
      <c r="J163" s="376">
        <v>-0.69185531863114846</v>
      </c>
      <c r="K163" s="366">
        <v>-0.12825858707434362</v>
      </c>
      <c r="L163" s="367">
        <v>15029843.659745554</v>
      </c>
      <c r="M163" s="367">
        <v>-1530304.7304310445</v>
      </c>
      <c r="N163" s="366">
        <v>-9.2408877890177238E-2</v>
      </c>
      <c r="O163" s="365">
        <v>4315831.4966002712</v>
      </c>
      <c r="P163" s="365">
        <v>23075.621043904684</v>
      </c>
      <c r="Q163" s="366">
        <v>5.3754794618769107E-3</v>
      </c>
    </row>
    <row r="164" spans="1:17">
      <c r="A164" s="483" t="s">
        <v>196</v>
      </c>
      <c r="B164" s="483" t="s">
        <v>179</v>
      </c>
      <c r="C164" s="225" t="s">
        <v>190</v>
      </c>
      <c r="D164" s="369">
        <v>23040923.57976345</v>
      </c>
      <c r="E164" s="369">
        <v>-503677.39847102016</v>
      </c>
      <c r="F164" s="370">
        <v>-2.1392479699980427E-2</v>
      </c>
      <c r="G164" s="377">
        <v>15.034049651017321</v>
      </c>
      <c r="H164" s="377">
        <v>-0.45972861412891142</v>
      </c>
      <c r="I164" s="378">
        <v>2.5257324899047213</v>
      </c>
      <c r="J164" s="378">
        <v>-4.2691526597039342E-2</v>
      </c>
      <c r="K164" s="370">
        <v>-1.6621681748322056E-2</v>
      </c>
      <c r="L164" s="371">
        <v>58195209.282820344</v>
      </c>
      <c r="M164" s="371">
        <v>-2277309.3286279216</v>
      </c>
      <c r="N164" s="370">
        <v>-3.7658582458922028E-2</v>
      </c>
      <c r="O164" s="369">
        <v>12138042.610838532</v>
      </c>
      <c r="P164" s="369">
        <v>471859.95668452606</v>
      </c>
      <c r="Q164" s="370">
        <v>4.0446817152867888E-2</v>
      </c>
    </row>
    <row r="165" spans="1:17">
      <c r="A165" s="483" t="s">
        <v>196</v>
      </c>
      <c r="B165" s="484" t="s">
        <v>460</v>
      </c>
      <c r="C165" s="221" t="s">
        <v>20</v>
      </c>
      <c r="D165" s="365">
        <v>1944287668.8351302</v>
      </c>
      <c r="E165" s="365">
        <v>52892287.981955767</v>
      </c>
      <c r="F165" s="366">
        <v>2.7964691315941041E-2</v>
      </c>
      <c r="G165" s="375">
        <v>100</v>
      </c>
      <c r="H165" s="375">
        <v>0</v>
      </c>
      <c r="I165" s="376">
        <v>2.0872601261186228</v>
      </c>
      <c r="J165" s="376">
        <v>2.8156450586919846E-2</v>
      </c>
      <c r="K165" s="366">
        <v>1.3674129632957539E-2</v>
      </c>
      <c r="L165" s="367">
        <v>4058234124.8636966</v>
      </c>
      <c r="M165" s="367">
        <v>163654944.26523972</v>
      </c>
      <c r="N165" s="366">
        <v>4.2021213763098232E-2</v>
      </c>
      <c r="O165" s="365">
        <v>895664507.3768152</v>
      </c>
      <c r="P165" s="365">
        <v>37747189.201825857</v>
      </c>
      <c r="Q165" s="366">
        <v>4.3998632970976538E-2</v>
      </c>
    </row>
    <row r="166" spans="1:17">
      <c r="A166" s="483" t="s">
        <v>196</v>
      </c>
      <c r="B166" s="483" t="s">
        <v>191</v>
      </c>
      <c r="C166" s="225" t="s">
        <v>180</v>
      </c>
      <c r="D166" s="369">
        <v>1299795.3488792328</v>
      </c>
      <c r="E166" s="369">
        <v>49879.535313753877</v>
      </c>
      <c r="F166" s="370">
        <v>3.9906315907363994E-2</v>
      </c>
      <c r="G166" s="377">
        <v>6.6852008049712697E-2</v>
      </c>
      <c r="H166" s="377">
        <v>7.6768606085046709E-4</v>
      </c>
      <c r="I166" s="378">
        <v>3.6495502875846149</v>
      </c>
      <c r="J166" s="378">
        <v>9.6605805579634385E-2</v>
      </c>
      <c r="K166" s="370">
        <v>2.7190350445644527E-2</v>
      </c>
      <c r="L166" s="371">
        <v>4743668.4893033486</v>
      </c>
      <c r="M166" s="371">
        <v>302786.9965251144</v>
      </c>
      <c r="N166" s="370">
        <v>6.81817330675243E-2</v>
      </c>
      <c r="O166" s="369">
        <v>1203718.1117096543</v>
      </c>
      <c r="P166" s="369">
        <v>2833.0819963719696</v>
      </c>
      <c r="Q166" s="370">
        <v>2.3591617234568932E-3</v>
      </c>
    </row>
    <row r="167" spans="1:17">
      <c r="A167" s="483" t="s">
        <v>196</v>
      </c>
      <c r="B167" s="483" t="s">
        <v>191</v>
      </c>
      <c r="C167" s="221" t="s">
        <v>181</v>
      </c>
      <c r="D167" s="365">
        <v>74485163.578120038</v>
      </c>
      <c r="E167" s="365">
        <v>2758778.4577524215</v>
      </c>
      <c r="F167" s="366">
        <v>3.8462533043074426E-2</v>
      </c>
      <c r="G167" s="375">
        <v>3.8309744371698815</v>
      </c>
      <c r="H167" s="375">
        <v>3.8727409051777073E-2</v>
      </c>
      <c r="I167" s="376">
        <v>2.4238914604113959</v>
      </c>
      <c r="J167" s="376">
        <v>-7.3325208523238761E-2</v>
      </c>
      <c r="K167" s="366">
        <v>-2.9362773937641879E-2</v>
      </c>
      <c r="L167" s="367">
        <v>180543951.9243511</v>
      </c>
      <c r="M167" s="367">
        <v>1427627.3993439376</v>
      </c>
      <c r="N167" s="366">
        <v>7.9703924426197167E-3</v>
      </c>
      <c r="O167" s="365">
        <v>39213247.471576132</v>
      </c>
      <c r="P167" s="365">
        <v>1315781.2473881468</v>
      </c>
      <c r="Q167" s="366">
        <v>3.4719504454584139E-2</v>
      </c>
    </row>
    <row r="168" spans="1:17">
      <c r="A168" s="483" t="s">
        <v>196</v>
      </c>
      <c r="B168" s="483" t="s">
        <v>191</v>
      </c>
      <c r="C168" s="225" t="s">
        <v>182</v>
      </c>
      <c r="D168" s="369">
        <v>786249.34633798338</v>
      </c>
      <c r="E168" s="369">
        <v>-242686.82256382727</v>
      </c>
      <c r="F168" s="370">
        <v>-0.23586188327197039</v>
      </c>
      <c r="G168" s="377">
        <v>4.0438941157768298E-2</v>
      </c>
      <c r="H168" s="377">
        <v>-1.396196197004182E-2</v>
      </c>
      <c r="I168" s="378">
        <v>2.5032800617913749</v>
      </c>
      <c r="J168" s="378">
        <v>2.9436557708368838E-3</v>
      </c>
      <c r="K168" s="370">
        <v>1.1773038874884521E-3</v>
      </c>
      <c r="L168" s="371">
        <v>1968202.3122843753</v>
      </c>
      <c r="M168" s="371">
        <v>-604484.25029211934</v>
      </c>
      <c r="N168" s="370">
        <v>-0.23496226049656835</v>
      </c>
      <c r="O168" s="369">
        <v>395219.89448195673</v>
      </c>
      <c r="P168" s="369">
        <v>-123460.36490686634</v>
      </c>
      <c r="Q168" s="370">
        <v>-0.23802788456291646</v>
      </c>
    </row>
    <row r="169" spans="1:17">
      <c r="A169" s="483" t="s">
        <v>196</v>
      </c>
      <c r="B169" s="483" t="s">
        <v>191</v>
      </c>
      <c r="C169" s="221" t="s">
        <v>183</v>
      </c>
      <c r="D169" s="365">
        <v>961841810.19409359</v>
      </c>
      <c r="E169" s="365">
        <v>-7411058.1529933214</v>
      </c>
      <c r="F169" s="366">
        <v>-7.6461555028789875E-3</v>
      </c>
      <c r="G169" s="375">
        <v>49.47013889001088</v>
      </c>
      <c r="H169" s="375">
        <v>-1.7752473554538</v>
      </c>
      <c r="I169" s="376">
        <v>1.8364378698322215</v>
      </c>
      <c r="J169" s="376">
        <v>9.5469671857060234E-3</v>
      </c>
      <c r="K169" s="366">
        <v>5.2258003868079165E-3</v>
      </c>
      <c r="L169" s="367">
        <v>1766362725.028409</v>
      </c>
      <c r="M169" s="367">
        <v>-4356522.5189247131</v>
      </c>
      <c r="N169" s="366">
        <v>-2.460312398455621E-3</v>
      </c>
      <c r="O169" s="365">
        <v>383908707.48540682</v>
      </c>
      <c r="P169" s="365">
        <v>-2574406.4493127465</v>
      </c>
      <c r="Q169" s="366">
        <v>-6.6611097781301429E-3</v>
      </c>
    </row>
    <row r="170" spans="1:17">
      <c r="A170" s="483" t="s">
        <v>196</v>
      </c>
      <c r="B170" s="483" t="s">
        <v>191</v>
      </c>
      <c r="C170" s="225" t="s">
        <v>184</v>
      </c>
      <c r="D170" s="369">
        <v>178850661.78235048</v>
      </c>
      <c r="E170" s="369">
        <v>45566369.829397753</v>
      </c>
      <c r="F170" s="370">
        <v>0.34187351833989538</v>
      </c>
      <c r="G170" s="377">
        <v>9.1987757084065773</v>
      </c>
      <c r="H170" s="377">
        <v>2.1518994549163857</v>
      </c>
      <c r="I170" s="378">
        <v>2.7153463318884423</v>
      </c>
      <c r="J170" s="378">
        <v>4.8247599130974095E-2</v>
      </c>
      <c r="K170" s="370">
        <v>1.8089918658951078E-2</v>
      </c>
      <c r="L170" s="371">
        <v>485641488.42652583</v>
      </c>
      <c r="M170" s="371">
        <v>130159122.26232922</v>
      </c>
      <c r="N170" s="370">
        <v>0.36614790113726481</v>
      </c>
      <c r="O170" s="369">
        <v>88456376.672452092</v>
      </c>
      <c r="P170" s="369">
        <v>24702179.827687398</v>
      </c>
      <c r="Q170" s="370">
        <v>0.38745966619005207</v>
      </c>
    </row>
    <row r="171" spans="1:17">
      <c r="A171" s="483" t="s">
        <v>196</v>
      </c>
      <c r="B171" s="483" t="s">
        <v>191</v>
      </c>
      <c r="C171" s="221" t="s">
        <v>185</v>
      </c>
      <c r="D171" s="365">
        <v>372614134.28362614</v>
      </c>
      <c r="E171" s="365">
        <v>15537579.129741132</v>
      </c>
      <c r="F171" s="366">
        <v>4.3513299614546488E-2</v>
      </c>
      <c r="G171" s="375">
        <v>19.164557809846539</v>
      </c>
      <c r="H171" s="375">
        <v>0.28555668884273189</v>
      </c>
      <c r="I171" s="376">
        <v>1.4722894138505407</v>
      </c>
      <c r="J171" s="376">
        <v>-2.3796589915390687E-2</v>
      </c>
      <c r="K171" s="366">
        <v>-1.5905897024295509E-2</v>
      </c>
      <c r="L171" s="367">
        <v>548595845.3568666</v>
      </c>
      <c r="M171" s="367">
        <v>14378608.918185592</v>
      </c>
      <c r="N171" s="366">
        <v>2.6915284527394709E-2</v>
      </c>
      <c r="O171" s="365">
        <v>153755454.708837</v>
      </c>
      <c r="P171" s="365">
        <v>5582271.7117856443</v>
      </c>
      <c r="Q171" s="366">
        <v>3.7673967710450895E-2</v>
      </c>
    </row>
    <row r="172" spans="1:17">
      <c r="A172" s="483" t="s">
        <v>196</v>
      </c>
      <c r="B172" s="483" t="s">
        <v>191</v>
      </c>
      <c r="C172" s="225" t="s">
        <v>186</v>
      </c>
      <c r="D172" s="369">
        <v>3902494.2879474824</v>
      </c>
      <c r="E172" s="369">
        <v>158860.24745277595</v>
      </c>
      <c r="F172" s="370">
        <v>4.243476946047408E-2</v>
      </c>
      <c r="G172" s="377">
        <v>0.20071588944888805</v>
      </c>
      <c r="H172" s="377">
        <v>2.7861451769093104E-3</v>
      </c>
      <c r="I172" s="378">
        <v>2.1110037224375047</v>
      </c>
      <c r="J172" s="378">
        <v>-0.18444203453621277</v>
      </c>
      <c r="K172" s="370">
        <v>-8.0351292979093741E-2</v>
      </c>
      <c r="L172" s="371">
        <v>8238179.9686482344</v>
      </c>
      <c r="M172" s="371">
        <v>-355128.90526771359</v>
      </c>
      <c r="N172" s="370">
        <v>-4.1326212112038546E-2</v>
      </c>
      <c r="O172" s="369">
        <v>1746455.7893639193</v>
      </c>
      <c r="P172" s="369">
        <v>-53314.675289568957</v>
      </c>
      <c r="Q172" s="370">
        <v>-2.9623041569266827E-2</v>
      </c>
    </row>
    <row r="173" spans="1:17">
      <c r="A173" s="483" t="s">
        <v>196</v>
      </c>
      <c r="B173" s="483" t="s">
        <v>191</v>
      </c>
      <c r="C173" s="221" t="s">
        <v>187</v>
      </c>
      <c r="D173" s="365">
        <v>407939.11741173244</v>
      </c>
      <c r="E173" s="365">
        <v>-90537.296989706461</v>
      </c>
      <c r="F173" s="366">
        <v>-0.18162804572894778</v>
      </c>
      <c r="G173" s="375">
        <v>2.0981417716656025E-2</v>
      </c>
      <c r="H173" s="375">
        <v>-5.3735379656712282E-3</v>
      </c>
      <c r="I173" s="376">
        <v>7.0203499779831695</v>
      </c>
      <c r="J173" s="376">
        <v>-0.27810427521262682</v>
      </c>
      <c r="K173" s="366">
        <v>-3.8104544546655537E-2</v>
      </c>
      <c r="L173" s="367">
        <v>2863875.3739399295</v>
      </c>
      <c r="M173" s="367">
        <v>-774231.93286604248</v>
      </c>
      <c r="N173" s="366">
        <v>-0.21281173631620259</v>
      </c>
      <c r="O173" s="365">
        <v>723942.29359579063</v>
      </c>
      <c r="P173" s="365">
        <v>-217535.27277842932</v>
      </c>
      <c r="Q173" s="366">
        <v>-0.2310573087962067</v>
      </c>
    </row>
    <row r="174" spans="1:17">
      <c r="A174" s="483" t="s">
        <v>196</v>
      </c>
      <c r="B174" s="483" t="s">
        <v>191</v>
      </c>
      <c r="C174" s="225" t="s">
        <v>188</v>
      </c>
      <c r="D174" s="369">
        <v>1671821.2088106491</v>
      </c>
      <c r="E174" s="369">
        <v>520325.37739283289</v>
      </c>
      <c r="F174" s="370">
        <v>0.45186909339668696</v>
      </c>
      <c r="G174" s="377">
        <v>8.5986309310508449E-2</v>
      </c>
      <c r="H174" s="377">
        <v>2.5105552009599887E-2</v>
      </c>
      <c r="I174" s="378">
        <v>3.5821037416040569</v>
      </c>
      <c r="J174" s="378">
        <v>0.56962934682865773</v>
      </c>
      <c r="K174" s="370">
        <v>0.18909018706236258</v>
      </c>
      <c r="L174" s="371">
        <v>5988637.0073736431</v>
      </c>
      <c r="M174" s="371">
        <v>2519785.2995368619</v>
      </c>
      <c r="N174" s="370">
        <v>0.72640329185712904</v>
      </c>
      <c r="O174" s="369">
        <v>1523646.2818460455</v>
      </c>
      <c r="P174" s="369">
        <v>598624.4943913212</v>
      </c>
      <c r="Q174" s="370">
        <v>0.64714637266921804</v>
      </c>
    </row>
    <row r="175" spans="1:17">
      <c r="A175" s="483" t="s">
        <v>196</v>
      </c>
      <c r="B175" s="483" t="s">
        <v>191</v>
      </c>
      <c r="C175" s="221" t="s">
        <v>189</v>
      </c>
      <c r="D175" s="365">
        <v>48122326.839652233</v>
      </c>
      <c r="E175" s="365">
        <v>790300.94234449416</v>
      </c>
      <c r="F175" s="366">
        <v>1.6696959983482279E-2</v>
      </c>
      <c r="G175" s="375">
        <v>2.4750620811417008</v>
      </c>
      <c r="H175" s="375">
        <v>-2.74303314154829E-2</v>
      </c>
      <c r="I175" s="376">
        <v>4.7377674774198955</v>
      </c>
      <c r="J175" s="376">
        <v>-0.3741440190282157</v>
      </c>
      <c r="K175" s="366">
        <v>-7.3190629236867796E-2</v>
      </c>
      <c r="L175" s="367">
        <v>227992395.03867489</v>
      </c>
      <c r="M175" s="367">
        <v>-13964732.29595226</v>
      </c>
      <c r="N175" s="366">
        <v>-5.7715730260919362E-2</v>
      </c>
      <c r="O175" s="365">
        <v>65279054.132731847</v>
      </c>
      <c r="P175" s="365">
        <v>327108.20834821463</v>
      </c>
      <c r="Q175" s="366">
        <v>5.0361571727047336E-3</v>
      </c>
    </row>
    <row r="176" spans="1:17">
      <c r="A176" s="483" t="s">
        <v>196</v>
      </c>
      <c r="B176" s="483" t="s">
        <v>191</v>
      </c>
      <c r="C176" s="225" t="s">
        <v>190</v>
      </c>
      <c r="D176" s="369">
        <v>299718784.58436054</v>
      </c>
      <c r="E176" s="369">
        <v>-5332011.5284875631</v>
      </c>
      <c r="F176" s="370">
        <v>-1.7479093962157962E-2</v>
      </c>
      <c r="G176" s="377">
        <v>15.415351822085531</v>
      </c>
      <c r="H176" s="377">
        <v>-0.71299443491152026</v>
      </c>
      <c r="I176" s="378">
        <v>2.7439196056113122</v>
      </c>
      <c r="J176" s="378">
        <v>0.15296409028076718</v>
      </c>
      <c r="K176" s="370">
        <v>5.9037713837882144E-2</v>
      </c>
      <c r="L176" s="371">
        <v>822404249.19102037</v>
      </c>
      <c r="M176" s="371">
        <v>32031206.546463013</v>
      </c>
      <c r="N176" s="370">
        <v>4.0526694128240816E-2</v>
      </c>
      <c r="O176" s="369">
        <v>158784808.52614182</v>
      </c>
      <c r="P176" s="369">
        <v>7513231.3838444948</v>
      </c>
      <c r="Q176" s="370">
        <v>4.9667171624560962E-2</v>
      </c>
    </row>
    <row r="177" spans="1:17">
      <c r="A177" s="483" t="s">
        <v>196</v>
      </c>
      <c r="B177" s="484" t="s">
        <v>461</v>
      </c>
      <c r="C177" s="221" t="s">
        <v>20</v>
      </c>
      <c r="D177" s="365">
        <v>314689994.6160937</v>
      </c>
      <c r="E177" s="365">
        <v>7277132.4046353698</v>
      </c>
      <c r="F177" s="366">
        <v>2.367217933656169E-2</v>
      </c>
      <c r="G177" s="375">
        <v>100</v>
      </c>
      <c r="H177" s="375">
        <v>1.4210854715202004E-14</v>
      </c>
      <c r="I177" s="376">
        <v>2.0553052898817197</v>
      </c>
      <c r="J177" s="376">
        <v>1.8378756605690327E-3</v>
      </c>
      <c r="K177" s="366">
        <v>8.9501087177763241E-4</v>
      </c>
      <c r="L177" s="367">
        <v>646784010.60730731</v>
      </c>
      <c r="M177" s="367">
        <v>15521715.343621135</v>
      </c>
      <c r="N177" s="366">
        <v>2.4588377066204342E-2</v>
      </c>
      <c r="O177" s="365">
        <v>144463719.2794494</v>
      </c>
      <c r="P177" s="365">
        <v>6509900.6475158334</v>
      </c>
      <c r="Q177" s="366">
        <v>4.7188984778192437E-2</v>
      </c>
    </row>
    <row r="178" spans="1:17">
      <c r="A178" s="483" t="s">
        <v>196</v>
      </c>
      <c r="B178" s="483" t="s">
        <v>192</v>
      </c>
      <c r="C178" s="225" t="s">
        <v>180</v>
      </c>
      <c r="D178" s="369">
        <v>209957.84396291521</v>
      </c>
      <c r="E178" s="369">
        <v>28824.568710513267</v>
      </c>
      <c r="F178" s="370">
        <v>0.15913458568199237</v>
      </c>
      <c r="G178" s="377">
        <v>6.671894485207687E-2</v>
      </c>
      <c r="H178" s="377">
        <v>7.7971177205215236E-3</v>
      </c>
      <c r="I178" s="378">
        <v>3.5315511882324349</v>
      </c>
      <c r="J178" s="378">
        <v>-6.1348623814825753E-2</v>
      </c>
      <c r="K178" s="370">
        <v>-1.7074960901809523E-2</v>
      </c>
      <c r="L178" s="371">
        <v>741476.87332595338</v>
      </c>
      <c r="M178" s="371">
        <v>90683.162716093706</v>
      </c>
      <c r="N178" s="370">
        <v>0.13934240795153718</v>
      </c>
      <c r="O178" s="369">
        <v>197442.02666735661</v>
      </c>
      <c r="P178" s="369">
        <v>19208.831555545446</v>
      </c>
      <c r="Q178" s="370">
        <v>0.10777359146535613</v>
      </c>
    </row>
    <row r="179" spans="1:17">
      <c r="A179" s="483" t="s">
        <v>196</v>
      </c>
      <c r="B179" s="483" t="s">
        <v>192</v>
      </c>
      <c r="C179" s="221" t="s">
        <v>181</v>
      </c>
      <c r="D179" s="365">
        <v>12164424.310449556</v>
      </c>
      <c r="E179" s="365">
        <v>233685.80865553021</v>
      </c>
      <c r="F179" s="366">
        <v>1.9586868710632695E-2</v>
      </c>
      <c r="G179" s="375">
        <v>3.8655262380647195</v>
      </c>
      <c r="H179" s="375">
        <v>-1.5488504118479796E-2</v>
      </c>
      <c r="I179" s="376">
        <v>2.3743079993687695</v>
      </c>
      <c r="J179" s="376">
        <v>-4.6847510909663104E-2</v>
      </c>
      <c r="K179" s="366">
        <v>-1.9349236639605874E-2</v>
      </c>
      <c r="L179" s="367">
        <v>28882089.948016305</v>
      </c>
      <c r="M179" s="367">
        <v>-4083.3172933533788</v>
      </c>
      <c r="N179" s="366">
        <v>-1.4135888668427975E-4</v>
      </c>
      <c r="O179" s="365">
        <v>6347714.2120196801</v>
      </c>
      <c r="P179" s="365">
        <v>58186.677783095278</v>
      </c>
      <c r="Q179" s="366">
        <v>9.2513590991311085E-3</v>
      </c>
    </row>
    <row r="180" spans="1:17">
      <c r="A180" s="483" t="s">
        <v>196</v>
      </c>
      <c r="B180" s="483" t="s">
        <v>192</v>
      </c>
      <c r="C180" s="225" t="s">
        <v>182</v>
      </c>
      <c r="D180" s="369">
        <v>105131.84497151535</v>
      </c>
      <c r="E180" s="369">
        <v>-61489.567136428755</v>
      </c>
      <c r="F180" s="370">
        <v>-0.36903760662281099</v>
      </c>
      <c r="G180" s="377">
        <v>3.3408067231298862E-2</v>
      </c>
      <c r="H180" s="377">
        <v>-2.0793117100842438E-2</v>
      </c>
      <c r="I180" s="378">
        <v>2.4886872998857879</v>
      </c>
      <c r="J180" s="378">
        <v>-5.2871086223222452E-2</v>
      </c>
      <c r="K180" s="370">
        <v>-2.0802625079239377E-2</v>
      </c>
      <c r="L180" s="371">
        <v>261640.28739417181</v>
      </c>
      <c r="M180" s="371">
        <v>-161837.7598540989</v>
      </c>
      <c r="N180" s="370">
        <v>-0.3821632807313361</v>
      </c>
      <c r="O180" s="369">
        <v>52303.379337012768</v>
      </c>
      <c r="P180" s="369">
        <v>-32564.072917878628</v>
      </c>
      <c r="Q180" s="370">
        <v>-0.38370508425391991</v>
      </c>
    </row>
    <row r="181" spans="1:17">
      <c r="A181" s="483" t="s">
        <v>196</v>
      </c>
      <c r="B181" s="483" t="s">
        <v>192</v>
      </c>
      <c r="C181" s="221" t="s">
        <v>183</v>
      </c>
      <c r="D181" s="365">
        <v>156157198.25697127</v>
      </c>
      <c r="E181" s="365">
        <v>-2214080.081187129</v>
      </c>
      <c r="F181" s="366">
        <v>-1.3980313251368526E-2</v>
      </c>
      <c r="G181" s="375">
        <v>49.622549470463895</v>
      </c>
      <c r="H181" s="375">
        <v>-1.8949040280238876</v>
      </c>
      <c r="I181" s="376">
        <v>1.8435212433674342</v>
      </c>
      <c r="J181" s="376">
        <v>6.9219079801778882E-3</v>
      </c>
      <c r="K181" s="366">
        <v>3.7688720924634162E-3</v>
      </c>
      <c r="L181" s="367">
        <v>287879112.29146659</v>
      </c>
      <c r="M181" s="367">
        <v>-2985472.2488253117</v>
      </c>
      <c r="N181" s="366">
        <v>-1.0264131171362151E-2</v>
      </c>
      <c r="O181" s="365">
        <v>62309676.232007787</v>
      </c>
      <c r="P181" s="365">
        <v>-638805.92583495378</v>
      </c>
      <c r="Q181" s="366">
        <v>-1.0148075123291357E-2</v>
      </c>
    </row>
    <row r="182" spans="1:17">
      <c r="A182" s="483" t="s">
        <v>196</v>
      </c>
      <c r="B182" s="483" t="s">
        <v>192</v>
      </c>
      <c r="C182" s="225" t="s">
        <v>184</v>
      </c>
      <c r="D182" s="369">
        <v>31274437.331079312</v>
      </c>
      <c r="E182" s="369">
        <v>6850670.1707067378</v>
      </c>
      <c r="F182" s="370">
        <v>0.28049195383019832</v>
      </c>
      <c r="G182" s="377">
        <v>9.9381733979920739</v>
      </c>
      <c r="H182" s="377">
        <v>1.993233493827514</v>
      </c>
      <c r="I182" s="378">
        <v>2.8141366863265427</v>
      </c>
      <c r="J182" s="378">
        <v>0.15146207621336005</v>
      </c>
      <c r="K182" s="370">
        <v>5.6883434287497051E-2</v>
      </c>
      <c r="L182" s="371">
        <v>88010541.437610656</v>
      </c>
      <c r="M182" s="371">
        <v>22977996.736370459</v>
      </c>
      <c r="N182" s="370">
        <v>0.35333073374156709</v>
      </c>
      <c r="O182" s="369">
        <v>15890815.717534781</v>
      </c>
      <c r="P182" s="369">
        <v>4151228.7959197201</v>
      </c>
      <c r="Q182" s="370">
        <v>0.35360944329961308</v>
      </c>
    </row>
    <row r="183" spans="1:17">
      <c r="A183" s="483" t="s">
        <v>196</v>
      </c>
      <c r="B183" s="483" t="s">
        <v>192</v>
      </c>
      <c r="C183" s="221" t="s">
        <v>185</v>
      </c>
      <c r="D183" s="365">
        <v>59924928.243204728</v>
      </c>
      <c r="E183" s="365">
        <v>2241047.6454068124</v>
      </c>
      <c r="F183" s="366">
        <v>3.8850500732302749E-2</v>
      </c>
      <c r="G183" s="375">
        <v>19.04252733434064</v>
      </c>
      <c r="H183" s="375">
        <v>0.27822444121080636</v>
      </c>
      <c r="I183" s="376">
        <v>1.4318764659681671</v>
      </c>
      <c r="J183" s="376">
        <v>-7.1700517204578595E-2</v>
      </c>
      <c r="K183" s="366">
        <v>-4.7686628624283044E-2</v>
      </c>
      <c r="L183" s="367">
        <v>85805094.476275995</v>
      </c>
      <c r="M183" s="367">
        <v>-927060.69065786898</v>
      </c>
      <c r="N183" s="366">
        <v>-1.0688777292268942E-2</v>
      </c>
      <c r="O183" s="365">
        <v>24725679.221078031</v>
      </c>
      <c r="P183" s="365">
        <v>947375.001769986</v>
      </c>
      <c r="Q183" s="366">
        <v>3.9841991801951755E-2</v>
      </c>
    </row>
    <row r="184" spans="1:17">
      <c r="A184" s="483" t="s">
        <v>196</v>
      </c>
      <c r="B184" s="483" t="s">
        <v>192</v>
      </c>
      <c r="C184" s="225" t="s">
        <v>186</v>
      </c>
      <c r="D184" s="369">
        <v>618880.32650184736</v>
      </c>
      <c r="E184" s="369">
        <v>157309.68563616695</v>
      </c>
      <c r="F184" s="370">
        <v>0.34081389002803786</v>
      </c>
      <c r="G184" s="377">
        <v>0.19666349012997725</v>
      </c>
      <c r="H184" s="377">
        <v>4.6516668833937153E-2</v>
      </c>
      <c r="I184" s="378">
        <v>2.0374984827984082</v>
      </c>
      <c r="J184" s="378">
        <v>-0.45568991619714971</v>
      </c>
      <c r="K184" s="370">
        <v>-0.18277395979410765</v>
      </c>
      <c r="L184" s="371">
        <v>1260967.7262812974</v>
      </c>
      <c r="M184" s="371">
        <v>110185.15915803798</v>
      </c>
      <c r="N184" s="370">
        <v>9.574802600067206E-2</v>
      </c>
      <c r="O184" s="369">
        <v>274759.73796832561</v>
      </c>
      <c r="P184" s="369">
        <v>52477.058040738106</v>
      </c>
      <c r="Q184" s="370">
        <v>0.23608253264641865</v>
      </c>
    </row>
    <row r="185" spans="1:17">
      <c r="A185" s="483" t="s">
        <v>196</v>
      </c>
      <c r="B185" s="483" t="s">
        <v>192</v>
      </c>
      <c r="C185" s="221" t="s">
        <v>187</v>
      </c>
      <c r="D185" s="365">
        <v>39773.333812862613</v>
      </c>
      <c r="E185" s="365">
        <v>-22555.861490547628</v>
      </c>
      <c r="F185" s="366">
        <v>-0.36188276426077204</v>
      </c>
      <c r="G185" s="375">
        <v>1.2638893671018718E-2</v>
      </c>
      <c r="H185" s="375">
        <v>-7.6365088788382246E-3</v>
      </c>
      <c r="I185" s="376">
        <v>5.707861831633763</v>
      </c>
      <c r="J185" s="376">
        <v>-1.1113407617471331</v>
      </c>
      <c r="K185" s="366">
        <v>-0.16297224587899226</v>
      </c>
      <c r="L185" s="367">
        <v>227020.69398726706</v>
      </c>
      <c r="M185" s="367">
        <v>-198014.71626909243</v>
      </c>
      <c r="N185" s="366">
        <v>-0.46587816330328841</v>
      </c>
      <c r="O185" s="365">
        <v>62593.666061401338</v>
      </c>
      <c r="P185" s="365">
        <v>-48165.770210504561</v>
      </c>
      <c r="Q185" s="366">
        <v>-0.43486832211985349</v>
      </c>
    </row>
    <row r="186" spans="1:17">
      <c r="A186" s="483" t="s">
        <v>196</v>
      </c>
      <c r="B186" s="483" t="s">
        <v>192</v>
      </c>
      <c r="C186" s="225" t="s">
        <v>188</v>
      </c>
      <c r="D186" s="369">
        <v>326753.63954583695</v>
      </c>
      <c r="E186" s="369">
        <v>133312.43317717081</v>
      </c>
      <c r="F186" s="370">
        <v>0.68916254028678825</v>
      </c>
      <c r="G186" s="377">
        <v>0.10383350126668639</v>
      </c>
      <c r="H186" s="377">
        <v>4.0907960358250089E-2</v>
      </c>
      <c r="I186" s="378">
        <v>3.7286071994628212</v>
      </c>
      <c r="J186" s="378">
        <v>0.63251321587306286</v>
      </c>
      <c r="K186" s="370">
        <v>0.20429393268601526</v>
      </c>
      <c r="L186" s="371">
        <v>1218335.9728612872</v>
      </c>
      <c r="M186" s="371">
        <v>619423.81764491508</v>
      </c>
      <c r="N186" s="370">
        <v>1.0342481985878758</v>
      </c>
      <c r="O186" s="369">
        <v>300189.04366725683</v>
      </c>
      <c r="P186" s="369">
        <v>143235.34146851301</v>
      </c>
      <c r="Q186" s="370">
        <v>0.91259613161045527</v>
      </c>
    </row>
    <row r="187" spans="1:17">
      <c r="A187" s="483" t="s">
        <v>196</v>
      </c>
      <c r="B187" s="483" t="s">
        <v>192</v>
      </c>
      <c r="C187" s="221" t="s">
        <v>189</v>
      </c>
      <c r="D187" s="365">
        <v>6530929.2323477641</v>
      </c>
      <c r="E187" s="365">
        <v>395046.96313748788</v>
      </c>
      <c r="F187" s="366">
        <v>6.4383074153789577E-2</v>
      </c>
      <c r="G187" s="375">
        <v>2.0753533140814269</v>
      </c>
      <c r="H187" s="375">
        <v>7.9378836933616137E-2</v>
      </c>
      <c r="I187" s="376">
        <v>4.5636359774240791</v>
      </c>
      <c r="J187" s="376">
        <v>-0.79401769867421024</v>
      </c>
      <c r="K187" s="366">
        <v>-0.14820250555135797</v>
      </c>
      <c r="L187" s="367">
        <v>29804783.610752881</v>
      </c>
      <c r="M187" s="367">
        <v>-3069148.5849878676</v>
      </c>
      <c r="N187" s="366">
        <v>-9.3361164302258812E-2</v>
      </c>
      <c r="O187" s="365">
        <v>8819479.8269391079</v>
      </c>
      <c r="P187" s="365">
        <v>281114.25750364363</v>
      </c>
      <c r="Q187" s="366">
        <v>3.2923661468646885E-2</v>
      </c>
    </row>
    <row r="188" spans="1:17">
      <c r="A188" s="483" t="s">
        <v>196</v>
      </c>
      <c r="B188" s="483" t="s">
        <v>192</v>
      </c>
      <c r="C188" s="225" t="s">
        <v>190</v>
      </c>
      <c r="D188" s="369">
        <v>47085612.503810346</v>
      </c>
      <c r="E188" s="369">
        <v>-716607.11041877419</v>
      </c>
      <c r="F188" s="370">
        <v>-1.4991084435030382E-2</v>
      </c>
      <c r="G188" s="377">
        <v>14.962538787180851</v>
      </c>
      <c r="H188" s="377">
        <v>-0.58730492148858993</v>
      </c>
      <c r="I188" s="378">
        <v>2.5803250736519665</v>
      </c>
      <c r="J188" s="378">
        <v>-5.8289690133879191E-3</v>
      </c>
      <c r="K188" s="370">
        <v>-2.2539140813825766E-3</v>
      </c>
      <c r="L188" s="371">
        <v>121496186.55184238</v>
      </c>
      <c r="M188" s="371">
        <v>-2127716.9518733621</v>
      </c>
      <c r="N188" s="370">
        <v>-1.7211209900109728E-2</v>
      </c>
      <c r="O188" s="369">
        <v>25196094.876007676</v>
      </c>
      <c r="P188" s="369">
        <v>1289639.1122768447</v>
      </c>
      <c r="Q188" s="370">
        <v>5.3945224044184462E-2</v>
      </c>
    </row>
    <row r="189" spans="1:17">
      <c r="D189" s="352"/>
      <c r="E189" s="352"/>
      <c r="F189" s="353"/>
      <c r="G189" s="358"/>
      <c r="H189" s="358"/>
      <c r="I189" s="359"/>
      <c r="J189" s="359"/>
      <c r="K189" s="353"/>
      <c r="L189" s="354"/>
      <c r="M189" s="354"/>
      <c r="N189" s="353"/>
      <c r="O189" s="352"/>
      <c r="P189" s="352"/>
      <c r="Q189" s="353"/>
    </row>
    <row r="190" spans="1:17">
      <c r="D190" s="355"/>
      <c r="E190" s="355"/>
      <c r="F190" s="356"/>
      <c r="G190" s="360"/>
      <c r="H190" s="360"/>
      <c r="I190" s="361"/>
      <c r="J190" s="361"/>
      <c r="K190" s="356"/>
      <c r="L190" s="357"/>
      <c r="M190" s="357"/>
      <c r="N190" s="356"/>
      <c r="O190" s="355"/>
      <c r="P190" s="355"/>
      <c r="Q190" s="356"/>
    </row>
    <row r="191" spans="1:17">
      <c r="D191" s="352"/>
      <c r="E191" s="352"/>
      <c r="F191" s="353"/>
      <c r="G191" s="358"/>
      <c r="H191" s="358"/>
      <c r="I191" s="359"/>
      <c r="J191" s="359"/>
      <c r="K191" s="353"/>
      <c r="L191" s="354"/>
      <c r="M191" s="354"/>
      <c r="N191" s="353"/>
      <c r="O191" s="352"/>
      <c r="P191" s="352"/>
      <c r="Q191" s="353"/>
    </row>
    <row r="192" spans="1:17">
      <c r="D192" s="355"/>
      <c r="E192" s="355"/>
      <c r="F192" s="356"/>
      <c r="G192" s="360"/>
      <c r="H192" s="360"/>
      <c r="I192" s="361"/>
      <c r="J192" s="361"/>
      <c r="K192" s="356"/>
      <c r="L192" s="357"/>
      <c r="M192" s="357"/>
      <c r="N192" s="356"/>
      <c r="O192" s="355"/>
      <c r="P192" s="355"/>
      <c r="Q192" s="356"/>
    </row>
    <row r="193" spans="4:17">
      <c r="D193" s="352"/>
      <c r="E193" s="352"/>
      <c r="F193" s="353"/>
      <c r="G193" s="358"/>
      <c r="H193" s="358"/>
      <c r="I193" s="359"/>
      <c r="J193" s="359"/>
      <c r="K193" s="353"/>
      <c r="L193" s="354"/>
      <c r="M193" s="354"/>
      <c r="N193" s="353"/>
      <c r="O193" s="352"/>
      <c r="P193" s="352"/>
      <c r="Q193" s="353"/>
    </row>
    <row r="194" spans="4:17">
      <c r="D194" s="355"/>
      <c r="E194" s="355"/>
      <c r="F194" s="356"/>
      <c r="G194" s="360"/>
      <c r="H194" s="360"/>
      <c r="I194" s="361"/>
      <c r="J194" s="361"/>
      <c r="K194" s="356"/>
      <c r="L194" s="357"/>
      <c r="M194" s="357"/>
      <c r="N194" s="356"/>
      <c r="O194" s="355"/>
      <c r="P194" s="355"/>
      <c r="Q194" s="356"/>
    </row>
    <row r="195" spans="4:17">
      <c r="D195" s="352"/>
      <c r="E195" s="352"/>
      <c r="F195" s="353"/>
      <c r="G195" s="358"/>
      <c r="H195" s="358"/>
      <c r="I195" s="359"/>
      <c r="J195" s="359"/>
      <c r="K195" s="353"/>
      <c r="L195" s="354"/>
      <c r="M195" s="354"/>
      <c r="N195" s="353"/>
      <c r="O195" s="352"/>
      <c r="P195" s="352"/>
      <c r="Q195" s="353"/>
    </row>
    <row r="196" spans="4:17">
      <c r="D196" s="355"/>
      <c r="E196" s="355"/>
      <c r="F196" s="356"/>
      <c r="G196" s="360"/>
      <c r="H196" s="360"/>
      <c r="I196" s="361"/>
      <c r="J196" s="361"/>
      <c r="K196" s="356"/>
      <c r="L196" s="357"/>
      <c r="M196" s="357"/>
      <c r="N196" s="356"/>
      <c r="O196" s="355"/>
      <c r="P196" s="355"/>
      <c r="Q196" s="356"/>
    </row>
    <row r="197" spans="4:17">
      <c r="D197" s="352"/>
      <c r="E197" s="352"/>
      <c r="F197" s="353"/>
      <c r="G197" s="358"/>
      <c r="H197" s="358"/>
      <c r="I197" s="359"/>
      <c r="J197" s="359"/>
      <c r="K197" s="353"/>
      <c r="L197" s="354"/>
      <c r="M197" s="354"/>
      <c r="N197" s="353"/>
      <c r="O197" s="352"/>
      <c r="P197" s="352"/>
      <c r="Q197" s="353"/>
    </row>
    <row r="198" spans="4:17">
      <c r="D198" s="355"/>
      <c r="E198" s="355"/>
      <c r="F198" s="356"/>
      <c r="G198" s="360"/>
      <c r="H198" s="360"/>
      <c r="I198" s="361"/>
      <c r="J198" s="361"/>
      <c r="K198" s="356"/>
      <c r="L198" s="357"/>
      <c r="M198" s="357"/>
      <c r="N198" s="356"/>
      <c r="O198" s="355"/>
      <c r="P198" s="355"/>
      <c r="Q198" s="356"/>
    </row>
    <row r="199" spans="4:17">
      <c r="D199" s="352"/>
      <c r="E199" s="352"/>
      <c r="F199" s="353"/>
      <c r="G199" s="358"/>
      <c r="H199" s="358"/>
      <c r="I199" s="359"/>
      <c r="J199" s="359"/>
      <c r="K199" s="353"/>
      <c r="L199" s="354"/>
      <c r="M199" s="354"/>
      <c r="N199" s="353"/>
      <c r="O199" s="352"/>
      <c r="P199" s="352"/>
      <c r="Q199" s="353"/>
    </row>
    <row r="200" spans="4:17">
      <c r="D200" s="355"/>
      <c r="E200" s="355"/>
      <c r="F200" s="356"/>
      <c r="G200" s="360"/>
      <c r="H200" s="360"/>
      <c r="I200" s="361"/>
      <c r="J200" s="361"/>
      <c r="K200" s="356"/>
      <c r="L200" s="357"/>
      <c r="M200" s="357"/>
      <c r="N200" s="356"/>
      <c r="O200" s="355"/>
      <c r="P200" s="355"/>
      <c r="Q200" s="356"/>
    </row>
    <row r="201" spans="4:17">
      <c r="D201" s="352"/>
      <c r="E201" s="352"/>
      <c r="F201" s="353"/>
      <c r="G201" s="358"/>
      <c r="H201" s="358"/>
      <c r="I201" s="359"/>
      <c r="J201" s="359"/>
      <c r="K201" s="353"/>
      <c r="L201" s="354"/>
      <c r="M201" s="354"/>
      <c r="N201" s="353"/>
      <c r="O201" s="352"/>
      <c r="P201" s="352"/>
      <c r="Q201" s="353"/>
    </row>
    <row r="202" spans="4:17">
      <c r="D202" s="355"/>
      <c r="E202" s="355"/>
      <c r="F202" s="356"/>
      <c r="G202" s="360"/>
      <c r="H202" s="360"/>
      <c r="I202" s="361"/>
      <c r="J202" s="361"/>
      <c r="K202" s="356"/>
      <c r="L202" s="357"/>
      <c r="M202" s="357"/>
      <c r="N202" s="356"/>
      <c r="O202" s="355"/>
      <c r="P202" s="355"/>
      <c r="Q202" s="356"/>
    </row>
    <row r="203" spans="4:17">
      <c r="D203" s="352"/>
      <c r="E203" s="352"/>
      <c r="F203" s="353"/>
      <c r="G203" s="358"/>
      <c r="H203" s="358"/>
      <c r="I203" s="359"/>
      <c r="J203" s="359"/>
      <c r="K203" s="353"/>
      <c r="L203" s="354"/>
      <c r="M203" s="354"/>
      <c r="N203" s="353"/>
      <c r="O203" s="352"/>
      <c r="P203" s="352"/>
      <c r="Q203" s="353"/>
    </row>
    <row r="204" spans="4:17">
      <c r="D204" s="355"/>
      <c r="E204" s="355"/>
      <c r="F204" s="356"/>
      <c r="G204" s="360"/>
      <c r="H204" s="360"/>
      <c r="I204" s="361"/>
      <c r="J204" s="361"/>
      <c r="K204" s="356"/>
      <c r="L204" s="357"/>
      <c r="M204" s="357"/>
      <c r="N204" s="356"/>
      <c r="O204" s="355"/>
      <c r="P204" s="355"/>
      <c r="Q204" s="356"/>
    </row>
    <row r="205" spans="4:17">
      <c r="D205" s="352"/>
      <c r="E205" s="352"/>
      <c r="F205" s="353"/>
      <c r="G205" s="358"/>
      <c r="H205" s="358"/>
      <c r="I205" s="359"/>
      <c r="J205" s="359"/>
      <c r="K205" s="353"/>
      <c r="L205" s="354"/>
      <c r="M205" s="354"/>
      <c r="N205" s="353"/>
      <c r="O205" s="352"/>
      <c r="P205" s="352"/>
      <c r="Q205" s="353"/>
    </row>
    <row r="206" spans="4:17">
      <c r="D206" s="355"/>
      <c r="E206" s="355"/>
      <c r="F206" s="356"/>
      <c r="G206" s="360"/>
      <c r="H206" s="360"/>
      <c r="I206" s="361"/>
      <c r="J206" s="361"/>
      <c r="K206" s="356"/>
      <c r="L206" s="357"/>
      <c r="M206" s="357"/>
      <c r="N206" s="356"/>
      <c r="O206" s="355"/>
      <c r="P206" s="355"/>
      <c r="Q206" s="356"/>
    </row>
    <row r="207" spans="4:17">
      <c r="D207" s="352"/>
      <c r="E207" s="352"/>
      <c r="F207" s="353"/>
      <c r="G207" s="358"/>
      <c r="H207" s="358"/>
      <c r="I207" s="359"/>
      <c r="J207" s="359"/>
      <c r="K207" s="353"/>
      <c r="L207" s="354"/>
      <c r="M207" s="354"/>
      <c r="N207" s="353"/>
      <c r="O207" s="352"/>
      <c r="P207" s="352"/>
      <c r="Q207" s="353"/>
    </row>
    <row r="208" spans="4:17">
      <c r="D208" s="355"/>
      <c r="E208" s="355"/>
      <c r="F208" s="356"/>
      <c r="G208" s="360"/>
      <c r="H208" s="360"/>
      <c r="I208" s="361"/>
      <c r="J208" s="361"/>
      <c r="K208" s="356"/>
      <c r="L208" s="357"/>
      <c r="M208" s="357"/>
      <c r="N208" s="356"/>
      <c r="O208" s="355"/>
      <c r="P208" s="355"/>
      <c r="Q208" s="356"/>
    </row>
  </sheetData>
  <mergeCells count="20">
    <mergeCell ref="B105:B116"/>
    <mergeCell ref="A81:A116"/>
    <mergeCell ref="B81:B92"/>
    <mergeCell ref="B93:B104"/>
    <mergeCell ref="A9:A44"/>
    <mergeCell ref="B9:B20"/>
    <mergeCell ref="B21:B32"/>
    <mergeCell ref="B33:B44"/>
    <mergeCell ref="A45:A80"/>
    <mergeCell ref="B45:B56"/>
    <mergeCell ref="B57:B68"/>
    <mergeCell ref="B69:B80"/>
    <mergeCell ref="A153:A188"/>
    <mergeCell ref="B153:B164"/>
    <mergeCell ref="B165:B176"/>
    <mergeCell ref="B177:B188"/>
    <mergeCell ref="A117:A152"/>
    <mergeCell ref="B117:B128"/>
    <mergeCell ref="B129:B140"/>
    <mergeCell ref="B141:B152"/>
  </mergeCells>
  <pageMargins left="0.7" right="0.7" top="0.75" bottom="0.75" header="0.3" footer="0.3"/>
  <colBreaks count="1" manualBreakCount="1">
    <brk id="19" max="1048575" man="1"/>
  </col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8:Q38"/>
  <sheetViews>
    <sheetView zoomScale="70" zoomScaleNormal="70" workbookViewId="0">
      <selection activeCell="C9" sqref="C9:J128"/>
    </sheetView>
  </sheetViews>
  <sheetFormatPr defaultRowHeight="13.2"/>
  <cols>
    <col min="1" max="1" width="31.21875" customWidth="1"/>
    <col min="2" max="2" width="41.77734375" customWidth="1"/>
    <col min="3" max="3" width="18.44140625" customWidth="1"/>
    <col min="4" max="4" width="13.77734375" customWidth="1"/>
    <col min="5" max="5" width="11.5546875" customWidth="1"/>
    <col min="6" max="6" width="10.77734375" customWidth="1"/>
    <col min="7" max="7" width="14" customWidth="1"/>
    <col min="8" max="8" width="19.44140625" customWidth="1"/>
    <col min="9" max="9" width="7.77734375" customWidth="1"/>
    <col min="10" max="11" width="10.77734375" customWidth="1"/>
    <col min="12" max="12" width="14.77734375" customWidth="1"/>
    <col min="13" max="13" width="13.21875" customWidth="1"/>
    <col min="14" max="14" width="12" customWidth="1"/>
    <col min="15" max="15" width="13.5546875" customWidth="1"/>
    <col min="16" max="16" width="11.5546875" customWidth="1"/>
    <col min="17" max="17" width="10.5546875" customWidth="1"/>
    <col min="18" max="100" width="9.21875" customWidth="1"/>
  </cols>
  <sheetData>
    <row r="8" spans="1:17" ht="52.8">
      <c r="A8" s="3" t="s">
        <v>2</v>
      </c>
      <c r="B8" s="3" t="s">
        <v>10</v>
      </c>
      <c r="C8" s="3" t="s">
        <v>3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0" t="s">
        <v>49</v>
      </c>
      <c r="M8" s="150" t="s">
        <v>50</v>
      </c>
      <c r="N8" s="150" t="s">
        <v>51</v>
      </c>
      <c r="O8" s="3" t="s">
        <v>175</v>
      </c>
      <c r="P8" s="3" t="s">
        <v>176</v>
      </c>
      <c r="Q8" s="3" t="s">
        <v>177</v>
      </c>
    </row>
    <row r="9" spans="1:17">
      <c r="A9" s="483" t="s">
        <v>178</v>
      </c>
      <c r="B9" s="484" t="s">
        <v>459</v>
      </c>
      <c r="C9" s="221" t="s">
        <v>28</v>
      </c>
      <c r="D9" s="365">
        <v>214398087.01545289</v>
      </c>
      <c r="E9" s="365">
        <v>-6919015.3984574676</v>
      </c>
      <c r="F9" s="366">
        <v>-3.1262904325927002E-2</v>
      </c>
      <c r="G9" s="375">
        <v>64.369544667293042</v>
      </c>
      <c r="H9" s="375">
        <v>-0.88062794171912628</v>
      </c>
      <c r="I9" s="376">
        <v>2.4307019753954853</v>
      </c>
      <c r="J9" s="376">
        <v>7.2844002996673485E-2</v>
      </c>
      <c r="K9" s="366">
        <v>3.0894143688631189E-2</v>
      </c>
      <c r="L9" s="367">
        <v>521137853.62947446</v>
      </c>
      <c r="M9" s="367">
        <v>-696440.72536838055</v>
      </c>
      <c r="N9" s="366">
        <v>-1.3346012956649545E-3</v>
      </c>
      <c r="O9" s="365">
        <v>105201630.32595879</v>
      </c>
      <c r="P9" s="365">
        <v>-2266724.3025585562</v>
      </c>
      <c r="Q9" s="366">
        <v>-2.1092016439573067E-2</v>
      </c>
    </row>
    <row r="10" spans="1:17">
      <c r="A10" s="483" t="s">
        <v>178</v>
      </c>
      <c r="B10" s="483" t="s">
        <v>21</v>
      </c>
      <c r="C10" s="231" t="s">
        <v>197</v>
      </c>
      <c r="D10" s="369">
        <v>118675710.73100126</v>
      </c>
      <c r="E10" s="369">
        <v>810411.68204811215</v>
      </c>
      <c r="F10" s="370">
        <v>6.8757445031512017E-3</v>
      </c>
      <c r="G10" s="377">
        <v>35.630455332707051</v>
      </c>
      <c r="H10" s="377">
        <v>0.88062794171891312</v>
      </c>
      <c r="I10" s="378">
        <v>2.0167806356704627</v>
      </c>
      <c r="J10" s="378">
        <v>-5.9645393738231078E-2</v>
      </c>
      <c r="K10" s="370">
        <v>-2.8725026990350514E-2</v>
      </c>
      <c r="L10" s="371">
        <v>239342875.3267127</v>
      </c>
      <c r="M10" s="371">
        <v>-5395699.5825733542</v>
      </c>
      <c r="N10" s="370">
        <v>-2.2046788433630886E-2</v>
      </c>
      <c r="O10" s="369">
        <v>64151229.10231977</v>
      </c>
      <c r="P10" s="369">
        <v>712126.81896394491</v>
      </c>
      <c r="Q10" s="370">
        <v>1.1225360910423567E-2</v>
      </c>
    </row>
    <row r="11" spans="1:17">
      <c r="A11" s="483" t="s">
        <v>178</v>
      </c>
      <c r="B11" s="484" t="s">
        <v>460</v>
      </c>
      <c r="C11" s="221" t="s">
        <v>28</v>
      </c>
      <c r="D11" s="365">
        <v>2760727780.6798143</v>
      </c>
      <c r="E11" s="365">
        <v>8444203.2152233124</v>
      </c>
      <c r="F11" s="366">
        <v>3.0680716494345139E-3</v>
      </c>
      <c r="G11" s="375">
        <v>64.174602984951562</v>
      </c>
      <c r="H11" s="375">
        <v>-0.50572196507361866</v>
      </c>
      <c r="I11" s="376">
        <v>2.4222587364445585</v>
      </c>
      <c r="J11" s="376">
        <v>4.5930042551069139E-2</v>
      </c>
      <c r="K11" s="366">
        <v>1.9328152148773318E-2</v>
      </c>
      <c r="L11" s="367">
        <v>6687196985.6968775</v>
      </c>
      <c r="M11" s="367">
        <v>146866546.83594608</v>
      </c>
      <c r="N11" s="366">
        <v>2.2455523953851551E-2</v>
      </c>
      <c r="O11" s="365">
        <v>1370137371.5779037</v>
      </c>
      <c r="P11" s="365">
        <v>20125636.385297775</v>
      </c>
      <c r="Q11" s="366">
        <v>1.4907749214806976E-2</v>
      </c>
    </row>
    <row r="12" spans="1:17">
      <c r="A12" s="483" t="s">
        <v>178</v>
      </c>
      <c r="B12" s="483" t="s">
        <v>94</v>
      </c>
      <c r="C12" s="231" t="s">
        <v>197</v>
      </c>
      <c r="D12" s="369">
        <v>1541173052.7810004</v>
      </c>
      <c r="E12" s="369">
        <v>38246750.593404293</v>
      </c>
      <c r="F12" s="370">
        <v>2.5448187670768646E-2</v>
      </c>
      <c r="G12" s="377">
        <v>35.825397015047919</v>
      </c>
      <c r="H12" s="377">
        <v>0.50572196507240363</v>
      </c>
      <c r="I12" s="378">
        <v>2.0874818903884345</v>
      </c>
      <c r="J12" s="378">
        <v>-7.1484726611394933E-3</v>
      </c>
      <c r="K12" s="370">
        <v>-3.4127609277715362E-3</v>
      </c>
      <c r="L12" s="371">
        <v>3217170837.6349969</v>
      </c>
      <c r="M12" s="371">
        <v>69095771.647038937</v>
      </c>
      <c r="N12" s="370">
        <v>2.1948578162431672E-2</v>
      </c>
      <c r="O12" s="369">
        <v>846698598.39445233</v>
      </c>
      <c r="P12" s="369">
        <v>19032920.253510237</v>
      </c>
      <c r="Q12" s="370">
        <v>2.2995903728013651E-2</v>
      </c>
    </row>
    <row r="13" spans="1:17">
      <c r="A13" s="483" t="s">
        <v>178</v>
      </c>
      <c r="B13" s="484" t="s">
        <v>461</v>
      </c>
      <c r="C13" s="221" t="s">
        <v>28</v>
      </c>
      <c r="D13" s="365">
        <v>443638606.1619615</v>
      </c>
      <c r="E13" s="365">
        <v>-6713272.7905904055</v>
      </c>
      <c r="F13" s="366">
        <v>-1.4906727615313671E-2</v>
      </c>
      <c r="G13" s="375">
        <v>64.533129127514414</v>
      </c>
      <c r="H13" s="375">
        <v>-0.8023440622218061</v>
      </c>
      <c r="I13" s="376">
        <v>2.4077118176641239</v>
      </c>
      <c r="J13" s="376">
        <v>5.0617815441568403E-2</v>
      </c>
      <c r="K13" s="366">
        <v>2.1474669823876247E-2</v>
      </c>
      <c r="L13" s="367">
        <v>1068153914.8281947</v>
      </c>
      <c r="M13" s="367">
        <v>6632202.0594762564</v>
      </c>
      <c r="N13" s="366">
        <v>6.2478251548692184E-3</v>
      </c>
      <c r="O13" s="365">
        <v>218202697.78036088</v>
      </c>
      <c r="P13" s="365">
        <v>-822062.59097310901</v>
      </c>
      <c r="Q13" s="366">
        <v>-3.7532861105720938E-3</v>
      </c>
    </row>
    <row r="14" spans="1:17">
      <c r="A14" s="483" t="s">
        <v>178</v>
      </c>
      <c r="B14" s="483" t="s">
        <v>95</v>
      </c>
      <c r="C14" s="231" t="s">
        <v>197</v>
      </c>
      <c r="D14" s="369">
        <v>243820087.00841394</v>
      </c>
      <c r="E14" s="369">
        <v>4880441.8225897551</v>
      </c>
      <c r="F14" s="370">
        <v>2.0425416714728185E-2</v>
      </c>
      <c r="G14" s="377">
        <v>35.466870872485579</v>
      </c>
      <c r="H14" s="377">
        <v>0.80234406222157872</v>
      </c>
      <c r="I14" s="378">
        <v>2.0212500863334033</v>
      </c>
      <c r="J14" s="378">
        <v>-4.7575478973334473E-2</v>
      </c>
      <c r="K14" s="370">
        <v>-2.299637039059918E-2</v>
      </c>
      <c r="L14" s="371">
        <v>492821371.91557461</v>
      </c>
      <c r="M14" s="371">
        <v>-1503074.6101794243</v>
      </c>
      <c r="N14" s="370">
        <v>-3.0406641240250999E-3</v>
      </c>
      <c r="O14" s="369">
        <v>132389887.4959299</v>
      </c>
      <c r="P14" s="369">
        <v>3423557.2405304611</v>
      </c>
      <c r="Q14" s="370">
        <v>2.6546132108672037E-2</v>
      </c>
    </row>
    <row r="15" spans="1:17">
      <c r="A15" s="483" t="s">
        <v>193</v>
      </c>
      <c r="B15" s="484" t="s">
        <v>459</v>
      </c>
      <c r="C15" s="221" t="s">
        <v>28</v>
      </c>
      <c r="D15" s="365">
        <v>212764304.84870151</v>
      </c>
      <c r="E15" s="365">
        <v>-6672407.1777092814</v>
      </c>
      <c r="F15" s="366">
        <v>-3.0406977556728106E-2</v>
      </c>
      <c r="G15" s="375">
        <v>64.33720127002033</v>
      </c>
      <c r="H15" s="375">
        <v>-0.84789948108529245</v>
      </c>
      <c r="I15" s="376">
        <v>2.4260378395079178</v>
      </c>
      <c r="J15" s="376">
        <v>7.3339933065291962E-2</v>
      </c>
      <c r="K15" s="366">
        <v>3.117269449020971E-2</v>
      </c>
      <c r="L15" s="367">
        <v>516174254.45954782</v>
      </c>
      <c r="M15" s="367">
        <v>-94038.521642267704</v>
      </c>
      <c r="N15" s="366">
        <v>-1.8215048826501136E-4</v>
      </c>
      <c r="O15" s="365">
        <v>104147003.88208061</v>
      </c>
      <c r="P15" s="365">
        <v>-2107377.2682063878</v>
      </c>
      <c r="Q15" s="366">
        <v>-1.9833321180664516E-2</v>
      </c>
    </row>
    <row r="16" spans="1:17">
      <c r="A16" s="483" t="s">
        <v>193</v>
      </c>
      <c r="B16" s="483" t="s">
        <v>21</v>
      </c>
      <c r="C16" s="231" t="s">
        <v>197</v>
      </c>
      <c r="D16" s="369">
        <v>117937529.62454394</v>
      </c>
      <c r="E16" s="369">
        <v>737940.56693847477</v>
      </c>
      <c r="F16" s="370">
        <v>6.2964432970474436E-3</v>
      </c>
      <c r="G16" s="377">
        <v>35.66279872997962</v>
      </c>
      <c r="H16" s="377">
        <v>0.84789948108502955</v>
      </c>
      <c r="I16" s="378">
        <v>2.0175555054076444</v>
      </c>
      <c r="J16" s="378">
        <v>-5.9896647215133658E-2</v>
      </c>
      <c r="K16" s="370">
        <v>-2.8831781824440239E-2</v>
      </c>
      <c r="L16" s="371">
        <v>237945512.1881758</v>
      </c>
      <c r="M16" s="371">
        <v>-5531026.3860516548</v>
      </c>
      <c r="N16" s="370">
        <v>-2.2716876206803141E-2</v>
      </c>
      <c r="O16" s="369">
        <v>63771578.495357804</v>
      </c>
      <c r="P16" s="369">
        <v>677386.25361438096</v>
      </c>
      <c r="Q16" s="370">
        <v>1.0736111035687671E-2</v>
      </c>
    </row>
    <row r="17" spans="1:17">
      <c r="A17" s="483" t="s">
        <v>193</v>
      </c>
      <c r="B17" s="484" t="s">
        <v>460</v>
      </c>
      <c r="C17" s="221" t="s">
        <v>28</v>
      </c>
      <c r="D17" s="365">
        <v>2737781807.8200054</v>
      </c>
      <c r="E17" s="365">
        <v>11331463.783832073</v>
      </c>
      <c r="F17" s="366">
        <v>4.1561232936512017E-3</v>
      </c>
      <c r="G17" s="375">
        <v>64.11844673786571</v>
      </c>
      <c r="H17" s="375">
        <v>-0.47458551107258984</v>
      </c>
      <c r="I17" s="376">
        <v>2.4177281603669676</v>
      </c>
      <c r="J17" s="376">
        <v>4.6621495236061516E-2</v>
      </c>
      <c r="K17" s="366">
        <v>1.9662335702425093E-2</v>
      </c>
      <c r="L17" s="367">
        <v>6619212173.7068129</v>
      </c>
      <c r="M17" s="367">
        <v>154507590.81419086</v>
      </c>
      <c r="N17" s="366">
        <v>2.3900178087496875E-2</v>
      </c>
      <c r="O17" s="365">
        <v>1355365828.0309737</v>
      </c>
      <c r="P17" s="365">
        <v>22251002.703290462</v>
      </c>
      <c r="Q17" s="366">
        <v>1.6690987363238652E-2</v>
      </c>
    </row>
    <row r="18" spans="1:17">
      <c r="A18" s="483" t="s">
        <v>193</v>
      </c>
      <c r="B18" s="483" t="s">
        <v>94</v>
      </c>
      <c r="C18" s="231" t="s">
        <v>197</v>
      </c>
      <c r="D18" s="369">
        <v>1532099867.5936513</v>
      </c>
      <c r="E18" s="369">
        <v>37583570.013447046</v>
      </c>
      <c r="F18" s="370">
        <v>2.5147648154991164E-2</v>
      </c>
      <c r="G18" s="377">
        <v>35.881553262133856</v>
      </c>
      <c r="H18" s="377">
        <v>0.47458551107138192</v>
      </c>
      <c r="I18" s="378">
        <v>2.0886553342296605</v>
      </c>
      <c r="J18" s="378">
        <v>-7.1702726444722309E-3</v>
      </c>
      <c r="K18" s="370">
        <v>-3.4212162600525233E-3</v>
      </c>
      <c r="L18" s="371">
        <v>3200028561.0220366</v>
      </c>
      <c r="M18" s="371">
        <v>67783034.662723064</v>
      </c>
      <c r="N18" s="370">
        <v>2.1640396352168779E-2</v>
      </c>
      <c r="O18" s="369">
        <v>842018657.36826789</v>
      </c>
      <c r="P18" s="369">
        <v>18716659.479884863</v>
      </c>
      <c r="Q18" s="370">
        <v>2.2733650018935486E-2</v>
      </c>
    </row>
    <row r="19" spans="1:17">
      <c r="A19" s="483" t="s">
        <v>193</v>
      </c>
      <c r="B19" s="484" t="s">
        <v>461</v>
      </c>
      <c r="C19" s="221" t="s">
        <v>28</v>
      </c>
      <c r="D19" s="365">
        <v>440143012.07389444</v>
      </c>
      <c r="E19" s="365">
        <v>-6358831.5220134258</v>
      </c>
      <c r="F19" s="366">
        <v>-1.4241445165830674E-2</v>
      </c>
      <c r="G19" s="375">
        <v>64.491484941753626</v>
      </c>
      <c r="H19" s="375">
        <v>-0.78010113550557492</v>
      </c>
      <c r="I19" s="376">
        <v>2.4038537459606748</v>
      </c>
      <c r="J19" s="376">
        <v>5.1940587539429206E-2</v>
      </c>
      <c r="K19" s="366">
        <v>2.208439854739154E-2</v>
      </c>
      <c r="L19" s="367">
        <v>1058039428.3322457</v>
      </c>
      <c r="M19" s="367">
        <v>7905867.1196849346</v>
      </c>
      <c r="N19" s="366">
        <v>7.5284396306277883E-3</v>
      </c>
      <c r="O19" s="365">
        <v>216031342.5650757</v>
      </c>
      <c r="P19" s="365">
        <v>-499924.31292313337</v>
      </c>
      <c r="Q19" s="366">
        <v>-2.3087857939925504E-3</v>
      </c>
    </row>
    <row r="20" spans="1:17">
      <c r="A20" s="483" t="s">
        <v>193</v>
      </c>
      <c r="B20" s="483" t="s">
        <v>95</v>
      </c>
      <c r="C20" s="231" t="s">
        <v>197</v>
      </c>
      <c r="D20" s="369">
        <v>242339353.57703745</v>
      </c>
      <c r="E20" s="369">
        <v>4773488.0362260342</v>
      </c>
      <c r="F20" s="370">
        <v>2.0093324541214434E-2</v>
      </c>
      <c r="G20" s="377">
        <v>35.508515058246431</v>
      </c>
      <c r="H20" s="377">
        <v>0.78010113550541149</v>
      </c>
      <c r="I20" s="378">
        <v>2.0220252017269824</v>
      </c>
      <c r="J20" s="378">
        <v>-4.7837345701554845E-2</v>
      </c>
      <c r="K20" s="370">
        <v>-2.3111363486906344E-2</v>
      </c>
      <c r="L20" s="371">
        <v>490016280.30299568</v>
      </c>
      <c r="M20" s="371">
        <v>-1712407.3273736238</v>
      </c>
      <c r="N20" s="370">
        <v>-3.4824230728243261E-3</v>
      </c>
      <c r="O20" s="369">
        <v>131626889.0827722</v>
      </c>
      <c r="P20" s="369">
        <v>3368726.0286430269</v>
      </c>
      <c r="Q20" s="370">
        <v>2.6265197851159879E-2</v>
      </c>
    </row>
    <row r="21" spans="1:17">
      <c r="A21" s="483" t="s">
        <v>194</v>
      </c>
      <c r="B21" s="484" t="s">
        <v>459</v>
      </c>
      <c r="C21" s="221" t="s">
        <v>28</v>
      </c>
      <c r="D21" s="365">
        <v>113008480.72456908</v>
      </c>
      <c r="E21" s="365">
        <v>-5026415.7383193374</v>
      </c>
      <c r="F21" s="366">
        <v>-4.2584150017869526E-2</v>
      </c>
      <c r="G21" s="375">
        <v>63.686996797867224</v>
      </c>
      <c r="H21" s="375">
        <v>-0.22805341157900472</v>
      </c>
      <c r="I21" s="376">
        <v>2.6481846778656211</v>
      </c>
      <c r="J21" s="376">
        <v>7.4890688578578946E-2</v>
      </c>
      <c r="K21" s="366">
        <v>2.9103044149000709E-2</v>
      </c>
      <c r="L21" s="367">
        <v>299267327.12367624</v>
      </c>
      <c r="M21" s="367">
        <v>-4471162.4703928828</v>
      </c>
      <c r="N21" s="366">
        <v>-1.4720434266886497E-2</v>
      </c>
      <c r="O21" s="365">
        <v>60656671.930468738</v>
      </c>
      <c r="P21" s="365">
        <v>-2623715.7300816625</v>
      </c>
      <c r="Q21" s="366">
        <v>-4.1461751848864102E-2</v>
      </c>
    </row>
    <row r="22" spans="1:17">
      <c r="A22" s="483" t="s">
        <v>194</v>
      </c>
      <c r="B22" s="483" t="s">
        <v>21</v>
      </c>
      <c r="C22" s="231" t="s">
        <v>197</v>
      </c>
      <c r="D22" s="369">
        <v>64435089.24504447</v>
      </c>
      <c r="E22" s="369">
        <v>-2204666.1558995023</v>
      </c>
      <c r="F22" s="370">
        <v>-3.3083347059648313E-2</v>
      </c>
      <c r="G22" s="377">
        <v>36.313003202132762</v>
      </c>
      <c r="H22" s="377">
        <v>0.22805341157891945</v>
      </c>
      <c r="I22" s="378">
        <v>2.1718536583216239</v>
      </c>
      <c r="J22" s="378">
        <v>1.1773671686597265E-2</v>
      </c>
      <c r="K22" s="370">
        <v>5.4505720896652048E-3</v>
      </c>
      <c r="L22" s="371">
        <v>139943584.30113015</v>
      </c>
      <c r="M22" s="371">
        <v>-4003617.6547023654</v>
      </c>
      <c r="N22" s="370">
        <v>-2.7813098138099273E-2</v>
      </c>
      <c r="O22" s="369">
        <v>37213947.0329253</v>
      </c>
      <c r="P22" s="369">
        <v>-883715.93620233983</v>
      </c>
      <c r="Q22" s="370">
        <v>-2.319606682747068E-2</v>
      </c>
    </row>
    <row r="23" spans="1:17">
      <c r="A23" s="483" t="s">
        <v>194</v>
      </c>
      <c r="B23" s="484" t="s">
        <v>460</v>
      </c>
      <c r="C23" s="221" t="s">
        <v>28</v>
      </c>
      <c r="D23" s="365">
        <v>1473421553.9069636</v>
      </c>
      <c r="E23" s="365">
        <v>-11792224.277467489</v>
      </c>
      <c r="F23" s="366">
        <v>-7.9397487760197397E-3</v>
      </c>
      <c r="G23" s="375">
        <v>63.356783245012025</v>
      </c>
      <c r="H23" s="375">
        <v>-0.39802877554286908</v>
      </c>
      <c r="I23" s="376">
        <v>2.6404386726896076</v>
      </c>
      <c r="J23" s="376">
        <v>3.199355557032435E-2</v>
      </c>
      <c r="K23" s="366">
        <v>1.2265374249337253E-2</v>
      </c>
      <c r="L23" s="367">
        <v>3890479252.1103621</v>
      </c>
      <c r="M23" s="367">
        <v>16380624.526900291</v>
      </c>
      <c r="N23" s="366">
        <v>4.2282414831338452E-3</v>
      </c>
      <c r="O23" s="365">
        <v>806395699.29909074</v>
      </c>
      <c r="P23" s="365">
        <v>136698.38290286064</v>
      </c>
      <c r="Q23" s="366">
        <v>1.6954648909038437E-4</v>
      </c>
    </row>
    <row r="24" spans="1:17">
      <c r="A24" s="483" t="s">
        <v>194</v>
      </c>
      <c r="B24" s="483" t="s">
        <v>94</v>
      </c>
      <c r="C24" s="231" t="s">
        <v>197</v>
      </c>
      <c r="D24" s="369">
        <v>852172452.67158949</v>
      </c>
      <c r="E24" s="369">
        <v>7814970.0928446054</v>
      </c>
      <c r="F24" s="370">
        <v>9.2555229912536247E-3</v>
      </c>
      <c r="G24" s="377">
        <v>36.643216754988046</v>
      </c>
      <c r="H24" s="377">
        <v>0.39802877554277671</v>
      </c>
      <c r="I24" s="378">
        <v>2.1982766932650555</v>
      </c>
      <c r="J24" s="378">
        <v>3.2994406091649608E-2</v>
      </c>
      <c r="K24" s="370">
        <v>1.5237923612593272E-2</v>
      </c>
      <c r="L24" s="371">
        <v>1873310841.3504736</v>
      </c>
      <c r="M24" s="371">
        <v>45038540.280389786</v>
      </c>
      <c r="N24" s="370">
        <v>2.4634481556182208E-2</v>
      </c>
      <c r="O24" s="369">
        <v>496219793.58063561</v>
      </c>
      <c r="P24" s="369">
        <v>3979289.4557460546</v>
      </c>
      <c r="Q24" s="370">
        <v>8.0840349837128459E-3</v>
      </c>
    </row>
    <row r="25" spans="1:17">
      <c r="A25" s="483" t="s">
        <v>194</v>
      </c>
      <c r="B25" s="484" t="s">
        <v>462</v>
      </c>
      <c r="C25" s="221" t="s">
        <v>28</v>
      </c>
      <c r="D25" s="365">
        <v>235486043.24080268</v>
      </c>
      <c r="E25" s="365">
        <v>-6767057.0620361269</v>
      </c>
      <c r="F25" s="366">
        <v>-2.7933830582876667E-2</v>
      </c>
      <c r="G25" s="375">
        <v>64.02689718066425</v>
      </c>
      <c r="H25" s="375">
        <v>-0.29010345809552973</v>
      </c>
      <c r="I25" s="376">
        <v>2.6139619285757627</v>
      </c>
      <c r="J25" s="376">
        <v>4.5812503672761462E-2</v>
      </c>
      <c r="K25" s="366">
        <v>1.7838722010691335E-2</v>
      </c>
      <c r="L25" s="367">
        <v>615551551.74240398</v>
      </c>
      <c r="M25" s="367">
        <v>-6590608.4813005924</v>
      </c>
      <c r="N25" s="366">
        <v>-1.0593412410647107E-2</v>
      </c>
      <c r="O25" s="365">
        <v>126895241.71029097</v>
      </c>
      <c r="P25" s="365">
        <v>-2820597.5302311033</v>
      </c>
      <c r="Q25" s="366">
        <v>-2.1744434193584385E-2</v>
      </c>
    </row>
    <row r="26" spans="1:17">
      <c r="A26" s="483" t="s">
        <v>194</v>
      </c>
      <c r="B26" s="483" t="s">
        <v>95</v>
      </c>
      <c r="C26" s="231" t="s">
        <v>197</v>
      </c>
      <c r="D26" s="369">
        <v>132306327.79403509</v>
      </c>
      <c r="E26" s="369">
        <v>-2095418.8283857554</v>
      </c>
      <c r="F26" s="370">
        <v>-1.5590711289433484E-2</v>
      </c>
      <c r="G26" s="377">
        <v>35.973102819335772</v>
      </c>
      <c r="H26" s="377">
        <v>0.29010345809550842</v>
      </c>
      <c r="I26" s="378">
        <v>2.1683714043385858</v>
      </c>
      <c r="J26" s="378">
        <v>2.2135952756896504E-2</v>
      </c>
      <c r="K26" s="370">
        <v>1.0313851045831527E-2</v>
      </c>
      <c r="L26" s="371">
        <v>286889257.80163312</v>
      </c>
      <c r="M26" s="371">
        <v>-1568535.5539060831</v>
      </c>
      <c r="N26" s="370">
        <v>-5.4376605175398456E-3</v>
      </c>
      <c r="O26" s="369">
        <v>76611054.68563354</v>
      </c>
      <c r="P26" s="369">
        <v>-508717.37403872609</v>
      </c>
      <c r="Q26" s="370">
        <v>-6.5964584755917131E-3</v>
      </c>
    </row>
    <row r="27" spans="1:17">
      <c r="A27" s="483" t="s">
        <v>195</v>
      </c>
      <c r="B27" s="484" t="s">
        <v>459</v>
      </c>
      <c r="C27" s="221" t="s">
        <v>28</v>
      </c>
      <c r="D27" s="365">
        <v>1633782.1667512034</v>
      </c>
      <c r="E27" s="365">
        <v>-246608.22074841801</v>
      </c>
      <c r="F27" s="366">
        <v>-0.13114735237310804</v>
      </c>
      <c r="G27" s="375">
        <v>68.878898134928548</v>
      </c>
      <c r="H27" s="375">
        <v>-4.9748431834305791</v>
      </c>
      <c r="I27" s="376">
        <v>3.0381034087285355</v>
      </c>
      <c r="J27" s="376">
        <v>7.8079037909266624E-2</v>
      </c>
      <c r="K27" s="366">
        <v>2.6377836168847518E-2</v>
      </c>
      <c r="L27" s="367">
        <v>4963599.1699267235</v>
      </c>
      <c r="M27" s="367">
        <v>-602402.20372644439</v>
      </c>
      <c r="N27" s="366">
        <v>-0.10822889957913648</v>
      </c>
      <c r="O27" s="365">
        <v>1054626.4438781738</v>
      </c>
      <c r="P27" s="365">
        <v>-159347.0343521398</v>
      </c>
      <c r="Q27" s="366">
        <v>-0.13126072126751082</v>
      </c>
    </row>
    <row r="28" spans="1:17">
      <c r="A28" s="483" t="s">
        <v>195</v>
      </c>
      <c r="B28" s="483" t="s">
        <v>21</v>
      </c>
      <c r="C28" s="231" t="s">
        <v>197</v>
      </c>
      <c r="D28" s="369">
        <v>738181.10645730176</v>
      </c>
      <c r="E28" s="369">
        <v>72471.115109656937</v>
      </c>
      <c r="F28" s="370">
        <v>0.10886289232785649</v>
      </c>
      <c r="G28" s="377">
        <v>31.121101865071449</v>
      </c>
      <c r="H28" s="377">
        <v>4.9748431834305613</v>
      </c>
      <c r="I28" s="378">
        <v>1.8929814463052252</v>
      </c>
      <c r="J28" s="378">
        <v>-2.7935179606359828E-3</v>
      </c>
      <c r="K28" s="370">
        <v>-1.4735493469910722E-3</v>
      </c>
      <c r="L28" s="371">
        <v>1397363.1385367345</v>
      </c>
      <c r="M28" s="371">
        <v>135326.8034782263</v>
      </c>
      <c r="N28" s="370">
        <v>0.10722892813696408</v>
      </c>
      <c r="O28" s="369">
        <v>379650.60696196556</v>
      </c>
      <c r="P28" s="369">
        <v>34740.56534956221</v>
      </c>
      <c r="Q28" s="370">
        <v>0.10072355442930921</v>
      </c>
    </row>
    <row r="29" spans="1:17">
      <c r="A29" s="483" t="s">
        <v>195</v>
      </c>
      <c r="B29" s="484" t="s">
        <v>460</v>
      </c>
      <c r="C29" s="221" t="s">
        <v>28</v>
      </c>
      <c r="D29" s="365">
        <v>22945972.859807562</v>
      </c>
      <c r="E29" s="365">
        <v>-2887260.5686092526</v>
      </c>
      <c r="F29" s="366">
        <v>-0.11176535746521135</v>
      </c>
      <c r="G29" s="375">
        <v>71.663261182615031</v>
      </c>
      <c r="H29" s="375">
        <v>-3.7771320459767708</v>
      </c>
      <c r="I29" s="376">
        <v>2.9628210756382898</v>
      </c>
      <c r="J29" s="376">
        <v>3.5357265200015142E-2</v>
      </c>
      <c r="K29" s="366">
        <v>1.2077780457590613E-2</v>
      </c>
      <c r="L29" s="367">
        <v>67984811.990062043</v>
      </c>
      <c r="M29" s="367">
        <v>-7641043.9782324582</v>
      </c>
      <c r="N29" s="366">
        <v>-0.10103745445784972</v>
      </c>
      <c r="O29" s="365">
        <v>14771543.546930434</v>
      </c>
      <c r="P29" s="365">
        <v>-2125366.3179923911</v>
      </c>
      <c r="Q29" s="366">
        <v>-0.12578432003147214</v>
      </c>
    </row>
    <row r="30" spans="1:17">
      <c r="A30" s="483" t="s">
        <v>195</v>
      </c>
      <c r="B30" s="483" t="s">
        <v>94</v>
      </c>
      <c r="C30" s="231" t="s">
        <v>197</v>
      </c>
      <c r="D30" s="369">
        <v>9073185.1873482428</v>
      </c>
      <c r="E30" s="369">
        <v>663180.57995630801</v>
      </c>
      <c r="F30" s="370">
        <v>7.8856149421536403E-2</v>
      </c>
      <c r="G30" s="377">
        <v>28.336738817384973</v>
      </c>
      <c r="H30" s="377">
        <v>3.7771320459766926</v>
      </c>
      <c r="I30" s="378">
        <v>1.8893339283824622</v>
      </c>
      <c r="J30" s="378">
        <v>7.1067040675543147E-3</v>
      </c>
      <c r="K30" s="370">
        <v>3.7756887031219141E-3</v>
      </c>
      <c r="L30" s="371">
        <v>17142276.612954222</v>
      </c>
      <c r="M30" s="371">
        <v>1312736.9843073133</v>
      </c>
      <c r="N30" s="370">
        <v>8.2929574397200875E-2</v>
      </c>
      <c r="O30" s="369">
        <v>4679941.0261843717</v>
      </c>
      <c r="P30" s="369">
        <v>316260.77362538967</v>
      </c>
      <c r="Q30" s="370">
        <v>7.24756983374127E-2</v>
      </c>
    </row>
    <row r="31" spans="1:17">
      <c r="A31" s="483" t="s">
        <v>195</v>
      </c>
      <c r="B31" s="484" t="s">
        <v>461</v>
      </c>
      <c r="C31" s="221" t="s">
        <v>28</v>
      </c>
      <c r="D31" s="365">
        <v>3495594.0880673812</v>
      </c>
      <c r="E31" s="365">
        <v>-354441.2685764893</v>
      </c>
      <c r="F31" s="366">
        <v>-9.2061821708946764E-2</v>
      </c>
      <c r="G31" s="375">
        <v>70.244453854959204</v>
      </c>
      <c r="H31" s="375">
        <v>-3.4571484304003519</v>
      </c>
      <c r="I31" s="376">
        <v>2.8934957094921598</v>
      </c>
      <c r="J31" s="376">
        <v>-6.4438569346482844E-2</v>
      </c>
      <c r="K31" s="366">
        <v>-2.1784990223576908E-2</v>
      </c>
      <c r="L31" s="367">
        <v>10114486.495949127</v>
      </c>
      <c r="M31" s="367">
        <v>-1273665.0602085367</v>
      </c>
      <c r="N31" s="366">
        <v>-0.11184124604662957</v>
      </c>
      <c r="O31" s="365">
        <v>2171355.215285182</v>
      </c>
      <c r="P31" s="365">
        <v>-322138.2780499924</v>
      </c>
      <c r="Q31" s="366">
        <v>-0.12919154548068063</v>
      </c>
    </row>
    <row r="32" spans="1:17">
      <c r="A32" s="483" t="s">
        <v>195</v>
      </c>
      <c r="B32" s="483" t="s">
        <v>95</v>
      </c>
      <c r="C32" s="231" t="s">
        <v>197</v>
      </c>
      <c r="D32" s="369">
        <v>1480733.4313764828</v>
      </c>
      <c r="E32" s="369">
        <v>106953.78636378888</v>
      </c>
      <c r="F32" s="370">
        <v>7.7853669438231202E-2</v>
      </c>
      <c r="G32" s="377">
        <v>29.755546145040789</v>
      </c>
      <c r="H32" s="377">
        <v>3.4571484304003626</v>
      </c>
      <c r="I32" s="378">
        <v>1.8943933817792715</v>
      </c>
      <c r="J32" s="378">
        <v>4.8917394975596107E-3</v>
      </c>
      <c r="K32" s="370">
        <v>2.588904602195781E-3</v>
      </c>
      <c r="L32" s="371">
        <v>2805091.6125789201</v>
      </c>
      <c r="M32" s="371">
        <v>209332.71719424753</v>
      </c>
      <c r="N32" s="370">
        <v>8.0644129763533356E-2</v>
      </c>
      <c r="O32" s="369">
        <v>762998.41315770149</v>
      </c>
      <c r="P32" s="369">
        <v>54831.211887434125</v>
      </c>
      <c r="Q32" s="370">
        <v>7.7426929387694354E-2</v>
      </c>
    </row>
    <row r="33" spans="1:17">
      <c r="A33" s="483" t="s">
        <v>196</v>
      </c>
      <c r="B33" s="484" t="s">
        <v>459</v>
      </c>
      <c r="C33" s="221" t="s">
        <v>28</v>
      </c>
      <c r="D33" s="365">
        <v>99755824.124132544</v>
      </c>
      <c r="E33" s="365">
        <v>-1645991.4393897504</v>
      </c>
      <c r="F33" s="366">
        <v>-1.623236655322639E-2</v>
      </c>
      <c r="G33" s="375">
        <v>65.090012892432725</v>
      </c>
      <c r="H33" s="375">
        <v>-1.6385440058918874</v>
      </c>
      <c r="I33" s="376">
        <v>2.1743785813042895</v>
      </c>
      <c r="J33" s="376">
        <v>7.8461440116782022E-2</v>
      </c>
      <c r="K33" s="366">
        <v>3.7435373076021142E-2</v>
      </c>
      <c r="L33" s="367">
        <v>216906927.33587155</v>
      </c>
      <c r="M33" s="367">
        <v>4377123.9487510026</v>
      </c>
      <c r="N33" s="366">
        <v>2.0595341824968062E-2</v>
      </c>
      <c r="O33" s="365">
        <v>43490331.951611876</v>
      </c>
      <c r="P33" s="365">
        <v>516338.46187525988</v>
      </c>
      <c r="Q33" s="366">
        <v>1.2015137992669353E-2</v>
      </c>
    </row>
    <row r="34" spans="1:17">
      <c r="A34" s="483" t="s">
        <v>196</v>
      </c>
      <c r="B34" s="483" t="s">
        <v>21</v>
      </c>
      <c r="C34" s="231" t="s">
        <v>197</v>
      </c>
      <c r="D34" s="369">
        <v>53502440.379499488</v>
      </c>
      <c r="E34" s="369">
        <v>2942606.7228379548</v>
      </c>
      <c r="F34" s="370">
        <v>5.8200482676039229E-2</v>
      </c>
      <c r="G34" s="377">
        <v>34.909987107567467</v>
      </c>
      <c r="H34" s="377">
        <v>1.6385440058915606</v>
      </c>
      <c r="I34" s="378">
        <v>1.8317281827128984</v>
      </c>
      <c r="J34" s="378">
        <v>-0.13681738834796486</v>
      </c>
      <c r="K34" s="370">
        <v>-6.9501763311597103E-2</v>
      </c>
      <c r="L34" s="371">
        <v>98001927.887045786</v>
      </c>
      <c r="M34" s="371">
        <v>-1527408.7313492447</v>
      </c>
      <c r="N34" s="370">
        <v>-1.5346316807128691E-2</v>
      </c>
      <c r="O34" s="369">
        <v>26557631.462432504</v>
      </c>
      <c r="P34" s="369">
        <v>1561102.1898167208</v>
      </c>
      <c r="Q34" s="370">
        <v>6.2452757852544782E-2</v>
      </c>
    </row>
    <row r="35" spans="1:17">
      <c r="A35" s="483" t="s">
        <v>196</v>
      </c>
      <c r="B35" s="484" t="s">
        <v>460</v>
      </c>
      <c r="C35" s="221" t="s">
        <v>28</v>
      </c>
      <c r="D35" s="365">
        <v>1264360253.913044</v>
      </c>
      <c r="E35" s="365">
        <v>23123688.061300516</v>
      </c>
      <c r="F35" s="366">
        <v>1.8629557569819828E-2</v>
      </c>
      <c r="G35" s="375">
        <v>65.029484791751685</v>
      </c>
      <c r="H35" s="375">
        <v>-0.59595653146030259</v>
      </c>
      <c r="I35" s="376">
        <v>2.1581925824948636</v>
      </c>
      <c r="J35" s="376">
        <v>7.1075568236194098E-2</v>
      </c>
      <c r="K35" s="366">
        <v>3.4054424237176605E-2</v>
      </c>
      <c r="L35" s="367">
        <v>2728732921.5964537</v>
      </c>
      <c r="M35" s="367">
        <v>138126966.28727865</v>
      </c>
      <c r="N35" s="366">
        <v>5.3318400663829993E-2</v>
      </c>
      <c r="O35" s="365">
        <v>548970128.7318821</v>
      </c>
      <c r="P35" s="365">
        <v>22114304.320386708</v>
      </c>
      <c r="Q35" s="366">
        <v>4.1974109985570843E-2</v>
      </c>
    </row>
    <row r="36" spans="1:17">
      <c r="A36" s="483" t="s">
        <v>196</v>
      </c>
      <c r="B36" s="483" t="s">
        <v>94</v>
      </c>
      <c r="C36" s="231" t="s">
        <v>197</v>
      </c>
      <c r="D36" s="369">
        <v>679927414.92206228</v>
      </c>
      <c r="E36" s="369">
        <v>29768599.920603156</v>
      </c>
      <c r="F36" s="370">
        <v>4.5786658941994574E-2</v>
      </c>
      <c r="G36" s="377">
        <v>34.970515208247114</v>
      </c>
      <c r="H36" s="377">
        <v>0.59595653145773753</v>
      </c>
      <c r="I36" s="378">
        <v>1.9512637533870376</v>
      </c>
      <c r="J36" s="378">
        <v>-5.4358865582297966E-2</v>
      </c>
      <c r="K36" s="370">
        <v>-2.710323720333405E-2</v>
      </c>
      <c r="L36" s="371">
        <v>1326717719.6715689</v>
      </c>
      <c r="M36" s="371">
        <v>22744494.382342577</v>
      </c>
      <c r="N36" s="370">
        <v>1.7442455060607369E-2</v>
      </c>
      <c r="O36" s="369">
        <v>345798863.78763247</v>
      </c>
      <c r="P36" s="369">
        <v>14737370.024138927</v>
      </c>
      <c r="Q36" s="370">
        <v>4.4515506338732143E-2</v>
      </c>
    </row>
    <row r="37" spans="1:17">
      <c r="A37" s="483" t="s">
        <v>196</v>
      </c>
      <c r="B37" s="484" t="s">
        <v>462</v>
      </c>
      <c r="C37" s="221" t="s">
        <v>28</v>
      </c>
      <c r="D37" s="365">
        <v>204656968.83309144</v>
      </c>
      <c r="E37" s="365">
        <v>408225.54002207518</v>
      </c>
      <c r="F37" s="366">
        <v>1.9986685520817461E-3</v>
      </c>
      <c r="G37" s="375">
        <v>65.034469584189623</v>
      </c>
      <c r="H37" s="375">
        <v>-1.4067137234151375</v>
      </c>
      <c r="I37" s="376">
        <v>2.1620953301165806</v>
      </c>
      <c r="J37" s="376">
        <v>6.6653301497846762E-2</v>
      </c>
      <c r="K37" s="366">
        <v>3.1808706987605406E-2</v>
      </c>
      <c r="L37" s="367">
        <v>442487876.5898416</v>
      </c>
      <c r="M37" s="367">
        <v>14496475.600985348</v>
      </c>
      <c r="N37" s="366">
        <v>3.3870950602025759E-2</v>
      </c>
      <c r="O37" s="365">
        <v>89136100.854784727</v>
      </c>
      <c r="P37" s="365">
        <v>2320673.2173079848</v>
      </c>
      <c r="Q37" s="366">
        <v>2.6731115430296971E-2</v>
      </c>
    </row>
    <row r="38" spans="1:17">
      <c r="A38" s="483" t="s">
        <v>196</v>
      </c>
      <c r="B38" s="483" t="s">
        <v>95</v>
      </c>
      <c r="C38" s="231" t="s">
        <v>197</v>
      </c>
      <c r="D38" s="369">
        <v>110033025.78300236</v>
      </c>
      <c r="E38" s="369">
        <v>6868906.8646117449</v>
      </c>
      <c r="F38" s="370">
        <v>6.6582324713551688E-2</v>
      </c>
      <c r="G38" s="377">
        <v>34.965530415810399</v>
      </c>
      <c r="H38" s="377">
        <v>1.4067137234145761</v>
      </c>
      <c r="I38" s="378">
        <v>1.8460550462544958</v>
      </c>
      <c r="J38" s="378">
        <v>-0.12430922773916264</v>
      </c>
      <c r="K38" s="370">
        <v>-6.3089464917674781E-2</v>
      </c>
      <c r="L38" s="371">
        <v>203127022.50136256</v>
      </c>
      <c r="M38" s="371">
        <v>-143871.77346760035</v>
      </c>
      <c r="N38" s="370">
        <v>-7.0778344327584899E-4</v>
      </c>
      <c r="O38" s="369">
        <v>55015834.397138655</v>
      </c>
      <c r="P38" s="369">
        <v>3877443.402681753</v>
      </c>
      <c r="Q38" s="370">
        <v>7.582255380506682E-2</v>
      </c>
    </row>
  </sheetData>
  <mergeCells count="20">
    <mergeCell ref="A33:A38"/>
    <mergeCell ref="B33:B34"/>
    <mergeCell ref="B35:B36"/>
    <mergeCell ref="B37:B38"/>
    <mergeCell ref="A21:A26"/>
    <mergeCell ref="B21:B22"/>
    <mergeCell ref="B23:B24"/>
    <mergeCell ref="B25:B26"/>
    <mergeCell ref="A27:A32"/>
    <mergeCell ref="B27:B28"/>
    <mergeCell ref="B29:B30"/>
    <mergeCell ref="B31:B32"/>
    <mergeCell ref="A9:A14"/>
    <mergeCell ref="B9:B10"/>
    <mergeCell ref="B11:B12"/>
    <mergeCell ref="B13:B14"/>
    <mergeCell ref="A15:A20"/>
    <mergeCell ref="B15:B16"/>
    <mergeCell ref="B17:B18"/>
    <mergeCell ref="B19:B20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8:Q293"/>
  <sheetViews>
    <sheetView zoomScale="85" zoomScaleNormal="85" workbookViewId="0">
      <selection activeCell="O19" sqref="O19"/>
    </sheetView>
  </sheetViews>
  <sheetFormatPr defaultRowHeight="13.2"/>
  <cols>
    <col min="1" max="1" width="30.88671875" customWidth="1"/>
    <col min="2" max="2" width="39" customWidth="1"/>
    <col min="3" max="3" width="24.44140625" customWidth="1"/>
    <col min="4" max="4" width="13" customWidth="1"/>
    <col min="5" max="5" width="11" customWidth="1"/>
    <col min="6" max="6" width="10" customWidth="1"/>
    <col min="7" max="7" width="12.77734375" customWidth="1"/>
    <col min="8" max="8" width="18.44140625" customWidth="1"/>
    <col min="9" max="9" width="7.21875" customWidth="1"/>
    <col min="10" max="11" width="10" customWidth="1"/>
    <col min="12" max="12" width="14.21875" customWidth="1"/>
    <col min="13" max="13" width="12.21875" customWidth="1"/>
    <col min="14" max="14" width="11" customWidth="1"/>
    <col min="15" max="15" width="13" customWidth="1"/>
    <col min="16" max="16" width="11" customWidth="1"/>
    <col min="17" max="17" width="9.5546875" customWidth="1"/>
    <col min="18" max="100" width="9.21875" customWidth="1"/>
  </cols>
  <sheetData>
    <row r="8" spans="1:17" ht="52.8">
      <c r="A8" s="232" t="s">
        <v>2</v>
      </c>
      <c r="B8" s="232" t="s">
        <v>10</v>
      </c>
      <c r="C8" s="232" t="s">
        <v>8</v>
      </c>
      <c r="D8" s="232" t="s">
        <v>43</v>
      </c>
      <c r="E8" s="232" t="s">
        <v>47</v>
      </c>
      <c r="F8" s="232" t="s">
        <v>48</v>
      </c>
      <c r="G8" s="232" t="s">
        <v>170</v>
      </c>
      <c r="H8" s="232" t="s">
        <v>171</v>
      </c>
      <c r="I8" s="232" t="s">
        <v>172</v>
      </c>
      <c r="J8" s="232" t="s">
        <v>173</v>
      </c>
      <c r="K8" s="232" t="s">
        <v>174</v>
      </c>
      <c r="L8" s="233" t="s">
        <v>49</v>
      </c>
      <c r="M8" s="233" t="s">
        <v>50</v>
      </c>
      <c r="N8" s="233" t="s">
        <v>51</v>
      </c>
      <c r="O8" s="232" t="s">
        <v>175</v>
      </c>
      <c r="P8" s="232" t="s">
        <v>176</v>
      </c>
      <c r="Q8" s="232" t="s">
        <v>177</v>
      </c>
    </row>
    <row r="9" spans="1:17">
      <c r="A9" s="483" t="s">
        <v>178</v>
      </c>
      <c r="B9" s="484" t="s">
        <v>459</v>
      </c>
      <c r="C9" s="221" t="s">
        <v>198</v>
      </c>
      <c r="D9" s="365">
        <v>190547002.22000077</v>
      </c>
      <c r="E9" s="365">
        <v>-4848380.6520512998</v>
      </c>
      <c r="F9" s="366">
        <v>-2.4813179210207308E-2</v>
      </c>
      <c r="G9" s="375">
        <v>57.208643702754152</v>
      </c>
      <c r="H9" s="375">
        <v>-0.39911602455769213</v>
      </c>
      <c r="I9" s="376">
        <v>2.165503640032493</v>
      </c>
      <c r="J9" s="376">
        <v>7.9658299244936615E-2</v>
      </c>
      <c r="K9" s="366">
        <v>3.8189935604170867E-2</v>
      </c>
      <c r="L9" s="367">
        <v>412630226.90469116</v>
      </c>
      <c r="M9" s="367">
        <v>5065677.9296206236</v>
      </c>
      <c r="N9" s="366">
        <v>1.2429142677790838E-2</v>
      </c>
      <c r="O9" s="365">
        <v>87536317.231679752</v>
      </c>
      <c r="P9" s="365">
        <v>-414597.50437372923</v>
      </c>
      <c r="Q9" s="366">
        <v>-4.7139646656088087E-3</v>
      </c>
    </row>
    <row r="10" spans="1:17">
      <c r="A10" s="483" t="s">
        <v>178</v>
      </c>
      <c r="B10" s="483" t="s">
        <v>96</v>
      </c>
      <c r="C10" s="225" t="s">
        <v>31</v>
      </c>
      <c r="D10" s="369">
        <v>19598502.752370123</v>
      </c>
      <c r="E10" s="369">
        <v>4590755.1301646437</v>
      </c>
      <c r="F10" s="370">
        <v>0.30589234612208949</v>
      </c>
      <c r="G10" s="377">
        <v>5.8841322508620495</v>
      </c>
      <c r="H10" s="377">
        <v>1.45944878925601</v>
      </c>
      <c r="I10" s="378">
        <v>2.6453368323702051</v>
      </c>
      <c r="J10" s="378">
        <v>4.167035954518461E-2</v>
      </c>
      <c r="K10" s="370">
        <v>1.6004492119135211E-2</v>
      </c>
      <c r="L10" s="371">
        <v>51844641.190153524</v>
      </c>
      <c r="M10" s="371">
        <v>12769471.873597696</v>
      </c>
      <c r="N10" s="370">
        <v>0.32679248988403936</v>
      </c>
      <c r="O10" s="369">
        <v>11609042.720193369</v>
      </c>
      <c r="P10" s="369">
        <v>2997265.2913853191</v>
      </c>
      <c r="Q10" s="370">
        <v>0.348042586581359</v>
      </c>
    </row>
    <row r="11" spans="1:17">
      <c r="A11" s="483" t="s">
        <v>178</v>
      </c>
      <c r="B11" s="483" t="s">
        <v>96</v>
      </c>
      <c r="C11" s="221" t="s">
        <v>199</v>
      </c>
      <c r="D11" s="365">
        <v>2348194.8734403746</v>
      </c>
      <c r="E11" s="365">
        <v>903260.15642657527</v>
      </c>
      <c r="F11" s="366">
        <v>0.62512177594660767</v>
      </c>
      <c r="G11" s="375">
        <v>0.70500738554880082</v>
      </c>
      <c r="H11" s="375">
        <v>0.27900217101469504</v>
      </c>
      <c r="I11" s="376">
        <v>1.9615127907294985</v>
      </c>
      <c r="J11" s="376">
        <v>-9.3478781641959996E-2</v>
      </c>
      <c r="K11" s="366">
        <v>-4.5488644770491964E-2</v>
      </c>
      <c r="L11" s="367">
        <v>4606014.2793787308</v>
      </c>
      <c r="M11" s="367">
        <v>1636685.6132884347</v>
      </c>
      <c r="N11" s="366">
        <v>0.55119718877178137</v>
      </c>
      <c r="O11" s="365">
        <v>1174497.5405546385</v>
      </c>
      <c r="P11" s="365">
        <v>444611.99076772144</v>
      </c>
      <c r="Q11" s="366">
        <v>0.6091530252894054</v>
      </c>
    </row>
    <row r="12" spans="1:17">
      <c r="A12" s="483" t="s">
        <v>178</v>
      </c>
      <c r="B12" s="483" t="s">
        <v>96</v>
      </c>
      <c r="C12" s="225" t="s">
        <v>200</v>
      </c>
      <c r="D12" s="369">
        <v>24624084.633469772</v>
      </c>
      <c r="E12" s="369">
        <v>477927.75097437575</v>
      </c>
      <c r="F12" s="370">
        <v>1.9793118768347211E-2</v>
      </c>
      <c r="G12" s="377">
        <v>7.3929816155080426</v>
      </c>
      <c r="H12" s="377">
        <v>0.27405186610027865</v>
      </c>
      <c r="I12" s="378">
        <v>2.3079999807105285</v>
      </c>
      <c r="J12" s="378">
        <v>2.3171892589703535E-2</v>
      </c>
      <c r="K12" s="370">
        <v>1.0141635035991458E-2</v>
      </c>
      <c r="L12" s="371">
        <v>56832386.859062649</v>
      </c>
      <c r="M12" s="371">
        <v>1662569.3937651962</v>
      </c>
      <c r="N12" s="370">
        <v>3.0135488391111215E-2</v>
      </c>
      <c r="O12" s="369">
        <v>11668879.053102519</v>
      </c>
      <c r="P12" s="369">
        <v>415870.16869318485</v>
      </c>
      <c r="Q12" s="370">
        <v>3.6956353004338152E-2</v>
      </c>
    </row>
    <row r="13" spans="1:17">
      <c r="A13" s="483" t="s">
        <v>178</v>
      </c>
      <c r="B13" s="483" t="s">
        <v>96</v>
      </c>
      <c r="C13" s="221" t="s">
        <v>201</v>
      </c>
      <c r="D13" s="365">
        <v>5122237.6139719998</v>
      </c>
      <c r="E13" s="365">
        <v>-281240.31021259259</v>
      </c>
      <c r="F13" s="366">
        <v>-5.2048016880726487E-2</v>
      </c>
      <c r="G13" s="375">
        <v>1.5378686791421543</v>
      </c>
      <c r="H13" s="375">
        <v>-5.5220437769539776E-2</v>
      </c>
      <c r="I13" s="376">
        <v>2.3942851324579637</v>
      </c>
      <c r="J13" s="376">
        <v>0.2769391953614182</v>
      </c>
      <c r="K13" s="366">
        <v>0.130795440891051</v>
      </c>
      <c r="L13" s="367">
        <v>12264097.364050115</v>
      </c>
      <c r="M13" s="367">
        <v>823065.33508699201</v>
      </c>
      <c r="N13" s="366">
        <v>7.1939780694905087E-2</v>
      </c>
      <c r="O13" s="365">
        <v>2825696.2827936243</v>
      </c>
      <c r="P13" s="365">
        <v>43726.43827339774</v>
      </c>
      <c r="Q13" s="366">
        <v>1.5717797358417707E-2</v>
      </c>
    </row>
    <row r="14" spans="1:17">
      <c r="A14" s="483" t="s">
        <v>178</v>
      </c>
      <c r="B14" s="483" t="s">
        <v>96</v>
      </c>
      <c r="C14" s="225" t="s">
        <v>202</v>
      </c>
      <c r="D14" s="369">
        <v>1060929.298491956</v>
      </c>
      <c r="E14" s="369">
        <v>-386414.82231212477</v>
      </c>
      <c r="F14" s="370">
        <v>-0.26698199602831818</v>
      </c>
      <c r="G14" s="377">
        <v>0.31852679666491462</v>
      </c>
      <c r="H14" s="377">
        <v>-0.10818877423788537</v>
      </c>
      <c r="I14" s="378">
        <v>2.3762024861326361</v>
      </c>
      <c r="J14" s="378">
        <v>2.0968484905781626E-2</v>
      </c>
      <c r="K14" s="370">
        <v>8.9029306195728426E-3</v>
      </c>
      <c r="L14" s="371">
        <v>2520982.8366875392</v>
      </c>
      <c r="M14" s="371">
        <v>-887851.24810601957</v>
      </c>
      <c r="N14" s="370">
        <v>-0.26045598759606053</v>
      </c>
      <c r="O14" s="369">
        <v>585762.44286162592</v>
      </c>
      <c r="P14" s="369">
        <v>-220287.32550113788</v>
      </c>
      <c r="Q14" s="370">
        <v>-0.2732924617652111</v>
      </c>
    </row>
    <row r="15" spans="1:17">
      <c r="A15" s="483" t="s">
        <v>178</v>
      </c>
      <c r="B15" s="483" t="s">
        <v>96</v>
      </c>
      <c r="C15" s="221" t="s">
        <v>203</v>
      </c>
      <c r="D15" s="365">
        <v>3247852.3340988951</v>
      </c>
      <c r="E15" s="365">
        <v>-396957.41980388388</v>
      </c>
      <c r="F15" s="366">
        <v>-0.10891032635621954</v>
      </c>
      <c r="G15" s="375">
        <v>0.9751149313075842</v>
      </c>
      <c r="H15" s="375">
        <v>-9.9471998374808024E-2</v>
      </c>
      <c r="I15" s="376">
        <v>2.0581438763537414</v>
      </c>
      <c r="J15" s="376">
        <v>7.7449469648342095E-2</v>
      </c>
      <c r="K15" s="366">
        <v>3.9102180218284238E-2</v>
      </c>
      <c r="L15" s="367">
        <v>6684547.392726846</v>
      </c>
      <c r="M15" s="367">
        <v>-534706.9003336709</v>
      </c>
      <c r="N15" s="366">
        <v>-7.4066777346748408E-2</v>
      </c>
      <c r="O15" s="365">
        <v>1639618.2592671011</v>
      </c>
      <c r="P15" s="365">
        <v>-210846.58758827439</v>
      </c>
      <c r="Q15" s="366">
        <v>-0.11394249825744097</v>
      </c>
    </row>
    <row r="16" spans="1:17">
      <c r="A16" s="483" t="s">
        <v>178</v>
      </c>
      <c r="B16" s="483" t="s">
        <v>96</v>
      </c>
      <c r="C16" s="225" t="s">
        <v>204</v>
      </c>
      <c r="D16" s="369">
        <v>23594666.799072038</v>
      </c>
      <c r="E16" s="369">
        <v>-2367205.4849226736</v>
      </c>
      <c r="F16" s="370">
        <v>-9.1180075883126391E-2</v>
      </c>
      <c r="G16" s="377">
        <v>7.0839156243184984</v>
      </c>
      <c r="H16" s="377">
        <v>-0.57033535451281647</v>
      </c>
      <c r="I16" s="378">
        <v>1.947261417645578</v>
      </c>
      <c r="J16" s="378">
        <v>4.8300825185776608E-2</v>
      </c>
      <c r="K16" s="370">
        <v>2.5435401544173473E-2</v>
      </c>
      <c r="L16" s="371">
        <v>45944984.320036069</v>
      </c>
      <c r="M16" s="371">
        <v>-3355588.0537442267</v>
      </c>
      <c r="N16" s="370">
        <v>-6.806387618186846E-2</v>
      </c>
      <c r="O16" s="369">
        <v>9960669.4130089767</v>
      </c>
      <c r="P16" s="369">
        <v>-1033364.2828567699</v>
      </c>
      <c r="Q16" s="370">
        <v>-9.3993188618783433E-2</v>
      </c>
    </row>
    <row r="17" spans="1:17">
      <c r="A17" s="483" t="s">
        <v>178</v>
      </c>
      <c r="B17" s="483" t="s">
        <v>96</v>
      </c>
      <c r="C17" s="221" t="s">
        <v>205</v>
      </c>
      <c r="D17" s="365">
        <v>681966.55849473679</v>
      </c>
      <c r="E17" s="365">
        <v>-208581.68412494205</v>
      </c>
      <c r="F17" s="366">
        <v>-0.23421716437435022</v>
      </c>
      <c r="G17" s="375">
        <v>0.2047493868052242</v>
      </c>
      <c r="H17" s="375">
        <v>-5.7807938922415592E-2</v>
      </c>
      <c r="I17" s="376">
        <v>2.1811057572042611</v>
      </c>
      <c r="J17" s="376">
        <v>0.19047373894225084</v>
      </c>
      <c r="K17" s="366">
        <v>9.5685057406315846E-2</v>
      </c>
      <c r="L17" s="367">
        <v>1487441.1869536468</v>
      </c>
      <c r="M17" s="367">
        <v>-285312.65861205081</v>
      </c>
      <c r="N17" s="366">
        <v>-0.16094318978673863</v>
      </c>
      <c r="O17" s="365">
        <v>345908.85995654442</v>
      </c>
      <c r="P17" s="365">
        <v>-97083.971222346707</v>
      </c>
      <c r="Q17" s="366">
        <v>-0.21915472303239569</v>
      </c>
    </row>
    <row r="18" spans="1:17">
      <c r="A18" s="483" t="s">
        <v>178</v>
      </c>
      <c r="B18" s="483" t="s">
        <v>96</v>
      </c>
      <c r="C18" s="225" t="s">
        <v>206</v>
      </c>
      <c r="D18" s="369">
        <v>1546.6370377540588</v>
      </c>
      <c r="E18" s="369">
        <v>-205973.42142369031</v>
      </c>
      <c r="F18" s="370">
        <v>-0.99254704798552562</v>
      </c>
      <c r="G18" s="377">
        <v>4.6435265944618295E-4</v>
      </c>
      <c r="H18" s="377">
        <v>-6.0718084155208539E-2</v>
      </c>
      <c r="I18" s="378">
        <v>2.3552203917701706</v>
      </c>
      <c r="J18" s="378">
        <v>0.37995762360151653</v>
      </c>
      <c r="K18" s="370">
        <v>0.19235801419665829</v>
      </c>
      <c r="L18" s="371">
        <v>3642.6710899853706</v>
      </c>
      <c r="M18" s="371">
        <v>-406263.97403708816</v>
      </c>
      <c r="N18" s="370">
        <v>-0.99111341293611843</v>
      </c>
      <c r="O18" s="369">
        <v>773.31851887702942</v>
      </c>
      <c r="P18" s="369">
        <v>-102986.71071184515</v>
      </c>
      <c r="Q18" s="370">
        <v>-0.99254704798552562</v>
      </c>
    </row>
    <row r="19" spans="1:17">
      <c r="A19" s="483" t="s">
        <v>178</v>
      </c>
      <c r="B19" s="483" t="s">
        <v>96</v>
      </c>
      <c r="C19" s="221" t="s">
        <v>207</v>
      </c>
      <c r="D19" s="365">
        <v>131.22458763420582</v>
      </c>
      <c r="E19" s="365">
        <v>126.06998319320667</v>
      </c>
      <c r="F19" s="366">
        <v>24.457741546656816</v>
      </c>
      <c r="G19" s="375">
        <v>3.9398051879811351E-5</v>
      </c>
      <c r="H19" s="375">
        <v>3.7878337290030804E-5</v>
      </c>
      <c r="I19" s="376">
        <v>1.6281571885254866</v>
      </c>
      <c r="J19" s="376">
        <v>-1.3051615727510306</v>
      </c>
      <c r="K19" s="366">
        <v>-0.44494365562338423</v>
      </c>
      <c r="L19" s="367">
        <v>213.65425566792487</v>
      </c>
      <c r="M19" s="367">
        <v>198.53415775418281</v>
      </c>
      <c r="N19" s="366">
        <v>13.130480958972024</v>
      </c>
      <c r="O19" s="365">
        <v>69.986446738243103</v>
      </c>
      <c r="P19" s="365">
        <v>66.739451766014099</v>
      </c>
      <c r="Q19" s="366">
        <v>20.554220852457515</v>
      </c>
    </row>
    <row r="20" spans="1:17">
      <c r="A20" s="483" t="s">
        <v>178</v>
      </c>
      <c r="B20" s="483" t="s">
        <v>96</v>
      </c>
      <c r="C20" s="221" t="s">
        <v>208</v>
      </c>
      <c r="D20" s="369">
        <v>1929259.3729704167</v>
      </c>
      <c r="E20" s="369">
        <v>-1177646.6185063133</v>
      </c>
      <c r="F20" s="370">
        <v>-0.37904160014399768</v>
      </c>
      <c r="G20" s="377">
        <v>0.57922880335337246</v>
      </c>
      <c r="H20" s="377">
        <v>-0.33676977973258082</v>
      </c>
      <c r="I20" s="378">
        <v>2.0918857764507695</v>
      </c>
      <c r="J20" s="378">
        <v>4.8285785670890036E-2</v>
      </c>
      <c r="K20" s="370">
        <v>2.3627806757066581E-2</v>
      </c>
      <c r="L20" s="371">
        <v>4035790.2414011443</v>
      </c>
      <c r="M20" s="371">
        <v>-2313482.8141346537</v>
      </c>
      <c r="N20" s="370">
        <v>-0.36436971506802285</v>
      </c>
      <c r="O20" s="369">
        <v>996328.90136111411</v>
      </c>
      <c r="P20" s="369">
        <v>-606724.58949374687</v>
      </c>
      <c r="Q20" s="370">
        <v>-0.37848056409533698</v>
      </c>
    </row>
    <row r="21" spans="1:17">
      <c r="A21" s="483" t="s">
        <v>178</v>
      </c>
      <c r="B21" s="483" t="s">
        <v>96</v>
      </c>
      <c r="C21" s="225" t="s">
        <v>209</v>
      </c>
      <c r="D21" s="365">
        <v>137404557.91248131</v>
      </c>
      <c r="E21" s="365">
        <v>-978982.75414559245</v>
      </c>
      <c r="F21" s="366">
        <v>-7.0744161439257611E-3</v>
      </c>
      <c r="G21" s="375">
        <v>41.253487618103769</v>
      </c>
      <c r="H21" s="375">
        <v>0.45433646232699232</v>
      </c>
      <c r="I21" s="376">
        <v>2.4671495664845979</v>
      </c>
      <c r="J21" s="376">
        <v>-4.4473467481579654E-2</v>
      </c>
      <c r="K21" s="366">
        <v>-1.7707063074409817E-2</v>
      </c>
      <c r="L21" s="367">
        <v>338997595.48678607</v>
      </c>
      <c r="M21" s="367">
        <v>-8569692.7733092904</v>
      </c>
      <c r="N21" s="366">
        <v>-2.4656212085460483E-2</v>
      </c>
      <c r="O21" s="365">
        <v>80141834.438898578</v>
      </c>
      <c r="P21" s="365">
        <v>-32737.89240090549</v>
      </c>
      <c r="Q21" s="366">
        <v>-4.0833261031471556E-4</v>
      </c>
    </row>
    <row r="22" spans="1:17">
      <c r="A22" s="483" t="s">
        <v>178</v>
      </c>
      <c r="B22" s="483" t="s">
        <v>96</v>
      </c>
      <c r="C22" s="221" t="s">
        <v>210</v>
      </c>
      <c r="D22" s="369">
        <v>195684.99276787575</v>
      </c>
      <c r="E22" s="369">
        <v>-154634.03116376055</v>
      </c>
      <c r="F22" s="370">
        <v>-0.44140917449557898</v>
      </c>
      <c r="G22" s="377">
        <v>5.8751241944536653E-2</v>
      </c>
      <c r="H22" s="377">
        <v>-4.4532130783748361E-2</v>
      </c>
      <c r="I22" s="378">
        <v>2.2528674949661456</v>
      </c>
      <c r="J22" s="378">
        <v>0.39552654688135558</v>
      </c>
      <c r="K22" s="370">
        <v>0.21295311842944373</v>
      </c>
      <c r="L22" s="371">
        <v>440852.35945943254</v>
      </c>
      <c r="M22" s="371">
        <v>-209809.50858189107</v>
      </c>
      <c r="N22" s="370">
        <v>-0.3224555162783353</v>
      </c>
      <c r="O22" s="369">
        <v>117951.92509012533</v>
      </c>
      <c r="P22" s="369">
        <v>-69158.752198829956</v>
      </c>
      <c r="Q22" s="370">
        <v>-0.36961414068331333</v>
      </c>
    </row>
    <row r="23" spans="1:17">
      <c r="A23" s="483" t="s">
        <v>178</v>
      </c>
      <c r="B23" s="483" t="s">
        <v>96</v>
      </c>
      <c r="C23" s="225" t="s">
        <v>211</v>
      </c>
      <c r="D23" s="365">
        <v>1073.0309855937958</v>
      </c>
      <c r="E23" s="365">
        <v>-7747.0543906488492</v>
      </c>
      <c r="F23" s="366">
        <v>-0.87834233572340925</v>
      </c>
      <c r="G23" s="375">
        <v>3.2216013173471558E-4</v>
      </c>
      <c r="H23" s="375">
        <v>-2.2782358021941757E-3</v>
      </c>
      <c r="I23" s="376">
        <v>2.3938211732572543</v>
      </c>
      <c r="J23" s="376">
        <v>3.3738089419672157E-2</v>
      </c>
      <c r="K23" s="366">
        <v>1.4295297335385659E-2</v>
      </c>
      <c r="L23" s="367">
        <v>2568.6442928755282</v>
      </c>
      <c r="M23" s="367">
        <v>-18247.490001597977</v>
      </c>
      <c r="N23" s="366">
        <v>-0.87660320323944685</v>
      </c>
      <c r="O23" s="365">
        <v>536.51549279689789</v>
      </c>
      <c r="P23" s="365">
        <v>-3873.5271953244246</v>
      </c>
      <c r="Q23" s="366">
        <v>-0.87834233572340925</v>
      </c>
    </row>
    <row r="24" spans="1:17">
      <c r="A24" s="483" t="s">
        <v>178</v>
      </c>
      <c r="B24" s="483" t="s">
        <v>96</v>
      </c>
      <c r="C24" s="225" t="s">
        <v>212</v>
      </c>
      <c r="D24" s="369">
        <v>36518531.295359515</v>
      </c>
      <c r="E24" s="369">
        <v>566260.93505381048</v>
      </c>
      <c r="F24" s="370">
        <v>1.5750352603016961E-2</v>
      </c>
      <c r="G24" s="377">
        <v>10.964096107961804</v>
      </c>
      <c r="H24" s="377">
        <v>0.364409860902148</v>
      </c>
      <c r="I24" s="378">
        <v>2.2566569007030339</v>
      </c>
      <c r="J24" s="378">
        <v>8.9610467106472136E-2</v>
      </c>
      <c r="K24" s="370">
        <v>4.1351429169770568E-2</v>
      </c>
      <c r="L24" s="371">
        <v>82409795.651212752</v>
      </c>
      <c r="M24" s="371">
        <v>4499556.3872129023</v>
      </c>
      <c r="N24" s="370">
        <v>5.7753081362850109E-2</v>
      </c>
      <c r="O24" s="369">
        <v>16989258.763175692</v>
      </c>
      <c r="P24" s="369">
        <v>335787.0460091792</v>
      </c>
      <c r="Q24" s="370">
        <v>2.016318589372855E-2</v>
      </c>
    </row>
    <row r="25" spans="1:17">
      <c r="A25" s="483" t="s">
        <v>178</v>
      </c>
      <c r="B25" s="483" t="s">
        <v>96</v>
      </c>
      <c r="C25" s="221" t="s">
        <v>213</v>
      </c>
      <c r="D25" s="365">
        <v>588701.0820720382</v>
      </c>
      <c r="E25" s="365">
        <v>151696.39782492636</v>
      </c>
      <c r="F25" s="366">
        <v>0.34712762424108712</v>
      </c>
      <c r="G25" s="375">
        <v>0.17674794176399786</v>
      </c>
      <c r="H25" s="375">
        <v>4.7907329054626496E-2</v>
      </c>
      <c r="I25" s="376">
        <v>1.9257952823077675</v>
      </c>
      <c r="J25" s="376">
        <v>-3.7397160470713731E-2</v>
      </c>
      <c r="K25" s="366">
        <v>-1.9049156697947555E-2</v>
      </c>
      <c r="L25" s="367">
        <v>1133717.7665438091</v>
      </c>
      <c r="M25" s="367">
        <v>275793.47297108267</v>
      </c>
      <c r="N25" s="366">
        <v>0.32146597903478485</v>
      </c>
      <c r="O25" s="365">
        <v>294350.5410360191</v>
      </c>
      <c r="P25" s="365">
        <v>75848.19891246318</v>
      </c>
      <c r="Q25" s="366">
        <v>0.34712762424108712</v>
      </c>
    </row>
    <row r="26" spans="1:17">
      <c r="A26" s="483" t="s">
        <v>178</v>
      </c>
      <c r="B26" s="483" t="s">
        <v>96</v>
      </c>
      <c r="C26" s="225" t="s">
        <v>214</v>
      </c>
      <c r="D26" s="369">
        <v>73755166.149349704</v>
      </c>
      <c r="E26" s="369">
        <v>-6409331.0459785312</v>
      </c>
      <c r="F26" s="370">
        <v>-7.9952239086108171E-2</v>
      </c>
      <c r="G26" s="377">
        <v>22.143791150300704</v>
      </c>
      <c r="H26" s="377">
        <v>-1.4908363685759056</v>
      </c>
      <c r="I26" s="378">
        <v>2.0025628178063597</v>
      </c>
      <c r="J26" s="378">
        <v>6.2777263789669746E-2</v>
      </c>
      <c r="K26" s="370">
        <v>3.2362991702705304E-2</v>
      </c>
      <c r="L26" s="371">
        <v>147699353.35181797</v>
      </c>
      <c r="M26" s="371">
        <v>-7802580.2526912093</v>
      </c>
      <c r="N26" s="370">
        <v>-5.017674103355943E-2</v>
      </c>
      <c r="O26" s="369">
        <v>30555185.985514641</v>
      </c>
      <c r="P26" s="369">
        <v>-2356661.8781534359</v>
      </c>
      <c r="Q26" s="370">
        <v>-7.1605273818581089E-2</v>
      </c>
    </row>
    <row r="27" spans="1:17">
      <c r="A27" s="483" t="s">
        <v>178</v>
      </c>
      <c r="B27" s="483" t="s">
        <v>96</v>
      </c>
      <c r="C27" s="221" t="s">
        <v>215</v>
      </c>
      <c r="D27" s="365">
        <v>2400711.1854324327</v>
      </c>
      <c r="E27" s="365">
        <v>-223915.50985225849</v>
      </c>
      <c r="F27" s="366">
        <v>-8.531327912443204E-2</v>
      </c>
      <c r="G27" s="375">
        <v>0.72077455557159409</v>
      </c>
      <c r="H27" s="375">
        <v>-5.3035254125170184E-2</v>
      </c>
      <c r="I27" s="376">
        <v>2.9088440717039425</v>
      </c>
      <c r="J27" s="376">
        <v>0.26159181399004927</v>
      </c>
      <c r="K27" s="366">
        <v>9.8816353155537204E-2</v>
      </c>
      <c r="L27" s="367">
        <v>6983294.4996184763</v>
      </c>
      <c r="M27" s="367">
        <v>35245.554869922809</v>
      </c>
      <c r="N27" s="366">
        <v>5.0727269122883721E-3</v>
      </c>
      <c r="O27" s="365">
        <v>1597483.0060989663</v>
      </c>
      <c r="P27" s="365">
        <v>16940.685328341089</v>
      </c>
      <c r="Q27" s="366">
        <v>1.071827378850654E-2</v>
      </c>
    </row>
    <row r="28" spans="1:17">
      <c r="A28" s="483" t="s">
        <v>178</v>
      </c>
      <c r="B28" s="484" t="s">
        <v>460</v>
      </c>
      <c r="C28" s="225" t="s">
        <v>198</v>
      </c>
      <c r="D28" s="369">
        <v>2437359653.5015883</v>
      </c>
      <c r="E28" s="369">
        <v>26598371.567519188</v>
      </c>
      <c r="F28" s="370">
        <v>1.1033183487242772E-2</v>
      </c>
      <c r="G28" s="377">
        <v>56.657736843756027</v>
      </c>
      <c r="H28" s="377">
        <v>3.3919320748054815E-3</v>
      </c>
      <c r="I28" s="378">
        <v>2.1227808949463021</v>
      </c>
      <c r="J28" s="378">
        <v>2.9468277414504307E-2</v>
      </c>
      <c r="K28" s="370">
        <v>1.4077341897098023E-2</v>
      </c>
      <c r="L28" s="371">
        <v>5173980506.5661106</v>
      </c>
      <c r="M28" s="371">
        <v>127503497.23639202</v>
      </c>
      <c r="N28" s="370">
        <v>2.5265843280504165E-2</v>
      </c>
      <c r="O28" s="369">
        <v>1113289431.1725113</v>
      </c>
      <c r="P28" s="369">
        <v>25312693.644313574</v>
      </c>
      <c r="Q28" s="370">
        <v>2.326584086882421E-2</v>
      </c>
    </row>
    <row r="29" spans="1:17">
      <c r="A29" s="483" t="s">
        <v>178</v>
      </c>
      <c r="B29" s="483" t="s">
        <v>168</v>
      </c>
      <c r="C29" s="221" t="s">
        <v>31</v>
      </c>
      <c r="D29" s="365">
        <v>202398810.46891654</v>
      </c>
      <c r="E29" s="365">
        <v>36662837.002643138</v>
      </c>
      <c r="F29" s="366">
        <v>0.22121230675429604</v>
      </c>
      <c r="G29" s="375">
        <v>4.7048692730113135</v>
      </c>
      <c r="H29" s="375">
        <v>0.80997388233268808</v>
      </c>
      <c r="I29" s="376">
        <v>2.6761756259717311</v>
      </c>
      <c r="J29" s="376">
        <v>0.16470695173645433</v>
      </c>
      <c r="K29" s="366">
        <v>6.5581925598417565E-2</v>
      </c>
      <c r="L29" s="367">
        <v>541654763.30258644</v>
      </c>
      <c r="M29" s="367">
        <v>125414057.74815178</v>
      </c>
      <c r="N29" s="366">
        <v>0.30130176139572806</v>
      </c>
      <c r="O29" s="365">
        <v>120523937.5214396</v>
      </c>
      <c r="P29" s="365">
        <v>26213000.004628956</v>
      </c>
      <c r="Q29" s="366">
        <v>0.27794231183373158</v>
      </c>
    </row>
    <row r="30" spans="1:17">
      <c r="A30" s="483" t="s">
        <v>178</v>
      </c>
      <c r="B30" s="483" t="s">
        <v>168</v>
      </c>
      <c r="C30" s="225" t="s">
        <v>199</v>
      </c>
      <c r="D30" s="369">
        <v>25485079.089677341</v>
      </c>
      <c r="E30" s="369">
        <v>1544435.0303633548</v>
      </c>
      <c r="F30" s="370">
        <v>6.4511005908485589E-2</v>
      </c>
      <c r="G30" s="377">
        <v>0.59241437858005774</v>
      </c>
      <c r="H30" s="377">
        <v>2.9794796082025621E-2</v>
      </c>
      <c r="I30" s="378">
        <v>1.9648116742477622</v>
      </c>
      <c r="J30" s="378">
        <v>-0.12075349983350003</v>
      </c>
      <c r="K30" s="370">
        <v>-5.7899652973777062E-2</v>
      </c>
      <c r="L30" s="371">
        <v>50073380.914525568</v>
      </c>
      <c r="M30" s="371">
        <v>143607.41934485734</v>
      </c>
      <c r="N30" s="370">
        <v>2.8761880796178358E-3</v>
      </c>
      <c r="O30" s="369">
        <v>12773450.51169252</v>
      </c>
      <c r="P30" s="369">
        <v>569845.91367351636</v>
      </c>
      <c r="Q30" s="370">
        <v>4.6694885031429052E-2</v>
      </c>
    </row>
    <row r="31" spans="1:17">
      <c r="A31" s="483" t="s">
        <v>178</v>
      </c>
      <c r="B31" s="483" t="s">
        <v>168</v>
      </c>
      <c r="C31" s="221" t="s">
        <v>200</v>
      </c>
      <c r="D31" s="365">
        <v>306995619.79319304</v>
      </c>
      <c r="E31" s="365">
        <v>18012521.252317011</v>
      </c>
      <c r="F31" s="366">
        <v>6.2330708416046619E-2</v>
      </c>
      <c r="G31" s="375">
        <v>7.1362783959438243</v>
      </c>
      <c r="H31" s="375">
        <v>0.34500119190379852</v>
      </c>
      <c r="I31" s="376">
        <v>2.2802040912886161</v>
      </c>
      <c r="J31" s="376">
        <v>-1.286647821836695E-2</v>
      </c>
      <c r="K31" s="366">
        <v>-5.6110258399650042E-3</v>
      </c>
      <c r="L31" s="367">
        <v>700012668.26012325</v>
      </c>
      <c r="M31" s="367">
        <v>37354029.911104083</v>
      </c>
      <c r="N31" s="366">
        <v>5.6369943360535947E-2</v>
      </c>
      <c r="O31" s="365">
        <v>144807216.66782978</v>
      </c>
      <c r="P31" s="365">
        <v>8263614.526997447</v>
      </c>
      <c r="Q31" s="366">
        <v>6.0519968694500083E-2</v>
      </c>
    </row>
    <row r="32" spans="1:17">
      <c r="A32" s="483" t="s">
        <v>178</v>
      </c>
      <c r="B32" s="483" t="s">
        <v>168</v>
      </c>
      <c r="C32" s="225" t="s">
        <v>201</v>
      </c>
      <c r="D32" s="369">
        <v>59761930.386616267</v>
      </c>
      <c r="E32" s="369">
        <v>-2964323.1110004112</v>
      </c>
      <c r="F32" s="370">
        <v>-4.7258092835291726E-2</v>
      </c>
      <c r="G32" s="377">
        <v>1.389198233529209</v>
      </c>
      <c r="H32" s="377">
        <v>-8.4906576143404244E-2</v>
      </c>
      <c r="I32" s="378">
        <v>2.139712714087751</v>
      </c>
      <c r="J32" s="378">
        <v>-1.5111047853126447E-2</v>
      </c>
      <c r="K32" s="370">
        <v>-7.0126606732402712E-3</v>
      </c>
      <c r="L32" s="371">
        <v>127873362.26666993</v>
      </c>
      <c r="M32" s="371">
        <v>-7290659.2675215602</v>
      </c>
      <c r="N32" s="370">
        <v>-5.3939348539413602E-2</v>
      </c>
      <c r="O32" s="369">
        <v>31566138.893579125</v>
      </c>
      <c r="P32" s="369">
        <v>-1319325.3318922073</v>
      </c>
      <c r="Q32" s="370">
        <v>-4.0118799079330858E-2</v>
      </c>
    </row>
    <row r="33" spans="1:17">
      <c r="A33" s="483" t="s">
        <v>178</v>
      </c>
      <c r="B33" s="483" t="s">
        <v>168</v>
      </c>
      <c r="C33" s="221" t="s">
        <v>202</v>
      </c>
      <c r="D33" s="365">
        <v>15432849.981503958</v>
      </c>
      <c r="E33" s="365">
        <v>-2835502.7706231419</v>
      </c>
      <c r="F33" s="366">
        <v>-0.15521392700789546</v>
      </c>
      <c r="G33" s="375">
        <v>0.35874490321731523</v>
      </c>
      <c r="H33" s="375">
        <v>-7.0572410588612577E-2</v>
      </c>
      <c r="I33" s="376">
        <v>2.2710166768850946</v>
      </c>
      <c r="J33" s="376">
        <v>-5.551607031942174E-2</v>
      </c>
      <c r="K33" s="366">
        <v>-2.3862148678598222E-2</v>
      </c>
      <c r="L33" s="367">
        <v>35048259.679861315</v>
      </c>
      <c r="M33" s="367">
        <v>-7453661.2354461327</v>
      </c>
      <c r="N33" s="366">
        <v>-0.17537233788324211</v>
      </c>
      <c r="O33" s="365">
        <v>8517799.2657116391</v>
      </c>
      <c r="P33" s="365">
        <v>-1466178.553975815</v>
      </c>
      <c r="Q33" s="366">
        <v>-0.14685314615629957</v>
      </c>
    </row>
    <row r="34" spans="1:17">
      <c r="A34" s="483" t="s">
        <v>178</v>
      </c>
      <c r="B34" s="483" t="s">
        <v>168</v>
      </c>
      <c r="C34" s="225" t="s">
        <v>203</v>
      </c>
      <c r="D34" s="369">
        <v>41435342.90636228</v>
      </c>
      <c r="E34" s="369">
        <v>1308302.5843027309</v>
      </c>
      <c r="F34" s="370">
        <v>3.2604013996604203E-2</v>
      </c>
      <c r="G34" s="377">
        <v>0.96318684484941863</v>
      </c>
      <c r="H34" s="377">
        <v>2.0177182413220973E-2</v>
      </c>
      <c r="I34" s="378">
        <v>2.0205976088042008</v>
      </c>
      <c r="J34" s="378">
        <v>-5.9931501234190776E-2</v>
      </c>
      <c r="K34" s="370">
        <v>-2.8805894108871601E-2</v>
      </c>
      <c r="L34" s="371">
        <v>83724154.796577737</v>
      </c>
      <c r="M34" s="371">
        <v>238679.306848526</v>
      </c>
      <c r="N34" s="370">
        <v>2.8589321130223365E-3</v>
      </c>
      <c r="O34" s="369">
        <v>20994785.962868281</v>
      </c>
      <c r="P34" s="369">
        <v>485359.66747901216</v>
      </c>
      <c r="Q34" s="370">
        <v>2.3665199625214579E-2</v>
      </c>
    </row>
    <row r="35" spans="1:17">
      <c r="A35" s="483" t="s">
        <v>178</v>
      </c>
      <c r="B35" s="483" t="s">
        <v>168</v>
      </c>
      <c r="C35" s="221" t="s">
        <v>204</v>
      </c>
      <c r="D35" s="365">
        <v>303380396.9333154</v>
      </c>
      <c r="E35" s="365">
        <v>-13399299.982039988</v>
      </c>
      <c r="F35" s="366">
        <v>-4.2298480971210493E-2</v>
      </c>
      <c r="G35" s="375">
        <v>7.0522405949848181</v>
      </c>
      <c r="H35" s="375">
        <v>-0.39227344485498694</v>
      </c>
      <c r="I35" s="376">
        <v>1.913235660503912</v>
      </c>
      <c r="J35" s="376">
        <v>-1.7826589287855965E-2</v>
      </c>
      <c r="K35" s="366">
        <v>-9.2314938525561545E-3</v>
      </c>
      <c r="L35" s="367">
        <v>580438194.11065066</v>
      </c>
      <c r="M35" s="367">
        <v>-31283120.103069901</v>
      </c>
      <c r="N35" s="366">
        <v>-5.1139496656708514E-2</v>
      </c>
      <c r="O35" s="365">
        <v>128131934.16685814</v>
      </c>
      <c r="P35" s="365">
        <v>-6017866.7775371224</v>
      </c>
      <c r="Q35" s="366">
        <v>-4.4859304562304289E-2</v>
      </c>
    </row>
    <row r="36" spans="1:17">
      <c r="A36" s="483" t="s">
        <v>178</v>
      </c>
      <c r="B36" s="483" t="s">
        <v>168</v>
      </c>
      <c r="C36" s="225" t="s">
        <v>205</v>
      </c>
      <c r="D36" s="369">
        <v>8488191.6600626726</v>
      </c>
      <c r="E36" s="369">
        <v>-1130865.7711739</v>
      </c>
      <c r="F36" s="370">
        <v>-0.11756513351314113</v>
      </c>
      <c r="G36" s="377">
        <v>0.19731258317347139</v>
      </c>
      <c r="H36" s="377">
        <v>-2.8741071130012258E-2</v>
      </c>
      <c r="I36" s="378">
        <v>2.1784249052114437</v>
      </c>
      <c r="J36" s="378">
        <v>0.20113491899807245</v>
      </c>
      <c r="K36" s="370">
        <v>0.10172251940812074</v>
      </c>
      <c r="L36" s="371">
        <v>18490888.112488594</v>
      </c>
      <c r="M36" s="371">
        <v>-528777.82310679555</v>
      </c>
      <c r="N36" s="370">
        <v>-2.7801635680529253E-2</v>
      </c>
      <c r="O36" s="369">
        <v>4325955.2780476753</v>
      </c>
      <c r="P36" s="369">
        <v>-459097.12321609072</v>
      </c>
      <c r="Q36" s="370">
        <v>-9.594401162562817E-2</v>
      </c>
    </row>
    <row r="37" spans="1:17">
      <c r="A37" s="483" t="s">
        <v>178</v>
      </c>
      <c r="B37" s="483" t="s">
        <v>168</v>
      </c>
      <c r="C37" s="221" t="s">
        <v>206</v>
      </c>
      <c r="D37" s="365">
        <v>927825.77601770102</v>
      </c>
      <c r="E37" s="365">
        <v>-4761664.9577061972</v>
      </c>
      <c r="F37" s="366">
        <v>-0.83692287773348417</v>
      </c>
      <c r="G37" s="375">
        <v>2.1567809485540237E-2</v>
      </c>
      <c r="H37" s="375">
        <v>-0.11213865610926574</v>
      </c>
      <c r="I37" s="376">
        <v>2.0554034574694633</v>
      </c>
      <c r="J37" s="376">
        <v>2.6708622535796867E-2</v>
      </c>
      <c r="K37" s="366">
        <v>1.3165421469942361E-2</v>
      </c>
      <c r="L37" s="367">
        <v>1907056.3079560704</v>
      </c>
      <c r="M37" s="367">
        <v>-9635184.1569525581</v>
      </c>
      <c r="N37" s="366">
        <v>-0.83477589868674018</v>
      </c>
      <c r="O37" s="365">
        <v>463912.88800885051</v>
      </c>
      <c r="P37" s="365">
        <v>-2380832.4788530986</v>
      </c>
      <c r="Q37" s="366">
        <v>-0.83692287773348417</v>
      </c>
    </row>
    <row r="38" spans="1:17">
      <c r="A38" s="483" t="s">
        <v>178</v>
      </c>
      <c r="B38" s="483" t="s">
        <v>168</v>
      </c>
      <c r="C38" s="225" t="s">
        <v>207</v>
      </c>
      <c r="D38" s="369">
        <v>208308.39441229225</v>
      </c>
      <c r="E38" s="369">
        <v>-198769.9454992</v>
      </c>
      <c r="F38" s="370">
        <v>-0.48828425885400079</v>
      </c>
      <c r="G38" s="377">
        <v>4.8422407320977265E-3</v>
      </c>
      <c r="H38" s="377">
        <v>-4.7243459093294369E-3</v>
      </c>
      <c r="I38" s="378">
        <v>3.8301363233558945</v>
      </c>
      <c r="J38" s="378">
        <v>0.95121047031660533</v>
      </c>
      <c r="K38" s="370">
        <v>0.33040464356260169</v>
      </c>
      <c r="L38" s="371">
        <v>797849.54789846658</v>
      </c>
      <c r="M38" s="371">
        <v>-374098.80908504396</v>
      </c>
      <c r="N38" s="370">
        <v>-0.31921100179528439</v>
      </c>
      <c r="O38" s="369">
        <v>111099.04845774174</v>
      </c>
      <c r="P38" s="369">
        <v>-145328.25612505866</v>
      </c>
      <c r="Q38" s="370">
        <v>-0.56674251738325376</v>
      </c>
    </row>
    <row r="39" spans="1:17">
      <c r="A39" s="483" t="s">
        <v>178</v>
      </c>
      <c r="B39" s="483" t="s">
        <v>168</v>
      </c>
      <c r="C39" s="225" t="s">
        <v>208</v>
      </c>
      <c r="D39" s="365">
        <v>53484782.627172895</v>
      </c>
      <c r="E39" s="365">
        <v>-1045836.9183090106</v>
      </c>
      <c r="F39" s="366">
        <v>-1.917889301508335E-2</v>
      </c>
      <c r="G39" s="375">
        <v>1.2432825557288569</v>
      </c>
      <c r="H39" s="375">
        <v>-3.8219910371346311E-2</v>
      </c>
      <c r="I39" s="376">
        <v>2.2095776288073852</v>
      </c>
      <c r="J39" s="376">
        <v>1.9124147519344437E-2</v>
      </c>
      <c r="K39" s="366">
        <v>8.730679597952002E-3</v>
      </c>
      <c r="L39" s="367">
        <v>118178779.17462713</v>
      </c>
      <c r="M39" s="367">
        <v>-1268006.2455673814</v>
      </c>
      <c r="N39" s="366">
        <v>-1.0615658187089256E-2</v>
      </c>
      <c r="O39" s="365">
        <v>28693053.427064735</v>
      </c>
      <c r="P39" s="365">
        <v>52152.459993965924</v>
      </c>
      <c r="Q39" s="366">
        <v>1.82090849913999E-3</v>
      </c>
    </row>
    <row r="40" spans="1:17">
      <c r="A40" s="483" t="s">
        <v>178</v>
      </c>
      <c r="B40" s="483" t="s">
        <v>168</v>
      </c>
      <c r="C40" s="221" t="s">
        <v>209</v>
      </c>
      <c r="D40" s="369">
        <v>1804779249.5726168</v>
      </c>
      <c r="E40" s="369">
        <v>23056905.352112293</v>
      </c>
      <c r="F40" s="370">
        <v>1.2940795981429746E-2</v>
      </c>
      <c r="G40" s="377">
        <v>41.953064922714397</v>
      </c>
      <c r="H40" s="377">
        <v>8.1514644067482322E-2</v>
      </c>
      <c r="I40" s="378">
        <v>2.5571927036132513</v>
      </c>
      <c r="J40" s="378">
        <v>2.7750061439618445E-2</v>
      </c>
      <c r="K40" s="370">
        <v>1.0970820597762956E-2</v>
      </c>
      <c r="L40" s="371">
        <v>4615168328.6396952</v>
      </c>
      <c r="M40" s="371">
        <v>108403854.65478325</v>
      </c>
      <c r="N40" s="370">
        <v>2.4053587730297303E-2</v>
      </c>
      <c r="O40" s="369">
        <v>1076429790.2686741</v>
      </c>
      <c r="P40" s="369">
        <v>19614578.68879509</v>
      </c>
      <c r="Q40" s="370">
        <v>1.8560083611469221E-2</v>
      </c>
    </row>
    <row r="41" spans="1:17">
      <c r="A41" s="483" t="s">
        <v>178</v>
      </c>
      <c r="B41" s="483" t="s">
        <v>168</v>
      </c>
      <c r="C41" s="225" t="s">
        <v>210</v>
      </c>
      <c r="D41" s="365">
        <v>55825218.299426034</v>
      </c>
      <c r="E41" s="365">
        <v>-3232100.805611752</v>
      </c>
      <c r="F41" s="366">
        <v>-5.4728200578546798E-2</v>
      </c>
      <c r="G41" s="375">
        <v>1.2976872424675394</v>
      </c>
      <c r="H41" s="375">
        <v>-9.0195394942237828E-2</v>
      </c>
      <c r="I41" s="376">
        <v>2.3877920996670565</v>
      </c>
      <c r="J41" s="376">
        <v>5.3132019559329891E-2</v>
      </c>
      <c r="K41" s="366">
        <v>2.2757925238040759E-2</v>
      </c>
      <c r="L41" s="367">
        <v>133299015.21755826</v>
      </c>
      <c r="M41" s="367">
        <v>-4579750.1351568401</v>
      </c>
      <c r="N41" s="366">
        <v>-3.3215775637685283E-2</v>
      </c>
      <c r="O41" s="365">
        <v>30638170.230626512</v>
      </c>
      <c r="P41" s="365">
        <v>-1383830.4443764426</v>
      </c>
      <c r="Q41" s="366">
        <v>-4.3214990169452142E-2</v>
      </c>
    </row>
    <row r="42" spans="1:17">
      <c r="A42" s="483" t="s">
        <v>178</v>
      </c>
      <c r="B42" s="483" t="s">
        <v>168</v>
      </c>
      <c r="C42" s="221" t="s">
        <v>211</v>
      </c>
      <c r="D42" s="369">
        <v>20585.787799596786</v>
      </c>
      <c r="E42" s="369">
        <v>-1776301.7457347664</v>
      </c>
      <c r="F42" s="370">
        <v>-0.98854364148261087</v>
      </c>
      <c r="G42" s="377">
        <v>4.7852771592216646E-4</v>
      </c>
      <c r="H42" s="377">
        <v>-4.1749413663111516E-2</v>
      </c>
      <c r="I42" s="378">
        <v>2.8125732697433992</v>
      </c>
      <c r="J42" s="378">
        <v>0.69824343106387277</v>
      </c>
      <c r="K42" s="370">
        <v>0.33024337938679921</v>
      </c>
      <c r="L42" s="371">
        <v>57899.036501755712</v>
      </c>
      <c r="M42" s="371">
        <v>-3741313.8924012063</v>
      </c>
      <c r="N42" s="370">
        <v>-0.98476025493036146</v>
      </c>
      <c r="O42" s="369">
        <v>10292.893899798393</v>
      </c>
      <c r="P42" s="369">
        <v>-888150.87286738318</v>
      </c>
      <c r="Q42" s="370">
        <v>-0.98854364148261087</v>
      </c>
    </row>
    <row r="43" spans="1:17">
      <c r="A43" s="483" t="s">
        <v>178</v>
      </c>
      <c r="B43" s="483" t="s">
        <v>168</v>
      </c>
      <c r="C43" s="221" t="s">
        <v>212</v>
      </c>
      <c r="D43" s="365">
        <v>450995739.61207455</v>
      </c>
      <c r="E43" s="365">
        <v>32896971.12506628</v>
      </c>
      <c r="F43" s="366">
        <v>7.8682296157226064E-2</v>
      </c>
      <c r="G43" s="375">
        <v>10.48363867674869</v>
      </c>
      <c r="H43" s="375">
        <v>0.65806531346288821</v>
      </c>
      <c r="I43" s="376">
        <v>2.1967026662469169</v>
      </c>
      <c r="J43" s="376">
        <v>2.9896008742143376E-2</v>
      </c>
      <c r="K43" s="366">
        <v>1.3797266423655297E-2</v>
      </c>
      <c r="L43" s="367">
        <v>990703543.67184448</v>
      </c>
      <c r="M43" s="367">
        <v>84764348.619647861</v>
      </c>
      <c r="N43" s="366">
        <v>9.3565163183787492E-2</v>
      </c>
      <c r="O43" s="365">
        <v>207579896.15003565</v>
      </c>
      <c r="P43" s="365">
        <v>15351160.109313399</v>
      </c>
      <c r="Q43" s="366">
        <v>7.9858820411019965E-2</v>
      </c>
    </row>
    <row r="44" spans="1:17">
      <c r="A44" s="483" t="s">
        <v>178</v>
      </c>
      <c r="B44" s="483" t="s">
        <v>168</v>
      </c>
      <c r="C44" s="225" t="s">
        <v>213</v>
      </c>
      <c r="D44" s="369">
        <v>4481965.7905908264</v>
      </c>
      <c r="E44" s="369">
        <v>1711903.6383249504</v>
      </c>
      <c r="F44" s="370">
        <v>0.61800188740336914</v>
      </c>
      <c r="G44" s="377">
        <v>0.10418570683288225</v>
      </c>
      <c r="H44" s="377">
        <v>3.9087574646454959E-2</v>
      </c>
      <c r="I44" s="378">
        <v>1.9748290602923586</v>
      </c>
      <c r="J44" s="378">
        <v>-4.4681867823249677E-2</v>
      </c>
      <c r="K44" s="370">
        <v>-2.2125093358589556E-2</v>
      </c>
      <c r="L44" s="371">
        <v>8851116.2904949803</v>
      </c>
      <c r="M44" s="371">
        <v>3256945.502434602</v>
      </c>
      <c r="N44" s="370">
        <v>0.58220344459019568</v>
      </c>
      <c r="O44" s="369">
        <v>2240982.8952954132</v>
      </c>
      <c r="P44" s="369">
        <v>855951.81916247518</v>
      </c>
      <c r="Q44" s="370">
        <v>0.61800188740336914</v>
      </c>
    </row>
    <row r="45" spans="1:17">
      <c r="A45" s="483" t="s">
        <v>178</v>
      </c>
      <c r="B45" s="483" t="s">
        <v>168</v>
      </c>
      <c r="C45" s="221" t="s">
        <v>214</v>
      </c>
      <c r="D45" s="365">
        <v>942795974.591959</v>
      </c>
      <c r="E45" s="365">
        <v>-33107690.166679025</v>
      </c>
      <c r="F45" s="366">
        <v>-3.3925162249357134E-2</v>
      </c>
      <c r="G45" s="375">
        <v>21.915799807813997</v>
      </c>
      <c r="H45" s="375">
        <v>-1.0185252280738482</v>
      </c>
      <c r="I45" s="376">
        <v>1.9530569767384489</v>
      </c>
      <c r="J45" s="376">
        <v>-9.1960922368761189E-4</v>
      </c>
      <c r="K45" s="366">
        <v>-4.7063472013652457E-4</v>
      </c>
      <c r="L45" s="367">
        <v>1841334255.8177509</v>
      </c>
      <c r="M45" s="367">
        <v>-65558655.275269985</v>
      </c>
      <c r="N45" s="366">
        <v>-3.4379830610252841E-2</v>
      </c>
      <c r="O45" s="365">
        <v>387902534.98907864</v>
      </c>
      <c r="P45" s="365">
        <v>-13468801.294871151</v>
      </c>
      <c r="Q45" s="366">
        <v>-3.3556958550081062E-2</v>
      </c>
    </row>
    <row r="46" spans="1:17">
      <c r="A46" s="483" t="s">
        <v>178</v>
      </c>
      <c r="B46" s="483" t="s">
        <v>168</v>
      </c>
      <c r="C46" s="225" t="s">
        <v>215</v>
      </c>
      <c r="D46" s="369">
        <v>25002961.789097838</v>
      </c>
      <c r="E46" s="369">
        <v>-4050566.0021282174</v>
      </c>
      <c r="F46" s="370">
        <v>-0.1394173551396212</v>
      </c>
      <c r="G46" s="377">
        <v>0.58120730247013153</v>
      </c>
      <c r="H46" s="377">
        <v>-0.10156813312368296</v>
      </c>
      <c r="I46" s="378">
        <v>2.7760184137436625</v>
      </c>
      <c r="J46" s="378">
        <v>0.41299088699760533</v>
      </c>
      <c r="K46" s="370">
        <v>0.17477193232966828</v>
      </c>
      <c r="L46" s="371">
        <v>69408682.324664786</v>
      </c>
      <c r="M46" s="371">
        <v>754396.40491604805</v>
      </c>
      <c r="N46" s="370">
        <v>1.098833663200395E-2</v>
      </c>
      <c r="O46" s="369">
        <v>15574409.275596328</v>
      </c>
      <c r="P46" s="369">
        <v>-268305.05511314049</v>
      </c>
      <c r="Q46" s="370">
        <v>-1.6935548385989565E-2</v>
      </c>
    </row>
    <row r="47" spans="1:17">
      <c r="A47" s="483" t="s">
        <v>178</v>
      </c>
      <c r="B47" s="484" t="s">
        <v>461</v>
      </c>
      <c r="C47" s="221" t="s">
        <v>198</v>
      </c>
      <c r="D47" s="365">
        <v>393826747.91493183</v>
      </c>
      <c r="E47" s="365">
        <v>-2695965.5546641946</v>
      </c>
      <c r="F47" s="366">
        <v>-6.7990192316458855E-3</v>
      </c>
      <c r="G47" s="375">
        <v>57.287332581206968</v>
      </c>
      <c r="H47" s="375">
        <v>-0.23879382303916685</v>
      </c>
      <c r="I47" s="376">
        <v>2.1433224562808046</v>
      </c>
      <c r="J47" s="376">
        <v>5.5272317475195454E-2</v>
      </c>
      <c r="K47" s="366">
        <v>2.6470780776754677E-2</v>
      </c>
      <c r="L47" s="367">
        <v>844097712.69011295</v>
      </c>
      <c r="M47" s="367">
        <v>16138405.790346146</v>
      </c>
      <c r="N47" s="366">
        <v>1.9491786197530926E-2</v>
      </c>
      <c r="O47" s="365">
        <v>181362474.28316423</v>
      </c>
      <c r="P47" s="365">
        <v>2582451.3457948864</v>
      </c>
      <c r="Q47" s="366">
        <v>1.444485409144162E-2</v>
      </c>
    </row>
    <row r="48" spans="1:17">
      <c r="A48" s="483" t="s">
        <v>178</v>
      </c>
      <c r="B48" s="483" t="s">
        <v>169</v>
      </c>
      <c r="C48" s="225" t="s">
        <v>31</v>
      </c>
      <c r="D48" s="369">
        <v>38878824.130883999</v>
      </c>
      <c r="E48" s="369">
        <v>9834485.4150496647</v>
      </c>
      <c r="F48" s="370">
        <v>0.33860249018815219</v>
      </c>
      <c r="G48" s="377">
        <v>5.6554414857400808</v>
      </c>
      <c r="H48" s="377">
        <v>1.4417905559480415</v>
      </c>
      <c r="I48" s="378">
        <v>2.6170196847349603</v>
      </c>
      <c r="J48" s="378">
        <v>3.304196294231998E-2</v>
      </c>
      <c r="K48" s="370">
        <v>1.2787247608078077E-2</v>
      </c>
      <c r="L48" s="371">
        <v>101746648.06987201</v>
      </c>
      <c r="M48" s="371">
        <v>26696723.883956626</v>
      </c>
      <c r="N48" s="370">
        <v>0.35571953167897802</v>
      </c>
      <c r="O48" s="369">
        <v>23127133.538548134</v>
      </c>
      <c r="P48" s="369">
        <v>6376448.2499490883</v>
      </c>
      <c r="Q48" s="370">
        <v>0.38066790343730389</v>
      </c>
    </row>
    <row r="49" spans="1:17">
      <c r="A49" s="483" t="s">
        <v>178</v>
      </c>
      <c r="B49" s="483" t="s">
        <v>169</v>
      </c>
      <c r="C49" s="221" t="s">
        <v>199</v>
      </c>
      <c r="D49" s="365">
        <v>4891652.7839930877</v>
      </c>
      <c r="E49" s="365">
        <v>1618518.9959290456</v>
      </c>
      <c r="F49" s="366">
        <v>0.4944860493729924</v>
      </c>
      <c r="G49" s="375">
        <v>0.71155588438835482</v>
      </c>
      <c r="H49" s="375">
        <v>0.23670109893955471</v>
      </c>
      <c r="I49" s="376">
        <v>1.9374026895534651</v>
      </c>
      <c r="J49" s="376">
        <v>-7.6834216597540639E-2</v>
      </c>
      <c r="K49" s="366">
        <v>-3.8145570842688374E-2</v>
      </c>
      <c r="L49" s="367">
        <v>9477101.260069903</v>
      </c>
      <c r="M49" s="367">
        <v>2884234.3853814658</v>
      </c>
      <c r="N49" s="366">
        <v>0.43747802590322554</v>
      </c>
      <c r="O49" s="365">
        <v>2446780.0326013486</v>
      </c>
      <c r="P49" s="365">
        <v>792123.95545154554</v>
      </c>
      <c r="Q49" s="366">
        <v>0.47872422939756998</v>
      </c>
    </row>
    <row r="50" spans="1:17">
      <c r="A50" s="483" t="s">
        <v>178</v>
      </c>
      <c r="B50" s="483" t="s">
        <v>169</v>
      </c>
      <c r="C50" s="225" t="s">
        <v>200</v>
      </c>
      <c r="D50" s="369">
        <v>51471071.027295724</v>
      </c>
      <c r="E50" s="369">
        <v>1839654.4894545823</v>
      </c>
      <c r="F50" s="370">
        <v>3.7066330517726613E-2</v>
      </c>
      <c r="G50" s="377">
        <v>7.4871510882966597</v>
      </c>
      <c r="H50" s="377">
        <v>0.28679901667047591</v>
      </c>
      <c r="I50" s="378">
        <v>2.2838226473130208</v>
      </c>
      <c r="J50" s="378">
        <v>-2.0080049212944928E-4</v>
      </c>
      <c r="K50" s="370">
        <v>-8.7915249872942434E-5</v>
      </c>
      <c r="L50" s="371">
        <v>117550797.69359505</v>
      </c>
      <c r="M50" s="371">
        <v>4191478.573381573</v>
      </c>
      <c r="N50" s="370">
        <v>3.6975156572144376E-2</v>
      </c>
      <c r="O50" s="369">
        <v>24490119.857035212</v>
      </c>
      <c r="P50" s="369">
        <v>1192069.0336584002</v>
      </c>
      <c r="Q50" s="370">
        <v>5.1166041429624713E-2</v>
      </c>
    </row>
    <row r="51" spans="1:17">
      <c r="A51" s="483" t="s">
        <v>178</v>
      </c>
      <c r="B51" s="483" t="s">
        <v>169</v>
      </c>
      <c r="C51" s="221" t="s">
        <v>201</v>
      </c>
      <c r="D51" s="365">
        <v>10515267.146361044</v>
      </c>
      <c r="E51" s="365">
        <v>-312240.27709681727</v>
      </c>
      <c r="F51" s="366">
        <v>-2.8837687649176467E-2</v>
      </c>
      <c r="G51" s="375">
        <v>1.5295853046628087</v>
      </c>
      <c r="H51" s="375">
        <v>-4.1231547755682829E-2</v>
      </c>
      <c r="I51" s="376">
        <v>2.2976306248391434</v>
      </c>
      <c r="J51" s="376">
        <v>0.19881462564145602</v>
      </c>
      <c r="K51" s="366">
        <v>9.4727039300947169E-2</v>
      </c>
      <c r="L51" s="367">
        <v>24160199.823844042</v>
      </c>
      <c r="M51" s="367">
        <v>1435254.0120589547</v>
      </c>
      <c r="N51" s="366">
        <v>6.3157642880478787E-2</v>
      </c>
      <c r="O51" s="365">
        <v>5767922.1295353007</v>
      </c>
      <c r="P51" s="365">
        <v>189270.37525038235</v>
      </c>
      <c r="Q51" s="366">
        <v>3.3927619716539084E-2</v>
      </c>
    </row>
    <row r="52" spans="1:17">
      <c r="A52" s="483" t="s">
        <v>178</v>
      </c>
      <c r="B52" s="483" t="s">
        <v>169</v>
      </c>
      <c r="C52" s="225" t="s">
        <v>202</v>
      </c>
      <c r="D52" s="369">
        <v>2058281.3280204346</v>
      </c>
      <c r="E52" s="369">
        <v>-836184.55211495957</v>
      </c>
      <c r="F52" s="370">
        <v>-0.28889079600269651</v>
      </c>
      <c r="G52" s="377">
        <v>0.29940436399577602</v>
      </c>
      <c r="H52" s="377">
        <v>-0.12051460769817068</v>
      </c>
      <c r="I52" s="378">
        <v>2.350848031793956</v>
      </c>
      <c r="J52" s="378">
        <v>-7.1882474555673426E-3</v>
      </c>
      <c r="K52" s="370">
        <v>-3.0484040974361509E-3</v>
      </c>
      <c r="L52" s="371">
        <v>4838706.6088550882</v>
      </c>
      <c r="M52" s="371">
        <v>-1986548.9455540739</v>
      </c>
      <c r="N52" s="370">
        <v>-0.29105854421388655</v>
      </c>
      <c r="O52" s="369">
        <v>1133839.0343956109</v>
      </c>
      <c r="P52" s="369">
        <v>-477097.57509036968</v>
      </c>
      <c r="Q52" s="370">
        <v>-0.29616160703095729</v>
      </c>
    </row>
    <row r="53" spans="1:17">
      <c r="A53" s="483" t="s">
        <v>178</v>
      </c>
      <c r="B53" s="483" t="s">
        <v>169</v>
      </c>
      <c r="C53" s="221" t="s">
        <v>203</v>
      </c>
      <c r="D53" s="365">
        <v>6499191.6028171359</v>
      </c>
      <c r="E53" s="365">
        <v>-577036.17403602414</v>
      </c>
      <c r="F53" s="366">
        <v>-8.1545732024561182E-2</v>
      </c>
      <c r="G53" s="375">
        <v>0.94539376218294779</v>
      </c>
      <c r="H53" s="375">
        <v>-8.1200578389940992E-2</v>
      </c>
      <c r="I53" s="376">
        <v>2.0207869036274921</v>
      </c>
      <c r="J53" s="376">
        <v>-5.7532060526086504E-3</v>
      </c>
      <c r="K53" s="366">
        <v>-2.8389302659875908E-3</v>
      </c>
      <c r="L53" s="367">
        <v>13133481.275138639</v>
      </c>
      <c r="M53" s="367">
        <v>-1206778.1398867406</v>
      </c>
      <c r="N53" s="366">
        <v>-8.415315964384211E-2</v>
      </c>
      <c r="O53" s="365">
        <v>3280687.6542695612</v>
      </c>
      <c r="P53" s="365">
        <v>-311869.11001728941</v>
      </c>
      <c r="Q53" s="366">
        <v>-8.6809793269668145E-2</v>
      </c>
    </row>
    <row r="54" spans="1:17">
      <c r="A54" s="483" t="s">
        <v>178</v>
      </c>
      <c r="B54" s="483" t="s">
        <v>169</v>
      </c>
      <c r="C54" s="225" t="s">
        <v>204</v>
      </c>
      <c r="D54" s="369">
        <v>48471719.23711203</v>
      </c>
      <c r="E54" s="369">
        <v>-3878508.2530887946</v>
      </c>
      <c r="F54" s="370">
        <v>-7.4087705804426404E-2</v>
      </c>
      <c r="G54" s="377">
        <v>7.0508555231985603</v>
      </c>
      <c r="H54" s="377">
        <v>-0.54393211845124156</v>
      </c>
      <c r="I54" s="378">
        <v>1.9388367824950385</v>
      </c>
      <c r="J54" s="378">
        <v>2.4217045462570086E-2</v>
      </c>
      <c r="K54" s="370">
        <v>1.2648488362553325E-2</v>
      </c>
      <c r="L54" s="371">
        <v>93978752.167685151</v>
      </c>
      <c r="M54" s="371">
        <v>-6252026.6231930554</v>
      </c>
      <c r="N54" s="370">
        <v>-6.237631492654868E-2</v>
      </c>
      <c r="O54" s="369">
        <v>20659921.393791761</v>
      </c>
      <c r="P54" s="369">
        <v>-1553015.8789308444</v>
      </c>
      <c r="Q54" s="370">
        <v>-6.9914926597210603E-2</v>
      </c>
    </row>
    <row r="55" spans="1:17">
      <c r="A55" s="483" t="s">
        <v>178</v>
      </c>
      <c r="B55" s="483" t="s">
        <v>169</v>
      </c>
      <c r="C55" s="221" t="s">
        <v>205</v>
      </c>
      <c r="D55" s="365">
        <v>1479908.1514427611</v>
      </c>
      <c r="E55" s="365">
        <v>-257506.51945784781</v>
      </c>
      <c r="F55" s="366">
        <v>-0.14821246980973538</v>
      </c>
      <c r="G55" s="375">
        <v>0.21527230161536279</v>
      </c>
      <c r="H55" s="375">
        <v>-3.6785733346318378E-2</v>
      </c>
      <c r="I55" s="376">
        <v>2.1728787028776959</v>
      </c>
      <c r="J55" s="376">
        <v>0.18782668625834131</v>
      </c>
      <c r="K55" s="366">
        <v>9.4620536230692734E-2</v>
      </c>
      <c r="L55" s="367">
        <v>3215660.9044850757</v>
      </c>
      <c r="M55" s="367">
        <v>-233197.59169023018</v>
      </c>
      <c r="N55" s="366">
        <v>-6.7615876948515063E-2</v>
      </c>
      <c r="O55" s="365">
        <v>757196.92487494322</v>
      </c>
      <c r="P55" s="365">
        <v>-107014.51052471367</v>
      </c>
      <c r="Q55" s="366">
        <v>-0.12382908411206631</v>
      </c>
    </row>
    <row r="56" spans="1:17">
      <c r="A56" s="483" t="s">
        <v>178</v>
      </c>
      <c r="B56" s="483" t="s">
        <v>169</v>
      </c>
      <c r="C56" s="225" t="s">
        <v>206</v>
      </c>
      <c r="D56" s="369">
        <v>3236.5066194534302</v>
      </c>
      <c r="E56" s="369">
        <v>-450058.59910880757</v>
      </c>
      <c r="F56" s="370">
        <v>-0.9928600450819921</v>
      </c>
      <c r="G56" s="377">
        <v>4.7079288568270631E-4</v>
      </c>
      <c r="H56" s="377">
        <v>-6.5291673335686723E-2</v>
      </c>
      <c r="I56" s="378">
        <v>2.3225903543807469</v>
      </c>
      <c r="J56" s="378">
        <v>0.3340186346396572</v>
      </c>
      <c r="K56" s="370">
        <v>0.16796911638829207</v>
      </c>
      <c r="L56" s="371">
        <v>7517.0790562319753</v>
      </c>
      <c r="M56" s="371">
        <v>-893892.7488920351</v>
      </c>
      <c r="N56" s="370">
        <v>-0.991660753163362</v>
      </c>
      <c r="O56" s="369">
        <v>1618.2533097267151</v>
      </c>
      <c r="P56" s="369">
        <v>-225029.29955440378</v>
      </c>
      <c r="Q56" s="370">
        <v>-0.9928600450819921</v>
      </c>
    </row>
    <row r="57" spans="1:17">
      <c r="A57" s="483" t="s">
        <v>178</v>
      </c>
      <c r="B57" s="483" t="s">
        <v>169</v>
      </c>
      <c r="C57" s="221" t="s">
        <v>207</v>
      </c>
      <c r="D57" s="365">
        <v>317.65667170286179</v>
      </c>
      <c r="E57" s="365">
        <v>234.91505241979851</v>
      </c>
      <c r="F57" s="366">
        <v>2.8391401383642521</v>
      </c>
      <c r="G57" s="375">
        <v>4.6207383055687965E-5</v>
      </c>
      <c r="H57" s="375">
        <v>3.4203518742037563E-5</v>
      </c>
      <c r="I57" s="376">
        <v>1.6390653828852018</v>
      </c>
      <c r="J57" s="376">
        <v>-0.21254953948137323</v>
      </c>
      <c r="K57" s="366">
        <v>-0.11479143795714861</v>
      </c>
      <c r="L57" s="367">
        <v>520.66005423068998</v>
      </c>
      <c r="M57" s="367">
        <v>367.45443726539611</v>
      </c>
      <c r="N57" s="366">
        <v>2.3984397213624131</v>
      </c>
      <c r="O57" s="365">
        <v>169.41689157485962</v>
      </c>
      <c r="P57" s="365">
        <v>117.29618573188782</v>
      </c>
      <c r="Q57" s="366">
        <v>2.2504719349978752</v>
      </c>
    </row>
    <row r="58" spans="1:17">
      <c r="A58" s="483" t="s">
        <v>178</v>
      </c>
      <c r="B58" s="483" t="s">
        <v>169</v>
      </c>
      <c r="C58" s="221" t="s">
        <v>208</v>
      </c>
      <c r="D58" s="369">
        <v>5989220.0237193853</v>
      </c>
      <c r="E58" s="369">
        <v>-1629238.18044258</v>
      </c>
      <c r="F58" s="370">
        <v>-0.21385405508328797</v>
      </c>
      <c r="G58" s="377">
        <v>0.87121162089007986</v>
      </c>
      <c r="H58" s="377">
        <v>-0.23404761085300041</v>
      </c>
      <c r="I58" s="378">
        <v>2.0893926127261735</v>
      </c>
      <c r="J58" s="378">
        <v>1.7987130029730292E-2</v>
      </c>
      <c r="K58" s="370">
        <v>8.6835388725126014E-3</v>
      </c>
      <c r="L58" s="371">
        <v>12513832.073550962</v>
      </c>
      <c r="M58" s="371">
        <v>-3267084.020243831</v>
      </c>
      <c r="N58" s="370">
        <v>-0.20702752621113546</v>
      </c>
      <c r="O58" s="369">
        <v>3205419.4596053502</v>
      </c>
      <c r="P58" s="369">
        <v>-807700.73481657822</v>
      </c>
      <c r="Q58" s="370">
        <v>-0.20126502464073937</v>
      </c>
    </row>
    <row r="59" spans="1:17">
      <c r="A59" s="483" t="s">
        <v>178</v>
      </c>
      <c r="B59" s="483" t="s">
        <v>169</v>
      </c>
      <c r="C59" s="225" t="s">
        <v>209</v>
      </c>
      <c r="D59" s="365">
        <v>283116678.10908294</v>
      </c>
      <c r="E59" s="365">
        <v>1175374.8637610674</v>
      </c>
      <c r="F59" s="366">
        <v>4.1688636969176313E-3</v>
      </c>
      <c r="G59" s="375">
        <v>41.18308211413035</v>
      </c>
      <c r="H59" s="375">
        <v>0.28002537079478174</v>
      </c>
      <c r="I59" s="376">
        <v>2.4712374188467319</v>
      </c>
      <c r="J59" s="376">
        <v>-2.9857307133687616E-2</v>
      </c>
      <c r="K59" s="366">
        <v>-1.1937695451332282E-2</v>
      </c>
      <c r="L59" s="367">
        <v>699648528.84275115</v>
      </c>
      <c r="M59" s="367">
        <v>-5513377.7401695251</v>
      </c>
      <c r="N59" s="366">
        <v>-7.8185983796066009E-3</v>
      </c>
      <c r="O59" s="365">
        <v>165860561.9278118</v>
      </c>
      <c r="P59" s="365">
        <v>2228145.9927326441</v>
      </c>
      <c r="Q59" s="366">
        <v>1.3616776235930274E-2</v>
      </c>
    </row>
    <row r="60" spans="1:17">
      <c r="A60" s="483" t="s">
        <v>178</v>
      </c>
      <c r="B60" s="483" t="s">
        <v>169</v>
      </c>
      <c r="C60" s="221" t="s">
        <v>210</v>
      </c>
      <c r="D60" s="369">
        <v>1382096.1410635777</v>
      </c>
      <c r="E60" s="369">
        <v>-572410.02232187032</v>
      </c>
      <c r="F60" s="370">
        <v>-0.29286682899499528</v>
      </c>
      <c r="G60" s="377">
        <v>0.20104424524617201</v>
      </c>
      <c r="H60" s="377">
        <v>-8.2508663057555137E-2</v>
      </c>
      <c r="I60" s="378">
        <v>2.1530928305996775</v>
      </c>
      <c r="J60" s="378">
        <v>0.28802639233433025</v>
      </c>
      <c r="K60" s="370">
        <v>0.15443224242575324</v>
      </c>
      <c r="L60" s="371">
        <v>2975781.2925234698</v>
      </c>
      <c r="M60" s="371">
        <v>-669502.55618949654</v>
      </c>
      <c r="N60" s="370">
        <v>-0.18366266770305872</v>
      </c>
      <c r="O60" s="369">
        <v>795142.04868867295</v>
      </c>
      <c r="P60" s="369">
        <v>-277456.16537329252</v>
      </c>
      <c r="Q60" s="370">
        <v>-0.25867669900601148</v>
      </c>
    </row>
    <row r="61" spans="1:17">
      <c r="A61" s="483" t="s">
        <v>178</v>
      </c>
      <c r="B61" s="483" t="s">
        <v>169</v>
      </c>
      <c r="C61" s="225" t="s">
        <v>211</v>
      </c>
      <c r="D61" s="365">
        <v>2075.2314586639404</v>
      </c>
      <c r="E61" s="365">
        <v>-45650.497292116663</v>
      </c>
      <c r="F61" s="366">
        <v>-0.95651755325726695</v>
      </c>
      <c r="G61" s="375">
        <v>3.0186998568503513E-4</v>
      </c>
      <c r="H61" s="375">
        <v>-6.6220115766827221E-3</v>
      </c>
      <c r="I61" s="376">
        <v>2.4591780794036926</v>
      </c>
      <c r="J61" s="376">
        <v>0.24034322694064691</v>
      </c>
      <c r="K61" s="366">
        <v>0.10831956541238338</v>
      </c>
      <c r="L61" s="367">
        <v>5103.3637128353121</v>
      </c>
      <c r="M61" s="367">
        <v>-100792.14659859431</v>
      </c>
      <c r="N61" s="366">
        <v>-0.95180755352302704</v>
      </c>
      <c r="O61" s="365">
        <v>1037.6157293319702</v>
      </c>
      <c r="P61" s="365">
        <v>-22825.248646058331</v>
      </c>
      <c r="Q61" s="366">
        <v>-0.95651755325726695</v>
      </c>
    </row>
    <row r="62" spans="1:17">
      <c r="A62" s="483" t="s">
        <v>178</v>
      </c>
      <c r="B62" s="483" t="s">
        <v>169</v>
      </c>
      <c r="C62" s="225" t="s">
        <v>212</v>
      </c>
      <c r="D62" s="369">
        <v>75188626.704828531</v>
      </c>
      <c r="E62" s="369">
        <v>2995362.3077736348</v>
      </c>
      <c r="F62" s="370">
        <v>4.1490883294866353E-2</v>
      </c>
      <c r="G62" s="377">
        <v>10.937184655863287</v>
      </c>
      <c r="H62" s="377">
        <v>0.46363872226173264</v>
      </c>
      <c r="I62" s="378">
        <v>2.2243596359103313</v>
      </c>
      <c r="J62" s="378">
        <v>5.2226682926441281E-2</v>
      </c>
      <c r="K62" s="370">
        <v>2.4043962343417671E-2</v>
      </c>
      <c r="L62" s="371">
        <v>167246546.32175019</v>
      </c>
      <c r="M62" s="371">
        <v>10433177.741428614</v>
      </c>
      <c r="N62" s="370">
        <v>6.6532450873820884E-2</v>
      </c>
      <c r="O62" s="369">
        <v>34777920.785785183</v>
      </c>
      <c r="P62" s="369">
        <v>1417806.0693951286</v>
      </c>
      <c r="Q62" s="370">
        <v>4.2500035789701608E-2</v>
      </c>
    </row>
    <row r="63" spans="1:17">
      <c r="A63" s="483" t="s">
        <v>178</v>
      </c>
      <c r="B63" s="483" t="s">
        <v>169</v>
      </c>
      <c r="C63" s="221" t="s">
        <v>213</v>
      </c>
      <c r="D63" s="365">
        <v>993397.63673951104</v>
      </c>
      <c r="E63" s="365">
        <v>207315.78099792136</v>
      </c>
      <c r="F63" s="366">
        <v>0.2637330698879185</v>
      </c>
      <c r="G63" s="375">
        <v>0.14450288382538706</v>
      </c>
      <c r="H63" s="375">
        <v>3.0460881535542467E-2</v>
      </c>
      <c r="I63" s="376">
        <v>1.9594743880699965</v>
      </c>
      <c r="J63" s="376">
        <v>-1.4500112170769519E-2</v>
      </c>
      <c r="K63" s="366">
        <v>-7.3456431017730663E-3</v>
      </c>
      <c r="L63" s="367">
        <v>1946537.2263603341</v>
      </c>
      <c r="M63" s="367">
        <v>394831.68802449573</v>
      </c>
      <c r="N63" s="366">
        <v>0.25445013778061387</v>
      </c>
      <c r="O63" s="365">
        <v>496698.81836975552</v>
      </c>
      <c r="P63" s="365">
        <v>103657.89049896068</v>
      </c>
      <c r="Q63" s="366">
        <v>0.2637330698879185</v>
      </c>
    </row>
    <row r="64" spans="1:17">
      <c r="A64" s="483" t="s">
        <v>178</v>
      </c>
      <c r="B64" s="483" t="s">
        <v>169</v>
      </c>
      <c r="C64" s="225" t="s">
        <v>214</v>
      </c>
      <c r="D64" s="369">
        <v>151840429.1259107</v>
      </c>
      <c r="E64" s="369">
        <v>-10410195.417376488</v>
      </c>
      <c r="F64" s="370">
        <v>-6.4161203981061593E-2</v>
      </c>
      <c r="G64" s="377">
        <v>22.087207658348664</v>
      </c>
      <c r="H64" s="377">
        <v>-1.4515446491170465</v>
      </c>
      <c r="I64" s="378">
        <v>1.9873699220382559</v>
      </c>
      <c r="J64" s="378">
        <v>4.1536515386398465E-2</v>
      </c>
      <c r="K64" s="370">
        <v>2.1346388259347041E-2</v>
      </c>
      <c r="L64" s="371">
        <v>301763101.79421645</v>
      </c>
      <c r="M64" s="371">
        <v>-13949583.692239523</v>
      </c>
      <c r="N64" s="370">
        <v>-4.4184425693081494E-2</v>
      </c>
      <c r="O64" s="369">
        <v>63072192.02160383</v>
      </c>
      <c r="P64" s="369">
        <v>-3524833.2658065557</v>
      </c>
      <c r="Q64" s="370">
        <v>-5.2927788449927904E-2</v>
      </c>
    </row>
    <row r="65" spans="1:17">
      <c r="A65" s="483" t="s">
        <v>178</v>
      </c>
      <c r="B65" s="483" t="s">
        <v>169</v>
      </c>
      <c r="C65" s="221" t="s">
        <v>215</v>
      </c>
      <c r="D65" s="365">
        <v>4676700.6263557132</v>
      </c>
      <c r="E65" s="365">
        <v>-534749.24368242454</v>
      </c>
      <c r="F65" s="366">
        <v>-0.10261045525100891</v>
      </c>
      <c r="G65" s="375">
        <v>0.68028823736129151</v>
      </c>
      <c r="H65" s="375">
        <v>-7.5770656087679078E-2</v>
      </c>
      <c r="I65" s="376">
        <v>2.9289077906748706</v>
      </c>
      <c r="J65" s="376">
        <v>0.31914914190480692</v>
      </c>
      <c r="K65" s="366">
        <v>0.1222906731452798</v>
      </c>
      <c r="L65" s="367">
        <v>13697624.899187297</v>
      </c>
      <c r="M65" s="367">
        <v>96998.528223643079</v>
      </c>
      <c r="N65" s="366">
        <v>7.1319162498815402E-3</v>
      </c>
      <c r="O65" s="365">
        <v>3116597.4276642362</v>
      </c>
      <c r="P65" s="365">
        <v>7070.6394161302596</v>
      </c>
      <c r="Q65" s="366">
        <v>2.2738634839398917E-3</v>
      </c>
    </row>
    <row r="66" spans="1:17">
      <c r="A66" s="483" t="s">
        <v>193</v>
      </c>
      <c r="B66" s="484" t="s">
        <v>459</v>
      </c>
      <c r="C66" s="225" t="s">
        <v>198</v>
      </c>
      <c r="D66" s="369">
        <v>189463934.76385006</v>
      </c>
      <c r="E66" s="369">
        <v>-4814494.6501649916</v>
      </c>
      <c r="F66" s="370">
        <v>-2.4781416365607486E-2</v>
      </c>
      <c r="G66" s="377">
        <v>57.291467725189783</v>
      </c>
      <c r="H66" s="377">
        <v>-0.42020174967421298</v>
      </c>
      <c r="I66" s="378">
        <v>2.1619066916105378</v>
      </c>
      <c r="J66" s="378">
        <v>8.0328497322060599E-2</v>
      </c>
      <c r="K66" s="370">
        <v>3.8590189665932008E-2</v>
      </c>
      <c r="L66" s="371">
        <v>409603348.38482982</v>
      </c>
      <c r="M66" s="371">
        <v>5197606.096002996</v>
      </c>
      <c r="N66" s="370">
        <v>1.2852453742585245E-2</v>
      </c>
      <c r="O66" s="369">
        <v>86895284.328425124</v>
      </c>
      <c r="P66" s="369">
        <v>-386299.72621938586</v>
      </c>
      <c r="Q66" s="370">
        <v>-4.4259018715509862E-3</v>
      </c>
    </row>
    <row r="67" spans="1:17">
      <c r="A67" s="483" t="s">
        <v>193</v>
      </c>
      <c r="B67" s="483" t="s">
        <v>96</v>
      </c>
      <c r="C67" s="221" t="s">
        <v>31</v>
      </c>
      <c r="D67" s="365">
        <v>19579262.414281372</v>
      </c>
      <c r="E67" s="365">
        <v>4589778.3832329717</v>
      </c>
      <c r="F67" s="366">
        <v>0.30619989145229781</v>
      </c>
      <c r="G67" s="375">
        <v>5.9205182352459467</v>
      </c>
      <c r="H67" s="375">
        <v>1.4677946333111036</v>
      </c>
      <c r="I67" s="376">
        <v>2.6447117579759887</v>
      </c>
      <c r="J67" s="376">
        <v>4.2015538682435238E-2</v>
      </c>
      <c r="K67" s="366">
        <v>1.6143082074265073E-2</v>
      </c>
      <c r="L67" s="367">
        <v>51781505.519547291</v>
      </c>
      <c r="M67" s="367">
        <v>12768432.102776527</v>
      </c>
      <c r="N67" s="366">
        <v>0.3272859835054085</v>
      </c>
      <c r="O67" s="365">
        <v>11598027.830116613</v>
      </c>
      <c r="P67" s="365">
        <v>2997225.8522107862</v>
      </c>
      <c r="Q67" s="366">
        <v>0.3484821368879566</v>
      </c>
    </row>
    <row r="68" spans="1:17">
      <c r="A68" s="483" t="s">
        <v>193</v>
      </c>
      <c r="B68" s="483" t="s">
        <v>96</v>
      </c>
      <c r="C68" s="225" t="s">
        <v>199</v>
      </c>
      <c r="D68" s="369">
        <v>2347097.8360959189</v>
      </c>
      <c r="E68" s="369">
        <v>902232.2052487398</v>
      </c>
      <c r="F68" s="370">
        <v>0.62444021505288838</v>
      </c>
      <c r="G68" s="377">
        <v>0.70973233028309779</v>
      </c>
      <c r="H68" s="377">
        <v>0.28052560890619593</v>
      </c>
      <c r="I68" s="378">
        <v>1.9609314764826975</v>
      </c>
      <c r="J68" s="378">
        <v>-9.4016212724038928E-2</v>
      </c>
      <c r="K68" s="370">
        <v>-4.5751146473383783E-2</v>
      </c>
      <c r="L68" s="371">
        <v>4602498.0251849145</v>
      </c>
      <c r="M68" s="371">
        <v>1633374.7358612702</v>
      </c>
      <c r="N68" s="370">
        <v>0.55012021283674861</v>
      </c>
      <c r="O68" s="369">
        <v>1173949.0218824106</v>
      </c>
      <c r="P68" s="369">
        <v>444098.0151788037</v>
      </c>
      <c r="Q68" s="370">
        <v>0.608477635982973</v>
      </c>
    </row>
    <row r="69" spans="1:17">
      <c r="A69" s="483" t="s">
        <v>193</v>
      </c>
      <c r="B69" s="483" t="s">
        <v>96</v>
      </c>
      <c r="C69" s="221" t="s">
        <v>200</v>
      </c>
      <c r="D69" s="365">
        <v>24581670.426404249</v>
      </c>
      <c r="E69" s="365">
        <v>467037.39351563528</v>
      </c>
      <c r="F69" s="366">
        <v>1.9367385474150439E-2</v>
      </c>
      <c r="G69" s="375">
        <v>7.4331823606478808</v>
      </c>
      <c r="H69" s="375">
        <v>0.26977397146461346</v>
      </c>
      <c r="I69" s="376">
        <v>2.3074415365488479</v>
      </c>
      <c r="J69" s="376">
        <v>2.4128566000175322E-2</v>
      </c>
      <c r="K69" s="366">
        <v>1.056734942226396E-2</v>
      </c>
      <c r="L69" s="367">
        <v>56720767.379639588</v>
      </c>
      <c r="M69" s="367">
        <v>1659512.9956235439</v>
      </c>
      <c r="N69" s="366">
        <v>3.0139396826115366E-2</v>
      </c>
      <c r="O69" s="365">
        <v>11647498.914154913</v>
      </c>
      <c r="P69" s="365">
        <v>414162.05110502243</v>
      </c>
      <c r="Q69" s="366">
        <v>3.6869013736010758E-2</v>
      </c>
    </row>
    <row r="70" spans="1:17">
      <c r="A70" s="483" t="s">
        <v>193</v>
      </c>
      <c r="B70" s="483" t="s">
        <v>96</v>
      </c>
      <c r="C70" s="225" t="s">
        <v>201</v>
      </c>
      <c r="D70" s="369">
        <v>5115034.8758478677</v>
      </c>
      <c r="E70" s="369">
        <v>-279897.73415767681</v>
      </c>
      <c r="F70" s="370">
        <v>-5.188159971425281E-2</v>
      </c>
      <c r="G70" s="377">
        <v>1.5467210467686967</v>
      </c>
      <c r="H70" s="377">
        <v>-5.5878730092299378E-2</v>
      </c>
      <c r="I70" s="378">
        <v>2.3928603926091347</v>
      </c>
      <c r="J70" s="378">
        <v>0.27762413357443227</v>
      </c>
      <c r="K70" s="370">
        <v>0.13124970432434213</v>
      </c>
      <c r="L70" s="371">
        <v>12239564.361230746</v>
      </c>
      <c r="M70" s="371">
        <v>828007.28949829377</v>
      </c>
      <c r="N70" s="370">
        <v>7.2558659987719751E-2</v>
      </c>
      <c r="O70" s="369">
        <v>2822037.5891319346</v>
      </c>
      <c r="P70" s="369">
        <v>44479.473734465893</v>
      </c>
      <c r="Q70" s="370">
        <v>1.6013876897081909E-2</v>
      </c>
    </row>
    <row r="71" spans="1:17">
      <c r="A71" s="483" t="s">
        <v>193</v>
      </c>
      <c r="B71" s="483" t="s">
        <v>96</v>
      </c>
      <c r="C71" s="221" t="s">
        <v>202</v>
      </c>
      <c r="D71" s="365">
        <v>1060873.1059052956</v>
      </c>
      <c r="E71" s="365">
        <v>-386445.43470860342</v>
      </c>
      <c r="F71" s="366">
        <v>-0.2670078658321392</v>
      </c>
      <c r="G71" s="375">
        <v>0.32079444240008359</v>
      </c>
      <c r="H71" s="375">
        <v>-0.10914093175693174</v>
      </c>
      <c r="I71" s="376">
        <v>2.3761553298527294</v>
      </c>
      <c r="J71" s="376">
        <v>2.093581737232153E-2</v>
      </c>
      <c r="K71" s="366">
        <v>8.8891151170333582E-3</v>
      </c>
      <c r="L71" s="367">
        <v>2520799.2848942871</v>
      </c>
      <c r="M71" s="367">
        <v>-887953.58273423556</v>
      </c>
      <c r="N71" s="366">
        <v>-0.26049221437164111</v>
      </c>
      <c r="O71" s="365">
        <v>585734.34656829573</v>
      </c>
      <c r="P71" s="365">
        <v>-220302.63169937721</v>
      </c>
      <c r="Q71" s="366">
        <v>-0.27331578778538118</v>
      </c>
    </row>
    <row r="72" spans="1:17">
      <c r="A72" s="483" t="s">
        <v>193</v>
      </c>
      <c r="B72" s="483" t="s">
        <v>96</v>
      </c>
      <c r="C72" s="225" t="s">
        <v>203</v>
      </c>
      <c r="D72" s="369">
        <v>3247768.3714598017</v>
      </c>
      <c r="E72" s="369">
        <v>-394988.39797785506</v>
      </c>
      <c r="F72" s="370">
        <v>-0.10843117533725168</v>
      </c>
      <c r="G72" s="377">
        <v>0.98208356679755648</v>
      </c>
      <c r="H72" s="377">
        <v>-0.10002099462599623</v>
      </c>
      <c r="I72" s="378">
        <v>2.0581309473230789</v>
      </c>
      <c r="J72" s="378">
        <v>7.7978770983044177E-2</v>
      </c>
      <c r="K72" s="370">
        <v>3.9380191035203321E-2</v>
      </c>
      <c r="L72" s="371">
        <v>6684332.595038495</v>
      </c>
      <c r="M72" s="371">
        <v>-528880.1498408746</v>
      </c>
      <c r="N72" s="370">
        <v>-7.3321024701000881E-2</v>
      </c>
      <c r="O72" s="369">
        <v>1639576.2779475544</v>
      </c>
      <c r="P72" s="369">
        <v>-209862.07667525997</v>
      </c>
      <c r="Q72" s="370">
        <v>-0.11347340999536074</v>
      </c>
    </row>
    <row r="73" spans="1:17">
      <c r="A73" s="483" t="s">
        <v>193</v>
      </c>
      <c r="B73" s="483" t="s">
        <v>96</v>
      </c>
      <c r="C73" s="221" t="s">
        <v>204</v>
      </c>
      <c r="D73" s="365">
        <v>23288299.851024237</v>
      </c>
      <c r="E73" s="365">
        <v>-2361884.6532236375</v>
      </c>
      <c r="F73" s="366">
        <v>-9.2080610680694744E-2</v>
      </c>
      <c r="G73" s="375">
        <v>7.0420836606844714</v>
      </c>
      <c r="H73" s="375">
        <v>-0.57747026788791533</v>
      </c>
      <c r="I73" s="376">
        <v>1.9376771759323841</v>
      </c>
      <c r="J73" s="376">
        <v>4.9219240619264415E-2</v>
      </c>
      <c r="K73" s="366">
        <v>2.6063191400185207E-2</v>
      </c>
      <c r="L73" s="367">
        <v>45125207.087599203</v>
      </c>
      <c r="M73" s="367">
        <v>-3314087.381693311</v>
      </c>
      <c r="N73" s="366">
        <v>-6.8417333860926383E-2</v>
      </c>
      <c r="O73" s="365">
        <v>9780541.7336413153</v>
      </c>
      <c r="P73" s="365">
        <v>-1024608.8200186957</v>
      </c>
      <c r="Q73" s="366">
        <v>-9.482596424088062E-2</v>
      </c>
    </row>
    <row r="74" spans="1:17">
      <c r="A74" s="483" t="s">
        <v>193</v>
      </c>
      <c r="B74" s="483" t="s">
        <v>96</v>
      </c>
      <c r="C74" s="225" t="s">
        <v>205</v>
      </c>
      <c r="D74" s="369">
        <v>608710.80008988571</v>
      </c>
      <c r="E74" s="369">
        <v>-223081.73566629551</v>
      </c>
      <c r="F74" s="370">
        <v>-0.26819396192764855</v>
      </c>
      <c r="G74" s="377">
        <v>0.18406635120711179</v>
      </c>
      <c r="H74" s="377">
        <v>-6.3023024798296412E-2</v>
      </c>
      <c r="I74" s="378">
        <v>2.2020614526683655</v>
      </c>
      <c r="J74" s="378">
        <v>0.21049978837215222</v>
      </c>
      <c r="K74" s="370">
        <v>0.1056958426876225</v>
      </c>
      <c r="L74" s="371">
        <v>1340418.5887008568</v>
      </c>
      <c r="M74" s="371">
        <v>-316147.53815889102</v>
      </c>
      <c r="N74" s="370">
        <v>-0.19084510604970101</v>
      </c>
      <c r="O74" s="369">
        <v>309284.65480558248</v>
      </c>
      <c r="P74" s="369">
        <v>-104330.32294155983</v>
      </c>
      <c r="Q74" s="370">
        <v>-0.25224019572458689</v>
      </c>
    </row>
    <row r="75" spans="1:17">
      <c r="A75" s="483" t="s">
        <v>193</v>
      </c>
      <c r="B75" s="483" t="s">
        <v>96</v>
      </c>
      <c r="C75" s="221" t="s">
        <v>206</v>
      </c>
      <c r="D75" s="365">
        <v>1546.6370377540588</v>
      </c>
      <c r="E75" s="365">
        <v>-205973.42142369031</v>
      </c>
      <c r="F75" s="366">
        <v>-0.99254704798552562</v>
      </c>
      <c r="G75" s="375">
        <v>4.6768323502577503E-4</v>
      </c>
      <c r="H75" s="375">
        <v>-6.1177498164960216E-2</v>
      </c>
      <c r="I75" s="376">
        <v>2.3552203917701706</v>
      </c>
      <c r="J75" s="376">
        <v>0.37995762360151653</v>
      </c>
      <c r="K75" s="366">
        <v>0.19235801419665829</v>
      </c>
      <c r="L75" s="367">
        <v>3642.6710899853706</v>
      </c>
      <c r="M75" s="367">
        <v>-406263.97403708816</v>
      </c>
      <c r="N75" s="366">
        <v>-0.99111341293611843</v>
      </c>
      <c r="O75" s="365">
        <v>773.31851887702942</v>
      </c>
      <c r="P75" s="365">
        <v>-102986.71071184515</v>
      </c>
      <c r="Q75" s="366">
        <v>-0.99254704798552562</v>
      </c>
    </row>
    <row r="76" spans="1:17">
      <c r="A76" s="483" t="s">
        <v>193</v>
      </c>
      <c r="B76" s="483" t="s">
        <v>96</v>
      </c>
      <c r="C76" s="225" t="s">
        <v>207</v>
      </c>
      <c r="D76" s="369">
        <v>131.22458763420582</v>
      </c>
      <c r="E76" s="369">
        <v>126.06998319320667</v>
      </c>
      <c r="F76" s="370">
        <v>24.457741546656816</v>
      </c>
      <c r="G76" s="377">
        <v>3.9680634926995582E-5</v>
      </c>
      <c r="H76" s="377">
        <v>3.8149426193890858E-5</v>
      </c>
      <c r="I76" s="378">
        <v>1.6281571885254866</v>
      </c>
      <c r="J76" s="378">
        <v>-1.3051615727510306</v>
      </c>
      <c r="K76" s="370">
        <v>-0.44494365562338423</v>
      </c>
      <c r="L76" s="371">
        <v>213.65425566792487</v>
      </c>
      <c r="M76" s="371">
        <v>198.53415775418281</v>
      </c>
      <c r="N76" s="370">
        <v>13.130480958972024</v>
      </c>
      <c r="O76" s="369">
        <v>69.986446738243103</v>
      </c>
      <c r="P76" s="369">
        <v>66.739451766014099</v>
      </c>
      <c r="Q76" s="370">
        <v>20.554220852457515</v>
      </c>
    </row>
    <row r="77" spans="1:17">
      <c r="A77" s="483" t="s">
        <v>193</v>
      </c>
      <c r="B77" s="483" t="s">
        <v>96</v>
      </c>
      <c r="C77" s="225" t="s">
        <v>208</v>
      </c>
      <c r="D77" s="365">
        <v>1926863.7614169861</v>
      </c>
      <c r="E77" s="365">
        <v>-1175460.722457529</v>
      </c>
      <c r="F77" s="366">
        <v>-0.37889676871888262</v>
      </c>
      <c r="G77" s="375">
        <v>0.58265892733439695</v>
      </c>
      <c r="H77" s="375">
        <v>-0.33890671305690978</v>
      </c>
      <c r="I77" s="376">
        <v>2.0906743971279993</v>
      </c>
      <c r="J77" s="376">
        <v>4.8302084066779383E-2</v>
      </c>
      <c r="K77" s="366">
        <v>2.3649989650702599E-2</v>
      </c>
      <c r="L77" s="367">
        <v>4028444.7327482463</v>
      </c>
      <c r="M77" s="367">
        <v>-2307656.8992490019</v>
      </c>
      <c r="N77" s="366">
        <v>-0.36420768372706624</v>
      </c>
      <c r="O77" s="365">
        <v>995131.09558439883</v>
      </c>
      <c r="P77" s="365">
        <v>-605631.64146935474</v>
      </c>
      <c r="Q77" s="366">
        <v>-0.3783394174854644</v>
      </c>
    </row>
    <row r="78" spans="1:17">
      <c r="A78" s="483" t="s">
        <v>193</v>
      </c>
      <c r="B78" s="483" t="s">
        <v>96</v>
      </c>
      <c r="C78" s="221" t="s">
        <v>209</v>
      </c>
      <c r="D78" s="369">
        <v>136122864.83354765</v>
      </c>
      <c r="E78" s="369">
        <v>-840074.22644788027</v>
      </c>
      <c r="F78" s="370">
        <v>-6.1335879049725442E-3</v>
      </c>
      <c r="G78" s="377">
        <v>41.161811228041508</v>
      </c>
      <c r="H78" s="377">
        <v>0.47608047976632406</v>
      </c>
      <c r="I78" s="378">
        <v>2.4660658081999856</v>
      </c>
      <c r="J78" s="378">
        <v>-4.5033431895930232E-2</v>
      </c>
      <c r="K78" s="370">
        <v>-1.7933752349114686E-2</v>
      </c>
      <c r="L78" s="371">
        <v>335687942.68024009</v>
      </c>
      <c r="M78" s="371">
        <v>-8239589.5146179199</v>
      </c>
      <c r="N78" s="370">
        <v>-2.3957342007587923E-2</v>
      </c>
      <c r="O78" s="369">
        <v>79352230.450824872</v>
      </c>
      <c r="P78" s="369">
        <v>62799.228836387396</v>
      </c>
      <c r="Q78" s="370">
        <v>7.9202521532241693E-4</v>
      </c>
    </row>
    <row r="79" spans="1:17">
      <c r="A79" s="483" t="s">
        <v>193</v>
      </c>
      <c r="B79" s="483" t="s">
        <v>96</v>
      </c>
      <c r="C79" s="225" t="s">
        <v>210</v>
      </c>
      <c r="D79" s="365">
        <v>193673.14316994484</v>
      </c>
      <c r="E79" s="365">
        <v>-155115.41232700003</v>
      </c>
      <c r="F79" s="366">
        <v>-0.44472620985512445</v>
      </c>
      <c r="G79" s="375">
        <v>5.8564278446908147E-2</v>
      </c>
      <c r="H79" s="375">
        <v>-4.5045627666543478E-2</v>
      </c>
      <c r="I79" s="376">
        <v>2.2403577595815101</v>
      </c>
      <c r="J79" s="376">
        <v>0.38686590714184765</v>
      </c>
      <c r="K79" s="366">
        <v>0.2087227449274377</v>
      </c>
      <c r="L79" s="367">
        <v>433897.12912332668</v>
      </c>
      <c r="M79" s="367">
        <v>-212579.61671445967</v>
      </c>
      <c r="N79" s="366">
        <v>-0.32882794018982403</v>
      </c>
      <c r="O79" s="365">
        <v>116946.00029115987</v>
      </c>
      <c r="P79" s="365">
        <v>-69365.296135917015</v>
      </c>
      <c r="Q79" s="366">
        <v>-0.37230859033320568</v>
      </c>
    </row>
    <row r="80" spans="1:17">
      <c r="A80" s="483" t="s">
        <v>193</v>
      </c>
      <c r="B80" s="483" t="s">
        <v>96</v>
      </c>
      <c r="C80" s="221" t="s">
        <v>211</v>
      </c>
      <c r="D80" s="369">
        <v>1073.0309855937958</v>
      </c>
      <c r="E80" s="369">
        <v>-7747.0543906488492</v>
      </c>
      <c r="F80" s="370">
        <v>-0.87834233572340925</v>
      </c>
      <c r="G80" s="377">
        <v>3.2447082953227641E-4</v>
      </c>
      <c r="H80" s="377">
        <v>-2.2955928260630196E-3</v>
      </c>
      <c r="I80" s="378">
        <v>2.3938211732572543</v>
      </c>
      <c r="J80" s="378">
        <v>3.3738089419672157E-2</v>
      </c>
      <c r="K80" s="370">
        <v>1.4295297335385659E-2</v>
      </c>
      <c r="L80" s="371">
        <v>2568.6442928755282</v>
      </c>
      <c r="M80" s="371">
        <v>-18247.490001597977</v>
      </c>
      <c r="N80" s="370">
        <v>-0.87660320323944685</v>
      </c>
      <c r="O80" s="369">
        <v>536.51549279689789</v>
      </c>
      <c r="P80" s="369">
        <v>-3873.5271953244246</v>
      </c>
      <c r="Q80" s="370">
        <v>-0.87834233572340925</v>
      </c>
    </row>
    <row r="81" spans="1:17">
      <c r="A81" s="483" t="s">
        <v>193</v>
      </c>
      <c r="B81" s="483" t="s">
        <v>96</v>
      </c>
      <c r="C81" s="221" t="s">
        <v>212</v>
      </c>
      <c r="D81" s="365">
        <v>36475012.257300243</v>
      </c>
      <c r="E81" s="365">
        <v>568058.79084869474</v>
      </c>
      <c r="F81" s="366">
        <v>1.5820300415612852E-2</v>
      </c>
      <c r="G81" s="375">
        <v>11.029576632194685</v>
      </c>
      <c r="H81" s="375">
        <v>0.36318285623345226</v>
      </c>
      <c r="I81" s="376">
        <v>2.255492905943318</v>
      </c>
      <c r="J81" s="376">
        <v>8.9759556854122291E-2</v>
      </c>
      <c r="K81" s="366">
        <v>4.1445340855036879E-2</v>
      </c>
      <c r="L81" s="367">
        <v>82269131.390536264</v>
      </c>
      <c r="M81" s="367">
        <v>4504244.8040482402</v>
      </c>
      <c r="N81" s="366">
        <v>5.7921319013803742E-2</v>
      </c>
      <c r="O81" s="365">
        <v>16967690.946191277</v>
      </c>
      <c r="P81" s="365">
        <v>336720.52188470587</v>
      </c>
      <c r="Q81" s="366">
        <v>2.0246594954710553E-2</v>
      </c>
    </row>
    <row r="82" spans="1:17">
      <c r="A82" s="483" t="s">
        <v>193</v>
      </c>
      <c r="B82" s="483" t="s">
        <v>96</v>
      </c>
      <c r="C82" s="225" t="s">
        <v>213</v>
      </c>
      <c r="D82" s="369">
        <v>588701.0820720382</v>
      </c>
      <c r="E82" s="369">
        <v>151696.39782492636</v>
      </c>
      <c r="F82" s="370">
        <v>0.34712762424108712</v>
      </c>
      <c r="G82" s="377">
        <v>0.17801566870947164</v>
      </c>
      <c r="H82" s="377">
        <v>4.820058850573361E-2</v>
      </c>
      <c r="I82" s="378">
        <v>1.9257952823077675</v>
      </c>
      <c r="J82" s="378">
        <v>-3.7397160470713731E-2</v>
      </c>
      <c r="K82" s="370">
        <v>-1.9049156697947555E-2</v>
      </c>
      <c r="L82" s="371">
        <v>1133717.7665438091</v>
      </c>
      <c r="M82" s="371">
        <v>275793.47297108267</v>
      </c>
      <c r="N82" s="370">
        <v>0.32146597903478485</v>
      </c>
      <c r="O82" s="369">
        <v>294350.5410360191</v>
      </c>
      <c r="P82" s="369">
        <v>75848.19891246318</v>
      </c>
      <c r="Q82" s="370">
        <v>0.34712762424108712</v>
      </c>
    </row>
    <row r="83" spans="1:17">
      <c r="A83" s="483" t="s">
        <v>193</v>
      </c>
      <c r="B83" s="483" t="s">
        <v>96</v>
      </c>
      <c r="C83" s="221" t="s">
        <v>214</v>
      </c>
      <c r="D83" s="365">
        <v>73163113.012076676</v>
      </c>
      <c r="E83" s="365">
        <v>-6358563.2031139433</v>
      </c>
      <c r="F83" s="366">
        <v>-7.9960125411683652E-2</v>
      </c>
      <c r="G83" s="375">
        <v>22.123588497358547</v>
      </c>
      <c r="H83" s="375">
        <v>-1.4988419889317903</v>
      </c>
      <c r="I83" s="376">
        <v>1.9952004507231516</v>
      </c>
      <c r="J83" s="376">
        <v>6.2881618456954946E-2</v>
      </c>
      <c r="K83" s="366">
        <v>3.2542051242759072E-2</v>
      </c>
      <c r="L83" s="367">
        <v>145975076.05800426</v>
      </c>
      <c r="M83" s="367">
        <v>-7686156.4659834504</v>
      </c>
      <c r="N83" s="366">
        <v>-5.0020140667448976E-2</v>
      </c>
      <c r="O83" s="365">
        <v>30188058.246109366</v>
      </c>
      <c r="P83" s="365">
        <v>-2330195.1718888246</v>
      </c>
      <c r="Q83" s="366">
        <v>-7.1658066684452029E-2</v>
      </c>
    </row>
    <row r="84" spans="1:17">
      <c r="A84" s="483" t="s">
        <v>193</v>
      </c>
      <c r="B84" s="483" t="s">
        <v>96</v>
      </c>
      <c r="C84" s="225" t="s">
        <v>215</v>
      </c>
      <c r="D84" s="369">
        <v>2400137.8099424825</v>
      </c>
      <c r="E84" s="369">
        <v>-224163.85553011112</v>
      </c>
      <c r="F84" s="370">
        <v>-8.5418478553509924E-2</v>
      </c>
      <c r="G84" s="377">
        <v>0.72577093918015678</v>
      </c>
      <c r="H84" s="377">
        <v>-5.3794917806145204E-2</v>
      </c>
      <c r="I84" s="378">
        <v>2.9086362577647238</v>
      </c>
      <c r="J84" s="378">
        <v>0.26141570379606227</v>
      </c>
      <c r="K84" s="370">
        <v>9.8751010150685381E-2</v>
      </c>
      <c r="L84" s="371">
        <v>6981127.8576307222</v>
      </c>
      <c r="M84" s="371">
        <v>34022.548977482133</v>
      </c>
      <c r="N84" s="370">
        <v>4.8973705544817364E-3</v>
      </c>
      <c r="O84" s="369">
        <v>1597114.899637799</v>
      </c>
      <c r="P84" s="369">
        <v>16735.093773222528</v>
      </c>
      <c r="Q84" s="370">
        <v>1.058928601284378E-2</v>
      </c>
    </row>
    <row r="85" spans="1:17">
      <c r="A85" s="483" t="s">
        <v>193</v>
      </c>
      <c r="B85" s="484" t="s">
        <v>460</v>
      </c>
      <c r="C85" s="221" t="s">
        <v>198</v>
      </c>
      <c r="D85" s="365">
        <v>2423307091.9100418</v>
      </c>
      <c r="E85" s="365">
        <v>26766418.745121002</v>
      </c>
      <c r="F85" s="366">
        <v>1.1168772992186575E-2</v>
      </c>
      <c r="G85" s="375">
        <v>56.753495204882164</v>
      </c>
      <c r="H85" s="375">
        <v>-2.3562674144507412E-2</v>
      </c>
      <c r="I85" s="376">
        <v>2.1194287336113509</v>
      </c>
      <c r="J85" s="376">
        <v>3.0487984330436646E-2</v>
      </c>
      <c r="K85" s="366">
        <v>1.4594949301904166E-2</v>
      </c>
      <c r="L85" s="367">
        <v>5136026680.9583054</v>
      </c>
      <c r="M85" s="367">
        <v>129795211.47498894</v>
      </c>
      <c r="N85" s="366">
        <v>2.5926729969676144E-2</v>
      </c>
      <c r="O85" s="365">
        <v>1105154065.8439729</v>
      </c>
      <c r="P85" s="365">
        <v>25823208.1986413</v>
      </c>
      <c r="Q85" s="366">
        <v>2.3925201448402222E-2</v>
      </c>
    </row>
    <row r="86" spans="1:17">
      <c r="A86" s="483" t="s">
        <v>193</v>
      </c>
      <c r="B86" s="483" t="s">
        <v>168</v>
      </c>
      <c r="C86" s="225" t="s">
        <v>31</v>
      </c>
      <c r="D86" s="369">
        <v>202178173.98026231</v>
      </c>
      <c r="E86" s="369">
        <v>36655030.603945702</v>
      </c>
      <c r="F86" s="370">
        <v>0.22144958013883623</v>
      </c>
      <c r="G86" s="377">
        <v>4.7349830592360593</v>
      </c>
      <c r="H86" s="377">
        <v>0.81353194554205466</v>
      </c>
      <c r="I86" s="378">
        <v>2.6754470127177954</v>
      </c>
      <c r="J86" s="378">
        <v>0.16500640075113493</v>
      </c>
      <c r="K86" s="370">
        <v>6.5728063816602358E-2</v>
      </c>
      <c r="L86" s="371">
        <v>540916991.61223149</v>
      </c>
      <c r="M86" s="371">
        <v>125380970.25994593</v>
      </c>
      <c r="N86" s="370">
        <v>0.30173309609096371</v>
      </c>
      <c r="O86" s="369">
        <v>120392478.58410119</v>
      </c>
      <c r="P86" s="369">
        <v>26211270.164868712</v>
      </c>
      <c r="Q86" s="370">
        <v>0.27830679394336783</v>
      </c>
    </row>
    <row r="87" spans="1:17">
      <c r="A87" s="483" t="s">
        <v>193</v>
      </c>
      <c r="B87" s="483" t="s">
        <v>168</v>
      </c>
      <c r="C87" s="221" t="s">
        <v>199</v>
      </c>
      <c r="D87" s="365">
        <v>25475178.94768358</v>
      </c>
      <c r="E87" s="365">
        <v>1538459.8318651058</v>
      </c>
      <c r="F87" s="366">
        <v>6.4271959094361494E-2</v>
      </c>
      <c r="G87" s="375">
        <v>0.59662493914929149</v>
      </c>
      <c r="H87" s="375">
        <v>2.9534006001041613E-2</v>
      </c>
      <c r="I87" s="376">
        <v>1.9643839925522688</v>
      </c>
      <c r="J87" s="376">
        <v>-0.12108724800272719</v>
      </c>
      <c r="K87" s="366">
        <v>-5.8062295776614425E-2</v>
      </c>
      <c r="L87" s="367">
        <v>50043033.73223418</v>
      </c>
      <c r="M87" s="367">
        <v>123694.42295174301</v>
      </c>
      <c r="N87" s="366">
        <v>2.4778858186679203E-3</v>
      </c>
      <c r="O87" s="365">
        <v>12768500.44069564</v>
      </c>
      <c r="P87" s="365">
        <v>566858.31442439184</v>
      </c>
      <c r="Q87" s="366">
        <v>4.645754305511831E-2</v>
      </c>
    </row>
    <row r="88" spans="1:17">
      <c r="A88" s="483" t="s">
        <v>193</v>
      </c>
      <c r="B88" s="483" t="s">
        <v>168</v>
      </c>
      <c r="C88" s="225" t="s">
        <v>200</v>
      </c>
      <c r="D88" s="369">
        <v>306109445.83156818</v>
      </c>
      <c r="E88" s="369">
        <v>17510193.883541346</v>
      </c>
      <c r="F88" s="370">
        <v>6.0673039744034804E-2</v>
      </c>
      <c r="G88" s="377">
        <v>7.1690381397257736</v>
      </c>
      <c r="H88" s="377">
        <v>0.33175946752302909</v>
      </c>
      <c r="I88" s="378">
        <v>2.282378512151213</v>
      </c>
      <c r="J88" s="378">
        <v>-9.0815407086459743E-3</v>
      </c>
      <c r="K88" s="370">
        <v>-3.9632114456072442E-3</v>
      </c>
      <c r="L88" s="371">
        <v>698657621.53248692</v>
      </c>
      <c r="M88" s="371">
        <v>37343964.40834558</v>
      </c>
      <c r="N88" s="370">
        <v>5.646936821287421E-2</v>
      </c>
      <c r="O88" s="369">
        <v>144506138.00844616</v>
      </c>
      <c r="P88" s="369">
        <v>8218013.5979097188</v>
      </c>
      <c r="Q88" s="370">
        <v>6.0298823785664951E-2</v>
      </c>
    </row>
    <row r="89" spans="1:17">
      <c r="A89" s="483" t="s">
        <v>193</v>
      </c>
      <c r="B89" s="483" t="s">
        <v>168</v>
      </c>
      <c r="C89" s="221" t="s">
        <v>201</v>
      </c>
      <c r="D89" s="365">
        <v>59677616.372644573</v>
      </c>
      <c r="E89" s="365">
        <v>-2958348.4172251746</v>
      </c>
      <c r="F89" s="366">
        <v>-4.7230827004099009E-2</v>
      </c>
      <c r="G89" s="375">
        <v>1.3976409865470778</v>
      </c>
      <c r="H89" s="375">
        <v>-8.6283671191614841E-2</v>
      </c>
      <c r="I89" s="376">
        <v>2.1379091133622627</v>
      </c>
      <c r="J89" s="376">
        <v>-1.5235043497610512E-2</v>
      </c>
      <c r="K89" s="366">
        <v>-7.0757192216192189E-3</v>
      </c>
      <c r="L89" s="367">
        <v>127585319.90681382</v>
      </c>
      <c r="M89" s="367">
        <v>-7278941.689775005</v>
      </c>
      <c r="N89" s="366">
        <v>-5.3972354155232438E-2</v>
      </c>
      <c r="O89" s="365">
        <v>31522306.326008506</v>
      </c>
      <c r="P89" s="365">
        <v>-1316513.84642566</v>
      </c>
      <c r="Q89" s="366">
        <v>-4.009016887673629E-2</v>
      </c>
    </row>
    <row r="90" spans="1:17">
      <c r="A90" s="483" t="s">
        <v>193</v>
      </c>
      <c r="B90" s="483" t="s">
        <v>168</v>
      </c>
      <c r="C90" s="225" t="s">
        <v>202</v>
      </c>
      <c r="D90" s="369">
        <v>15430808.945929522</v>
      </c>
      <c r="E90" s="369">
        <v>-2834106.4471509028</v>
      </c>
      <c r="F90" s="370">
        <v>-0.15516668904059586</v>
      </c>
      <c r="G90" s="377">
        <v>0.36138727297248946</v>
      </c>
      <c r="H90" s="377">
        <v>-7.1331507910512126E-2</v>
      </c>
      <c r="I90" s="378">
        <v>2.2706613912418057</v>
      </c>
      <c r="J90" s="378">
        <v>-5.5515103211117633E-2</v>
      </c>
      <c r="K90" s="370">
        <v>-2.3865387404395484E-2</v>
      </c>
      <c r="L90" s="371">
        <v>35038142.109150827</v>
      </c>
      <c r="M90" s="371">
        <v>-7449274.7514042333</v>
      </c>
      <c r="N90" s="370">
        <v>-0.1753289632987802</v>
      </c>
      <c r="O90" s="369">
        <v>8516670.6571188904</v>
      </c>
      <c r="P90" s="369">
        <v>-1465379.552186897</v>
      </c>
      <c r="Q90" s="370">
        <v>-0.14680146076812897</v>
      </c>
    </row>
    <row r="91" spans="1:17">
      <c r="A91" s="483" t="s">
        <v>193</v>
      </c>
      <c r="B91" s="483" t="s">
        <v>168</v>
      </c>
      <c r="C91" s="221" t="s">
        <v>203</v>
      </c>
      <c r="D91" s="365">
        <v>41425289.62679027</v>
      </c>
      <c r="E91" s="365">
        <v>1314193.5171877965</v>
      </c>
      <c r="F91" s="366">
        <v>3.2763839551948386E-2</v>
      </c>
      <c r="G91" s="375">
        <v>0.97017418223367768</v>
      </c>
      <c r="H91" s="375">
        <v>1.9891947967011436E-2</v>
      </c>
      <c r="I91" s="376">
        <v>2.0203835173112692</v>
      </c>
      <c r="J91" s="376">
        <v>-5.9806340606274766E-2</v>
      </c>
      <c r="K91" s="366">
        <v>-2.8750424091648182E-2</v>
      </c>
      <c r="L91" s="367">
        <v>83694972.361812562</v>
      </c>
      <c r="M91" s="367">
        <v>256277.04466164112</v>
      </c>
      <c r="N91" s="366">
        <v>3.071441178310983E-3</v>
      </c>
      <c r="O91" s="365">
        <v>20989759.323082276</v>
      </c>
      <c r="P91" s="365">
        <v>488306.14531383291</v>
      </c>
      <c r="Q91" s="366">
        <v>2.3818123577861637E-2</v>
      </c>
    </row>
    <row r="92" spans="1:17">
      <c r="A92" s="483" t="s">
        <v>193</v>
      </c>
      <c r="B92" s="483" t="s">
        <v>168</v>
      </c>
      <c r="C92" s="225" t="s">
        <v>204</v>
      </c>
      <c r="D92" s="369">
        <v>299653128.00001252</v>
      </c>
      <c r="E92" s="369">
        <v>-13174301.116274536</v>
      </c>
      <c r="F92" s="370">
        <v>-4.2113638031968305E-2</v>
      </c>
      <c r="G92" s="377">
        <v>7.0178321269518911</v>
      </c>
      <c r="H92" s="377">
        <v>-0.39344248564479223</v>
      </c>
      <c r="I92" s="378">
        <v>1.9034421847486616</v>
      </c>
      <c r="J92" s="378">
        <v>-1.7029855779919112E-2</v>
      </c>
      <c r="K92" s="370">
        <v>-8.8675364288208561E-3</v>
      </c>
      <c r="L92" s="371">
        <v>570372404.62711418</v>
      </c>
      <c r="M92" s="371">
        <v>-30403926.501151562</v>
      </c>
      <c r="N92" s="370">
        <v>-5.0607730241390494E-2</v>
      </c>
      <c r="O92" s="369">
        <v>125899568.63189524</v>
      </c>
      <c r="P92" s="369">
        <v>-5807126.960090965</v>
      </c>
      <c r="Q92" s="370">
        <v>-4.409135719326561E-2</v>
      </c>
    </row>
    <row r="93" spans="1:17">
      <c r="A93" s="483" t="s">
        <v>193</v>
      </c>
      <c r="B93" s="483" t="s">
        <v>168</v>
      </c>
      <c r="C93" s="221" t="s">
        <v>205</v>
      </c>
      <c r="D93" s="365">
        <v>7670827.1157587264</v>
      </c>
      <c r="E93" s="365">
        <v>-1249965.4249316677</v>
      </c>
      <c r="F93" s="366">
        <v>-0.14011820353743268</v>
      </c>
      <c r="G93" s="375">
        <v>0.17964964134551953</v>
      </c>
      <c r="H93" s="375">
        <v>-3.1695135766349164E-2</v>
      </c>
      <c r="I93" s="376">
        <v>2.1969176193544309</v>
      </c>
      <c r="J93" s="376">
        <v>0.22227543603467903</v>
      </c>
      <c r="K93" s="366">
        <v>0.11256491829876308</v>
      </c>
      <c r="L93" s="367">
        <v>16852175.245632075</v>
      </c>
      <c r="M93" s="367">
        <v>-763198.01385936141</v>
      </c>
      <c r="N93" s="366">
        <v>-4.3325679372030253E-2</v>
      </c>
      <c r="O93" s="365">
        <v>3917285.3853258179</v>
      </c>
      <c r="P93" s="365">
        <v>-518669.86277810251</v>
      </c>
      <c r="Q93" s="366">
        <v>-0.11692405215309595</v>
      </c>
    </row>
    <row r="94" spans="1:17">
      <c r="A94" s="483" t="s">
        <v>193</v>
      </c>
      <c r="B94" s="483" t="s">
        <v>168</v>
      </c>
      <c r="C94" s="225" t="s">
        <v>206</v>
      </c>
      <c r="D94" s="369">
        <v>927825.77601770102</v>
      </c>
      <c r="E94" s="369">
        <v>-4761664.9577061972</v>
      </c>
      <c r="F94" s="370">
        <v>-0.83692287773348417</v>
      </c>
      <c r="G94" s="377">
        <v>2.1729543030669849E-2</v>
      </c>
      <c r="H94" s="377">
        <v>-0.11306163673438052</v>
      </c>
      <c r="I94" s="378">
        <v>2.0554034574694633</v>
      </c>
      <c r="J94" s="378">
        <v>2.6708622535796867E-2</v>
      </c>
      <c r="K94" s="370">
        <v>1.3165421469942361E-2</v>
      </c>
      <c r="L94" s="371">
        <v>1907056.3079560704</v>
      </c>
      <c r="M94" s="371">
        <v>-9635184.1569525581</v>
      </c>
      <c r="N94" s="370">
        <v>-0.83477589868674018</v>
      </c>
      <c r="O94" s="369">
        <v>463912.88800885051</v>
      </c>
      <c r="P94" s="369">
        <v>-2380832.4788530986</v>
      </c>
      <c r="Q94" s="370">
        <v>-0.83692287773348417</v>
      </c>
    </row>
    <row r="95" spans="1:17">
      <c r="A95" s="483" t="s">
        <v>193</v>
      </c>
      <c r="B95" s="483" t="s">
        <v>168</v>
      </c>
      <c r="C95" s="221" t="s">
        <v>207</v>
      </c>
      <c r="D95" s="365">
        <v>208308.39441229225</v>
      </c>
      <c r="E95" s="365">
        <v>-198769.9454992</v>
      </c>
      <c r="F95" s="366">
        <v>-0.48828425885400079</v>
      </c>
      <c r="G95" s="375">
        <v>4.8785519189383847E-3</v>
      </c>
      <c r="H95" s="375">
        <v>-4.765645121093392E-3</v>
      </c>
      <c r="I95" s="376">
        <v>3.8301363233558945</v>
      </c>
      <c r="J95" s="376">
        <v>0.95121047031660533</v>
      </c>
      <c r="K95" s="366">
        <v>0.33040464356260169</v>
      </c>
      <c r="L95" s="367">
        <v>797849.54789846658</v>
      </c>
      <c r="M95" s="367">
        <v>-374098.80908504396</v>
      </c>
      <c r="N95" s="366">
        <v>-0.31921100179528439</v>
      </c>
      <c r="O95" s="365">
        <v>111099.04845774174</v>
      </c>
      <c r="P95" s="365">
        <v>-145328.25612505866</v>
      </c>
      <c r="Q95" s="366">
        <v>-0.56674251738325376</v>
      </c>
    </row>
    <row r="96" spans="1:17">
      <c r="A96" s="483" t="s">
        <v>193</v>
      </c>
      <c r="B96" s="483" t="s">
        <v>168</v>
      </c>
      <c r="C96" s="221" t="s">
        <v>208</v>
      </c>
      <c r="D96" s="369">
        <v>53443059.559598483</v>
      </c>
      <c r="E96" s="369">
        <v>-1027572.8066946343</v>
      </c>
      <c r="F96" s="370">
        <v>-1.8864712268890509E-2</v>
      </c>
      <c r="G96" s="377">
        <v>1.2516285841672841</v>
      </c>
      <c r="H96" s="377">
        <v>-3.8849095263855382E-2</v>
      </c>
      <c r="I96" s="378">
        <v>2.2088454372711031</v>
      </c>
      <c r="J96" s="378">
        <v>1.9356226824307932E-2</v>
      </c>
      <c r="K96" s="370">
        <v>8.8405216759931092E-3</v>
      </c>
      <c r="L96" s="371">
        <v>118047458.26202691</v>
      </c>
      <c r="M96" s="371">
        <v>-1215403.5901858509</v>
      </c>
      <c r="N96" s="370">
        <v>-1.0190964490621946E-2</v>
      </c>
      <c r="O96" s="369">
        <v>28672165.123105992</v>
      </c>
      <c r="P96" s="369">
        <v>61130.15593007952</v>
      </c>
      <c r="Q96" s="370">
        <v>2.1365936604604225E-3</v>
      </c>
    </row>
    <row r="97" spans="1:17">
      <c r="A97" s="483" t="s">
        <v>193</v>
      </c>
      <c r="B97" s="483" t="s">
        <v>168</v>
      </c>
      <c r="C97" s="225" t="s">
        <v>209</v>
      </c>
      <c r="D97" s="365">
        <v>1786896967.1309791</v>
      </c>
      <c r="E97" s="365">
        <v>25106963.4693892</v>
      </c>
      <c r="F97" s="366">
        <v>1.4250826385215331E-2</v>
      </c>
      <c r="G97" s="375">
        <v>41.848863808570549</v>
      </c>
      <c r="H97" s="375">
        <v>0.10984634533508597</v>
      </c>
      <c r="I97" s="376">
        <v>2.5565452438870668</v>
      </c>
      <c r="J97" s="376">
        <v>2.7382080904408745E-2</v>
      </c>
      <c r="K97" s="366">
        <v>1.0826537925737019E-2</v>
      </c>
      <c r="L97" s="367">
        <v>4568282942.6349287</v>
      </c>
      <c r="M97" s="367">
        <v>112428564.46295357</v>
      </c>
      <c r="N97" s="366">
        <v>2.5231651423284988E-2</v>
      </c>
      <c r="O97" s="365">
        <v>1065157473.4763746</v>
      </c>
      <c r="P97" s="365">
        <v>20910328.078074098</v>
      </c>
      <c r="Q97" s="366">
        <v>2.0024309542257264E-2</v>
      </c>
    </row>
    <row r="98" spans="1:17">
      <c r="A98" s="483" t="s">
        <v>193</v>
      </c>
      <c r="B98" s="483" t="s">
        <v>168</v>
      </c>
      <c r="C98" s="221" t="s">
        <v>210</v>
      </c>
      <c r="D98" s="369">
        <v>55767838.170350745</v>
      </c>
      <c r="E98" s="369">
        <v>-3225817.7327223569</v>
      </c>
      <c r="F98" s="370">
        <v>-5.468075648714487E-2</v>
      </c>
      <c r="G98" s="377">
        <v>1.3060745568540337</v>
      </c>
      <c r="H98" s="377">
        <v>-9.1559229715824308E-2</v>
      </c>
      <c r="I98" s="378">
        <v>2.3871229660034921</v>
      </c>
      <c r="J98" s="378">
        <v>5.3094335317428687E-2</v>
      </c>
      <c r="K98" s="370">
        <v>2.2747936601712621E-2</v>
      </c>
      <c r="L98" s="371">
        <v>133124687.26081043</v>
      </c>
      <c r="M98" s="371">
        <v>-4568194.6458040774</v>
      </c>
      <c r="N98" s="370">
        <v>-3.3176694267335466E-2</v>
      </c>
      <c r="O98" s="369">
        <v>30609496.738152381</v>
      </c>
      <c r="P98" s="369">
        <v>-1380137.3371357135</v>
      </c>
      <c r="Q98" s="370">
        <v>-4.3143267406170985E-2</v>
      </c>
    </row>
    <row r="99" spans="1:17">
      <c r="A99" s="483" t="s">
        <v>193</v>
      </c>
      <c r="B99" s="483" t="s">
        <v>168</v>
      </c>
      <c r="C99" s="225" t="s">
        <v>211</v>
      </c>
      <c r="D99" s="365">
        <v>20585.787799596786</v>
      </c>
      <c r="E99" s="365">
        <v>-1774525.5948227199</v>
      </c>
      <c r="F99" s="366">
        <v>-0.9885323061293696</v>
      </c>
      <c r="G99" s="375">
        <v>4.8211611853629167E-4</v>
      </c>
      <c r="H99" s="375">
        <v>-4.2046326653873548E-2</v>
      </c>
      <c r="I99" s="376">
        <v>2.8125732697433992</v>
      </c>
      <c r="J99" s="376">
        <v>0.69960784782758889</v>
      </c>
      <c r="K99" s="366">
        <v>0.33110236474824067</v>
      </c>
      <c r="L99" s="367">
        <v>57899.036501755712</v>
      </c>
      <c r="M99" s="367">
        <v>-3735109.2434666809</v>
      </c>
      <c r="N99" s="366">
        <v>-0.98473532557059495</v>
      </c>
      <c r="O99" s="365">
        <v>10292.893899798393</v>
      </c>
      <c r="P99" s="365">
        <v>-887262.79741135996</v>
      </c>
      <c r="Q99" s="366">
        <v>-0.9885323061293696</v>
      </c>
    </row>
    <row r="100" spans="1:17">
      <c r="A100" s="483" t="s">
        <v>193</v>
      </c>
      <c r="B100" s="483" t="s">
        <v>168</v>
      </c>
      <c r="C100" s="225" t="s">
        <v>212</v>
      </c>
      <c r="D100" s="369">
        <v>450425497.10330629</v>
      </c>
      <c r="E100" s="369">
        <v>32871325.338456869</v>
      </c>
      <c r="F100" s="370">
        <v>7.8723498796627392E-2</v>
      </c>
      <c r="G100" s="377">
        <v>10.548898806655297</v>
      </c>
      <c r="H100" s="377">
        <v>0.65651615553454867</v>
      </c>
      <c r="I100" s="378">
        <v>2.1954027523744633</v>
      </c>
      <c r="J100" s="378">
        <v>2.988703868193987E-2</v>
      </c>
      <c r="K100" s="370">
        <v>1.3801349255036375E-2</v>
      </c>
      <c r="L100" s="371">
        <v>988865376.08023441</v>
      </c>
      <c r="M100" s="371">
        <v>84645255.8055861</v>
      </c>
      <c r="N100" s="370">
        <v>9.3611338553134499E-2</v>
      </c>
      <c r="O100" s="369">
        <v>207295755.93437046</v>
      </c>
      <c r="P100" s="369">
        <v>15338364.556366086</v>
      </c>
      <c r="Q100" s="370">
        <v>7.9905047918481187E-2</v>
      </c>
    </row>
    <row r="101" spans="1:17">
      <c r="A101" s="483" t="s">
        <v>193</v>
      </c>
      <c r="B101" s="483" t="s">
        <v>168</v>
      </c>
      <c r="C101" s="221" t="s">
        <v>213</v>
      </c>
      <c r="D101" s="365">
        <v>4481965.7905908264</v>
      </c>
      <c r="E101" s="365">
        <v>1711903.6383249504</v>
      </c>
      <c r="F101" s="366">
        <v>0.61800188740336914</v>
      </c>
      <c r="G101" s="375">
        <v>0.10496697874318976</v>
      </c>
      <c r="H101" s="375">
        <v>3.9340727994021815E-2</v>
      </c>
      <c r="I101" s="376">
        <v>1.9748290602923586</v>
      </c>
      <c r="J101" s="376">
        <v>-4.4681867823249677E-2</v>
      </c>
      <c r="K101" s="366">
        <v>-2.2125093358589556E-2</v>
      </c>
      <c r="L101" s="367">
        <v>8851116.2904949803</v>
      </c>
      <c r="M101" s="367">
        <v>3256945.502434602</v>
      </c>
      <c r="N101" s="366">
        <v>0.58220344459019568</v>
      </c>
      <c r="O101" s="365">
        <v>2240982.8952954132</v>
      </c>
      <c r="P101" s="365">
        <v>855951.81916247518</v>
      </c>
      <c r="Q101" s="366">
        <v>0.61800188740336914</v>
      </c>
    </row>
    <row r="102" spans="1:17">
      <c r="A102" s="483" t="s">
        <v>193</v>
      </c>
      <c r="B102" s="483" t="s">
        <v>168</v>
      </c>
      <c r="C102" s="225" t="s">
        <v>214</v>
      </c>
      <c r="D102" s="369">
        <v>935093951.11179101</v>
      </c>
      <c r="E102" s="369">
        <v>-32538485.167623997</v>
      </c>
      <c r="F102" s="370">
        <v>-3.3626906196670872E-2</v>
      </c>
      <c r="G102" s="377">
        <v>21.89976262096765</v>
      </c>
      <c r="H102" s="377">
        <v>-1.0246648487760339</v>
      </c>
      <c r="I102" s="378">
        <v>1.9457032844081239</v>
      </c>
      <c r="J102" s="378">
        <v>-5.3148215136711308E-4</v>
      </c>
      <c r="K102" s="370">
        <v>-2.7308224089874573E-4</v>
      </c>
      <c r="L102" s="371">
        <v>1819415371.9083815</v>
      </c>
      <c r="M102" s="371">
        <v>-63824516.829277277</v>
      </c>
      <c r="N102" s="370">
        <v>-3.389080552667087E-2</v>
      </c>
      <c r="O102" s="369">
        <v>383189508.44560426</v>
      </c>
      <c r="P102" s="369">
        <v>-13064106.400596321</v>
      </c>
      <c r="Q102" s="370">
        <v>-3.2969052927547274E-2</v>
      </c>
    </row>
    <row r="103" spans="1:17">
      <c r="A103" s="483" t="s">
        <v>193</v>
      </c>
      <c r="B103" s="483" t="s">
        <v>168</v>
      </c>
      <c r="C103" s="221" t="s">
        <v>215</v>
      </c>
      <c r="D103" s="365">
        <v>24995207.768163256</v>
      </c>
      <c r="E103" s="365">
        <v>-4049478.8747821786</v>
      </c>
      <c r="F103" s="366">
        <v>-0.13942236404763356</v>
      </c>
      <c r="G103" s="375">
        <v>0.58538408481171023</v>
      </c>
      <c r="H103" s="375">
        <v>-0.10272101311967918</v>
      </c>
      <c r="I103" s="376">
        <v>2.7759131145016869</v>
      </c>
      <c r="J103" s="376">
        <v>0.41308801968328357</v>
      </c>
      <c r="K103" s="366">
        <v>0.17482801439225096</v>
      </c>
      <c r="L103" s="367">
        <v>69384525.04333882</v>
      </c>
      <c r="M103" s="367">
        <v>757010.57225045562</v>
      </c>
      <c r="N103" s="366">
        <v>1.1030715276295948E-2</v>
      </c>
      <c r="O103" s="365">
        <v>15570450.846412845</v>
      </c>
      <c r="P103" s="365">
        <v>-267842.91015631333</v>
      </c>
      <c r="Q103" s="366">
        <v>-1.6911096250201929E-2</v>
      </c>
    </row>
    <row r="104" spans="1:17">
      <c r="A104" s="483" t="s">
        <v>193</v>
      </c>
      <c r="B104" s="483" t="s">
        <v>461</v>
      </c>
      <c r="C104" s="225" t="s">
        <v>198</v>
      </c>
      <c r="D104" s="369">
        <v>391488920.24583793</v>
      </c>
      <c r="E104" s="369">
        <v>-2742765.5945668817</v>
      </c>
      <c r="F104" s="370">
        <v>-6.9572428931479243E-3</v>
      </c>
      <c r="G104" s="377">
        <v>57.36249608038554</v>
      </c>
      <c r="H104" s="377">
        <v>-0.26801045790998046</v>
      </c>
      <c r="I104" s="378">
        <v>2.1405655625034026</v>
      </c>
      <c r="J104" s="378">
        <v>5.6760379945337558E-2</v>
      </c>
      <c r="K104" s="370">
        <v>2.7238813119592545E-2</v>
      </c>
      <c r="L104" s="371">
        <v>838007700.77988172</v>
      </c>
      <c r="M104" s="371">
        <v>16505670.69704318</v>
      </c>
      <c r="N104" s="370">
        <v>2.009206318745041E-2</v>
      </c>
      <c r="O104" s="369">
        <v>180054236.49257824</v>
      </c>
      <c r="P104" s="369">
        <v>2641140.1503923833</v>
      </c>
      <c r="Q104" s="370">
        <v>1.4886951441838764E-2</v>
      </c>
    </row>
    <row r="105" spans="1:17">
      <c r="A105" s="483" t="s">
        <v>193</v>
      </c>
      <c r="B105" s="483" t="s">
        <v>169</v>
      </c>
      <c r="C105" s="221" t="s">
        <v>31</v>
      </c>
      <c r="D105" s="365">
        <v>38841943.428662017</v>
      </c>
      <c r="E105" s="365">
        <v>9832648.3759839572</v>
      </c>
      <c r="F105" s="366">
        <v>0.33894820119305979</v>
      </c>
      <c r="G105" s="375">
        <v>5.6912742927234081</v>
      </c>
      <c r="H105" s="375">
        <v>1.4505690722873652</v>
      </c>
      <c r="I105" s="376">
        <v>2.6163098693801219</v>
      </c>
      <c r="J105" s="376">
        <v>3.3282392158493934E-2</v>
      </c>
      <c r="K105" s="366">
        <v>1.2885032177161873E-2</v>
      </c>
      <c r="L105" s="367">
        <v>101622559.9383128</v>
      </c>
      <c r="M105" s="367">
        <v>26690753.722415939</v>
      </c>
      <c r="N105" s="366">
        <v>0.35620059184898534</v>
      </c>
      <c r="O105" s="365">
        <v>23105659.098934673</v>
      </c>
      <c r="P105" s="365">
        <v>6376035.1380398795</v>
      </c>
      <c r="Q105" s="366">
        <v>0.38112244201924389</v>
      </c>
    </row>
    <row r="106" spans="1:17">
      <c r="A106" s="483" t="s">
        <v>193</v>
      </c>
      <c r="B106" s="483" t="s">
        <v>169</v>
      </c>
      <c r="C106" s="225" t="s">
        <v>199</v>
      </c>
      <c r="D106" s="369">
        <v>4889945.9667220935</v>
      </c>
      <c r="E106" s="369">
        <v>1616993.2129919957</v>
      </c>
      <c r="F106" s="370">
        <v>0.49404722116723232</v>
      </c>
      <c r="G106" s="377">
        <v>0.71649411220438053</v>
      </c>
      <c r="H106" s="377">
        <v>0.23803960981886252</v>
      </c>
      <c r="I106" s="378">
        <v>1.9369774738320316</v>
      </c>
      <c r="J106" s="378">
        <v>-7.7206936196196452E-2</v>
      </c>
      <c r="K106" s="370">
        <v>-3.8331612444122941E-2</v>
      </c>
      <c r="L106" s="371">
        <v>9471715.1857964918</v>
      </c>
      <c r="M106" s="371">
        <v>2879384.7744743712</v>
      </c>
      <c r="N106" s="370">
        <v>0.43677798211223123</v>
      </c>
      <c r="O106" s="369">
        <v>2445926.6239658515</v>
      </c>
      <c r="P106" s="369">
        <v>791361.06398302061</v>
      </c>
      <c r="Q106" s="370">
        <v>0.47828933656230121</v>
      </c>
    </row>
    <row r="107" spans="1:17">
      <c r="A107" s="483" t="s">
        <v>193</v>
      </c>
      <c r="B107" s="483" t="s">
        <v>169</v>
      </c>
      <c r="C107" s="221" t="s">
        <v>200</v>
      </c>
      <c r="D107" s="365">
        <v>51238792.477806911</v>
      </c>
      <c r="E107" s="365">
        <v>1675806.5648096278</v>
      </c>
      <c r="F107" s="366">
        <v>3.3811654684230155E-2</v>
      </c>
      <c r="G107" s="375">
        <v>7.5077093646129427</v>
      </c>
      <c r="H107" s="375">
        <v>0.26237600783968951</v>
      </c>
      <c r="I107" s="376">
        <v>2.2900025794706917</v>
      </c>
      <c r="J107" s="376">
        <v>7.6911301464646087E-3</v>
      </c>
      <c r="K107" s="366">
        <v>3.3698863267508411E-3</v>
      </c>
      <c r="L107" s="367">
        <v>117336966.9431413</v>
      </c>
      <c r="M107" s="367">
        <v>4218796.7312122136</v>
      </c>
      <c r="N107" s="366">
        <v>3.7295482443786145E-2</v>
      </c>
      <c r="O107" s="365">
        <v>24432814.910971932</v>
      </c>
      <c r="P107" s="365">
        <v>1179519.6594450399</v>
      </c>
      <c r="Q107" s="366">
        <v>5.072483906845799E-2</v>
      </c>
    </row>
    <row r="108" spans="1:17">
      <c r="A108" s="483" t="s">
        <v>193</v>
      </c>
      <c r="B108" s="483" t="s">
        <v>169</v>
      </c>
      <c r="C108" s="225" t="s">
        <v>201</v>
      </c>
      <c r="D108" s="369">
        <v>10499984.628845481</v>
      </c>
      <c r="E108" s="369">
        <v>-310388.07566788979</v>
      </c>
      <c r="F108" s="370">
        <v>-2.8712060550724731E-2</v>
      </c>
      <c r="G108" s="377">
        <v>1.5384990378221581</v>
      </c>
      <c r="H108" s="377">
        <v>-4.1808373290095124E-2</v>
      </c>
      <c r="I108" s="378">
        <v>2.2960331137238881</v>
      </c>
      <c r="J108" s="378">
        <v>0.19932061784099053</v>
      </c>
      <c r="K108" s="370">
        <v>9.5063399599313828E-2</v>
      </c>
      <c r="L108" s="371">
        <v>24108312.401421055</v>
      </c>
      <c r="M108" s="371">
        <v>1442068.866716478</v>
      </c>
      <c r="N108" s="370">
        <v>6.3621872963136025E-2</v>
      </c>
      <c r="O108" s="369">
        <v>5760106.1023206543</v>
      </c>
      <c r="P108" s="369">
        <v>190317.48709456343</v>
      </c>
      <c r="Q108" s="370">
        <v>3.41696068275004E-2</v>
      </c>
    </row>
    <row r="109" spans="1:17">
      <c r="A109" s="483" t="s">
        <v>193</v>
      </c>
      <c r="B109" s="483" t="s">
        <v>169</v>
      </c>
      <c r="C109" s="221" t="s">
        <v>202</v>
      </c>
      <c r="D109" s="365">
        <v>2058178.7774859478</v>
      </c>
      <c r="E109" s="365">
        <v>-835268.0105260571</v>
      </c>
      <c r="F109" s="366">
        <v>-0.28867578072861094</v>
      </c>
      <c r="G109" s="375">
        <v>0.30157244803283945</v>
      </c>
      <c r="H109" s="375">
        <v>-0.12140421778047389</v>
      </c>
      <c r="I109" s="376">
        <v>2.3508043318972782</v>
      </c>
      <c r="J109" s="376">
        <v>-6.1728347024621044E-3</v>
      </c>
      <c r="K109" s="366">
        <v>-2.6189624532371933E-3</v>
      </c>
      <c r="L109" s="367">
        <v>4838375.5859330101</v>
      </c>
      <c r="M109" s="367">
        <v>-1981412.4261826454</v>
      </c>
      <c r="N109" s="366">
        <v>-0.29053871215096105</v>
      </c>
      <c r="O109" s="365">
        <v>1133787.7591283675</v>
      </c>
      <c r="P109" s="365">
        <v>-476570.51956554363</v>
      </c>
      <c r="Q109" s="366">
        <v>-0.2959406772212631</v>
      </c>
    </row>
    <row r="110" spans="1:17">
      <c r="A110" s="483" t="s">
        <v>193</v>
      </c>
      <c r="B110" s="483" t="s">
        <v>169</v>
      </c>
      <c r="C110" s="225" t="s">
        <v>203</v>
      </c>
      <c r="D110" s="369">
        <v>6498947.341783124</v>
      </c>
      <c r="E110" s="369">
        <v>-573680.19100403599</v>
      </c>
      <c r="F110" s="370">
        <v>-8.1112738984851052E-2</v>
      </c>
      <c r="G110" s="377">
        <v>0.9522513208945147</v>
      </c>
      <c r="H110" s="377">
        <v>-8.1656205849101715E-2</v>
      </c>
      <c r="I110" s="378">
        <v>2.0207668971600876</v>
      </c>
      <c r="J110" s="378">
        <v>-5.2731452882288643E-3</v>
      </c>
      <c r="K110" s="370">
        <v>-2.6026856220752017E-3</v>
      </c>
      <c r="L110" s="371">
        <v>13132857.654661883</v>
      </c>
      <c r="M110" s="371">
        <v>-1196568.9320873469</v>
      </c>
      <c r="N110" s="370">
        <v>-8.3504313647403267E-2</v>
      </c>
      <c r="O110" s="369">
        <v>3280565.5237525553</v>
      </c>
      <c r="P110" s="369">
        <v>-310191.11850129534</v>
      </c>
      <c r="Q110" s="370">
        <v>-8.6386004234080924E-2</v>
      </c>
    </row>
    <row r="111" spans="1:17">
      <c r="A111" s="483" t="s">
        <v>193</v>
      </c>
      <c r="B111" s="483" t="s">
        <v>169</v>
      </c>
      <c r="C111" s="221" t="s">
        <v>204</v>
      </c>
      <c r="D111" s="365">
        <v>47863308.504799604</v>
      </c>
      <c r="E111" s="365">
        <v>-3858705.4838138446</v>
      </c>
      <c r="F111" s="366">
        <v>-7.4604702838202225E-2</v>
      </c>
      <c r="G111" s="375">
        <v>7.0131201791784044</v>
      </c>
      <c r="H111" s="375">
        <v>-0.54782931424027304</v>
      </c>
      <c r="I111" s="376">
        <v>1.9296237798481117</v>
      </c>
      <c r="J111" s="376">
        <v>2.5183306011153928E-2</v>
      </c>
      <c r="K111" s="366">
        <v>1.3223467132273261E-2</v>
      </c>
      <c r="L111" s="367">
        <v>92358178.273067683</v>
      </c>
      <c r="M111" s="367">
        <v>-6143318.5552090704</v>
      </c>
      <c r="N111" s="366">
        <v>-6.2367768541822938E-2</v>
      </c>
      <c r="O111" s="365">
        <v>20301483.429022159</v>
      </c>
      <c r="P111" s="365">
        <v>-1530318.5051506087</v>
      </c>
      <c r="Q111" s="366">
        <v>-7.0095840451687125E-2</v>
      </c>
    </row>
    <row r="112" spans="1:17">
      <c r="A112" s="483" t="s">
        <v>193</v>
      </c>
      <c r="B112" s="483" t="s">
        <v>169</v>
      </c>
      <c r="C112" s="225" t="s">
        <v>205</v>
      </c>
      <c r="D112" s="369">
        <v>1332767.9835551926</v>
      </c>
      <c r="E112" s="369">
        <v>-281683.01523067593</v>
      </c>
      <c r="F112" s="370">
        <v>-0.1744760388779299</v>
      </c>
      <c r="G112" s="377">
        <v>0.19528240591008361</v>
      </c>
      <c r="H112" s="377">
        <v>-4.0725079492681282E-2</v>
      </c>
      <c r="I112" s="378">
        <v>2.1913586917515078</v>
      </c>
      <c r="J112" s="378">
        <v>0.20872381821803465</v>
      </c>
      <c r="K112" s="370">
        <v>0.10527597441380865</v>
      </c>
      <c r="L112" s="371">
        <v>2920572.704851802</v>
      </c>
      <c r="M112" s="371">
        <v>-280294.1469520079</v>
      </c>
      <c r="N112" s="370">
        <v>-8.7568199468856855E-2</v>
      </c>
      <c r="O112" s="369">
        <v>683634.84183315607</v>
      </c>
      <c r="P112" s="369">
        <v>-119094.75750913052</v>
      </c>
      <c r="Q112" s="370">
        <v>-0.14836223506235519</v>
      </c>
    </row>
    <row r="113" spans="1:17">
      <c r="A113" s="483" t="s">
        <v>193</v>
      </c>
      <c r="B113" s="483" t="s">
        <v>169</v>
      </c>
      <c r="C113" s="221" t="s">
        <v>206</v>
      </c>
      <c r="D113" s="365">
        <v>3236.5066194534302</v>
      </c>
      <c r="E113" s="365">
        <v>-450058.59910880757</v>
      </c>
      <c r="F113" s="366">
        <v>-0.9928600450819921</v>
      </c>
      <c r="G113" s="375">
        <v>4.7422567707907694E-4</v>
      </c>
      <c r="H113" s="375">
        <v>-6.5790429074759987E-2</v>
      </c>
      <c r="I113" s="376">
        <v>2.3225903543807469</v>
      </c>
      <c r="J113" s="376">
        <v>0.3340186346396572</v>
      </c>
      <c r="K113" s="366">
        <v>0.16796911638829207</v>
      </c>
      <c r="L113" s="367">
        <v>7517.0790562319753</v>
      </c>
      <c r="M113" s="367">
        <v>-893892.7488920351</v>
      </c>
      <c r="N113" s="366">
        <v>-0.991660753163362</v>
      </c>
      <c r="O113" s="365">
        <v>1618.2533097267151</v>
      </c>
      <c r="P113" s="365">
        <v>-225029.29955440378</v>
      </c>
      <c r="Q113" s="366">
        <v>-0.9928600450819921</v>
      </c>
    </row>
    <row r="114" spans="1:17">
      <c r="A114" s="483" t="s">
        <v>193</v>
      </c>
      <c r="B114" s="483" t="s">
        <v>169</v>
      </c>
      <c r="C114" s="225" t="s">
        <v>207</v>
      </c>
      <c r="D114" s="369">
        <v>317.65667170286179</v>
      </c>
      <c r="E114" s="369">
        <v>234.91505241979851</v>
      </c>
      <c r="F114" s="370">
        <v>2.8391401383642521</v>
      </c>
      <c r="G114" s="377">
        <v>4.6544304686889658E-5</v>
      </c>
      <c r="H114" s="377">
        <v>3.4448774057694812E-5</v>
      </c>
      <c r="I114" s="378">
        <v>1.6390653828852018</v>
      </c>
      <c r="J114" s="378">
        <v>-0.21254953948137323</v>
      </c>
      <c r="K114" s="370">
        <v>-0.11479143795714861</v>
      </c>
      <c r="L114" s="371">
        <v>520.66005423068998</v>
      </c>
      <c r="M114" s="371">
        <v>367.45443726539611</v>
      </c>
      <c r="N114" s="370">
        <v>2.3984397213624131</v>
      </c>
      <c r="O114" s="369">
        <v>169.41689157485962</v>
      </c>
      <c r="P114" s="369">
        <v>117.29618573188782</v>
      </c>
      <c r="Q114" s="370">
        <v>2.2504719349978752</v>
      </c>
    </row>
    <row r="115" spans="1:17">
      <c r="A115" s="483" t="s">
        <v>193</v>
      </c>
      <c r="B115" s="483" t="s">
        <v>169</v>
      </c>
      <c r="C115" s="225" t="s">
        <v>208</v>
      </c>
      <c r="D115" s="365">
        <v>5982697.359691456</v>
      </c>
      <c r="E115" s="365">
        <v>-1625759.3619842613</v>
      </c>
      <c r="F115" s="366">
        <v>-0.21367794040973365</v>
      </c>
      <c r="G115" s="375">
        <v>0.87660834342369243</v>
      </c>
      <c r="H115" s="375">
        <v>-0.23562903016575243</v>
      </c>
      <c r="I115" s="376">
        <v>2.0884456953829273</v>
      </c>
      <c r="J115" s="376">
        <v>1.7954405817075969E-2</v>
      </c>
      <c r="K115" s="366">
        <v>8.6715679063980606E-3</v>
      </c>
      <c r="L115" s="367">
        <v>12494538.547626426</v>
      </c>
      <c r="M115" s="367">
        <v>-3258704.8216418996</v>
      </c>
      <c r="N115" s="366">
        <v>-0.20685929527369787</v>
      </c>
      <c r="O115" s="365">
        <v>3202140.2676880499</v>
      </c>
      <c r="P115" s="365">
        <v>-805979.18549075443</v>
      </c>
      <c r="Q115" s="366">
        <v>-0.20108661802769862</v>
      </c>
    </row>
    <row r="116" spans="1:17">
      <c r="A116" s="483" t="s">
        <v>193</v>
      </c>
      <c r="B116" s="483" t="s">
        <v>169</v>
      </c>
      <c r="C116" s="221" t="s">
        <v>209</v>
      </c>
      <c r="D116" s="369">
        <v>280493460.77624869</v>
      </c>
      <c r="E116" s="369">
        <v>1467810.1844474673</v>
      </c>
      <c r="F116" s="370">
        <v>5.2604847666668135E-3</v>
      </c>
      <c r="G116" s="377">
        <v>41.099004881792432</v>
      </c>
      <c r="H116" s="377">
        <v>0.30981883120004028</v>
      </c>
      <c r="I116" s="378">
        <v>2.4701848049504886</v>
      </c>
      <c r="J116" s="378">
        <v>-3.0280559956317177E-2</v>
      </c>
      <c r="K116" s="370">
        <v>-1.2109969760547255E-2</v>
      </c>
      <c r="L116" s="371">
        <v>692870684.69746542</v>
      </c>
      <c r="M116" s="371">
        <v>-4823290.5279216766</v>
      </c>
      <c r="N116" s="370">
        <v>-6.913189305330511E-3</v>
      </c>
      <c r="O116" s="369">
        <v>164242232.00187582</v>
      </c>
      <c r="P116" s="369">
        <v>2435687.0271597803</v>
      </c>
      <c r="Q116" s="370">
        <v>1.5053080995829814E-2</v>
      </c>
    </row>
    <row r="117" spans="1:17">
      <c r="A117" s="483" t="s">
        <v>193</v>
      </c>
      <c r="B117" s="483" t="s">
        <v>169</v>
      </c>
      <c r="C117" s="225" t="s">
        <v>210</v>
      </c>
      <c r="D117" s="365">
        <v>1377834.7009245225</v>
      </c>
      <c r="E117" s="365">
        <v>-572382.57922928571</v>
      </c>
      <c r="F117" s="366">
        <v>-0.2934968247149074</v>
      </c>
      <c r="G117" s="375">
        <v>0.20188575855881422</v>
      </c>
      <c r="H117" s="375">
        <v>-8.3205505669247254E-2</v>
      </c>
      <c r="I117" s="376">
        <v>2.1493799496607506</v>
      </c>
      <c r="J117" s="376">
        <v>0.28682593612706531</v>
      </c>
      <c r="K117" s="366">
        <v>0.15399603664802813</v>
      </c>
      <c r="L117" s="367">
        <v>2961490.2801139853</v>
      </c>
      <c r="M117" s="367">
        <v>-670894.74229923775</v>
      </c>
      <c r="N117" s="366">
        <v>-0.18469813584175609</v>
      </c>
      <c r="O117" s="365">
        <v>793011.32861914532</v>
      </c>
      <c r="P117" s="365">
        <v>-277340.86899766023</v>
      </c>
      <c r="Q117" s="366">
        <v>-0.25911178546199465</v>
      </c>
    </row>
    <row r="118" spans="1:17">
      <c r="A118" s="483" t="s">
        <v>193</v>
      </c>
      <c r="B118" s="483" t="s">
        <v>169</v>
      </c>
      <c r="C118" s="221" t="s">
        <v>211</v>
      </c>
      <c r="D118" s="369">
        <v>2075.2314586639404</v>
      </c>
      <c r="E118" s="369">
        <v>-45650.497292116663</v>
      </c>
      <c r="F118" s="370">
        <v>-0.95651755325726695</v>
      </c>
      <c r="G118" s="377">
        <v>3.0407107393678177E-4</v>
      </c>
      <c r="H118" s="377">
        <v>-6.6726840211121657E-3</v>
      </c>
      <c r="I118" s="378">
        <v>2.4591780794036926</v>
      </c>
      <c r="J118" s="378">
        <v>0.24034322694064691</v>
      </c>
      <c r="K118" s="370">
        <v>0.10831956541238338</v>
      </c>
      <c r="L118" s="371">
        <v>5103.3637128353121</v>
      </c>
      <c r="M118" s="371">
        <v>-100792.14659859431</v>
      </c>
      <c r="N118" s="370">
        <v>-0.95180755352302704</v>
      </c>
      <c r="O118" s="369">
        <v>1037.6157293319702</v>
      </c>
      <c r="P118" s="369">
        <v>-22825.248646058331</v>
      </c>
      <c r="Q118" s="370">
        <v>-0.95651755325726695</v>
      </c>
    </row>
    <row r="119" spans="1:17">
      <c r="A119" s="483" t="s">
        <v>193</v>
      </c>
      <c r="B119" s="483" t="s">
        <v>169</v>
      </c>
      <c r="C119" s="221" t="s">
        <v>212</v>
      </c>
      <c r="D119" s="365">
        <v>75096530.215766877</v>
      </c>
      <c r="E119" s="365">
        <v>2996231.9118916988</v>
      </c>
      <c r="F119" s="366">
        <v>4.1556442655254038E-2</v>
      </c>
      <c r="G119" s="375">
        <v>11.003438915838075</v>
      </c>
      <c r="H119" s="375">
        <v>0.46350297954537645</v>
      </c>
      <c r="I119" s="376">
        <v>2.2230937467946235</v>
      </c>
      <c r="J119" s="376">
        <v>5.2269965286381836E-2</v>
      </c>
      <c r="K119" s="366">
        <v>2.4078400896302043E-2</v>
      </c>
      <c r="L119" s="367">
        <v>166946626.72864485</v>
      </c>
      <c r="M119" s="367">
        <v>10429584.51675427</v>
      </c>
      <c r="N119" s="366">
        <v>6.6635456237633492E-2</v>
      </c>
      <c r="O119" s="365">
        <v>34732208.78020142</v>
      </c>
      <c r="P119" s="365">
        <v>1418163.4764413349</v>
      </c>
      <c r="Q119" s="366">
        <v>4.2569536767762928E-2</v>
      </c>
    </row>
    <row r="120" spans="1:17">
      <c r="A120" s="483" t="s">
        <v>193</v>
      </c>
      <c r="B120" s="483" t="s">
        <v>169</v>
      </c>
      <c r="C120" s="225" t="s">
        <v>213</v>
      </c>
      <c r="D120" s="369">
        <v>993397.63673951104</v>
      </c>
      <c r="E120" s="369">
        <v>207315.78099792136</v>
      </c>
      <c r="F120" s="370">
        <v>0.2637330698879185</v>
      </c>
      <c r="G120" s="377">
        <v>0.14555652815908848</v>
      </c>
      <c r="H120" s="377">
        <v>3.0643655465008024E-2</v>
      </c>
      <c r="I120" s="378">
        <v>1.9594743880699965</v>
      </c>
      <c r="J120" s="378">
        <v>-1.4500112170769519E-2</v>
      </c>
      <c r="K120" s="370">
        <v>-7.3456431017730663E-3</v>
      </c>
      <c r="L120" s="371">
        <v>1946537.2263603341</v>
      </c>
      <c r="M120" s="371">
        <v>394831.68802449573</v>
      </c>
      <c r="N120" s="370">
        <v>0.25445013778061387</v>
      </c>
      <c r="O120" s="369">
        <v>496698.81836975552</v>
      </c>
      <c r="P120" s="369">
        <v>103657.89049896068</v>
      </c>
      <c r="Q120" s="370">
        <v>0.2637330698879185</v>
      </c>
    </row>
    <row r="121" spans="1:17">
      <c r="A121" s="483" t="s">
        <v>193</v>
      </c>
      <c r="B121" s="483" t="s">
        <v>169</v>
      </c>
      <c r="C121" s="221" t="s">
        <v>214</v>
      </c>
      <c r="D121" s="365">
        <v>150633430.87259585</v>
      </c>
      <c r="E121" s="365">
        <v>-10293515.054467708</v>
      </c>
      <c r="F121" s="366">
        <v>-6.3963899862568743E-2</v>
      </c>
      <c r="G121" s="375">
        <v>22.071402640407594</v>
      </c>
      <c r="H121" s="375">
        <v>-1.4535998962785186</v>
      </c>
      <c r="I121" s="376">
        <v>1.9801088145726335</v>
      </c>
      <c r="J121" s="376">
        <v>4.1667084179721758E-2</v>
      </c>
      <c r="K121" s="366">
        <v>2.1495144025441539E-2</v>
      </c>
      <c r="L121" s="367">
        <v>298270584.24014449</v>
      </c>
      <c r="M121" s="367">
        <v>-13676923.289559126</v>
      </c>
      <c r="N121" s="366">
        <v>-4.3843669077102049E-2</v>
      </c>
      <c r="O121" s="365">
        <v>62327556.336112626</v>
      </c>
      <c r="P121" s="365">
        <v>-3467081.9315081462</v>
      </c>
      <c r="Q121" s="366">
        <v>-5.2695508673605493E-2</v>
      </c>
    </row>
    <row r="122" spans="1:17">
      <c r="A122" s="483" t="s">
        <v>193</v>
      </c>
      <c r="B122" s="483" t="s">
        <v>169</v>
      </c>
      <c r="C122" s="225" t="s">
        <v>215</v>
      </c>
      <c r="D122" s="369">
        <v>4675515.5845554527</v>
      </c>
      <c r="E122" s="369">
        <v>-535293.56363825034</v>
      </c>
      <c r="F122" s="370">
        <v>-0.10272753202327642</v>
      </c>
      <c r="G122" s="377">
        <v>0.6850749293860634</v>
      </c>
      <c r="H122" s="377">
        <v>-7.66638690685012E-2</v>
      </c>
      <c r="I122" s="378">
        <v>2.928779964639002</v>
      </c>
      <c r="J122" s="378">
        <v>0.31905038857676971</v>
      </c>
      <c r="K122" s="370">
        <v>0.12225419503356295</v>
      </c>
      <c r="L122" s="371">
        <v>13693556.368403422</v>
      </c>
      <c r="M122" s="371">
        <v>94753.619146667421</v>
      </c>
      <c r="N122" s="370">
        <v>6.9677912749963374E-3</v>
      </c>
      <c r="O122" s="369">
        <v>3115923.4880479136</v>
      </c>
      <c r="P122" s="369">
        <v>6717.0607220251113</v>
      </c>
      <c r="Q122" s="370">
        <v>2.1603778581540506E-3</v>
      </c>
    </row>
    <row r="123" spans="1:17">
      <c r="A123" s="483" t="s">
        <v>194</v>
      </c>
      <c r="B123" s="483" t="s">
        <v>459</v>
      </c>
      <c r="C123" s="221" t="s">
        <v>198</v>
      </c>
      <c r="D123" s="365">
        <v>98460473.461143225</v>
      </c>
      <c r="E123" s="365">
        <v>-6128030.6754672527</v>
      </c>
      <c r="F123" s="366">
        <v>-5.8591818728595604E-2</v>
      </c>
      <c r="G123" s="375">
        <v>55.48832988313081</v>
      </c>
      <c r="H123" s="375">
        <v>-1.1455952825857949</v>
      </c>
      <c r="I123" s="376">
        <v>2.2907843746316794</v>
      </c>
      <c r="J123" s="376">
        <v>0.10657809763297443</v>
      </c>
      <c r="K123" s="366">
        <v>4.8794886616397005E-2</v>
      </c>
      <c r="L123" s="367">
        <v>225551714.12362406</v>
      </c>
      <c r="M123" s="367">
        <v>-2891153.1134655774</v>
      </c>
      <c r="N123" s="366">
        <v>-1.2655913263708915E-2</v>
      </c>
      <c r="O123" s="365">
        <v>48284713.703743286</v>
      </c>
      <c r="P123" s="365">
        <v>-1971937.6721466854</v>
      </c>
      <c r="Q123" s="366">
        <v>-3.9237347060745456E-2</v>
      </c>
    </row>
    <row r="124" spans="1:17">
      <c r="A124" s="483" t="s">
        <v>194</v>
      </c>
      <c r="B124" s="483" t="s">
        <v>96</v>
      </c>
      <c r="C124" s="225" t="s">
        <v>31</v>
      </c>
      <c r="D124" s="369">
        <v>9205069.0201990344</v>
      </c>
      <c r="E124" s="369">
        <v>1488955.167144536</v>
      </c>
      <c r="F124" s="370">
        <v>0.19296697735416626</v>
      </c>
      <c r="G124" s="377">
        <v>5.1876035980201261</v>
      </c>
      <c r="H124" s="377">
        <v>1.0093832655708823</v>
      </c>
      <c r="I124" s="378">
        <v>2.6973810414161057</v>
      </c>
      <c r="J124" s="378">
        <v>6.7418138579659281E-2</v>
      </c>
      <c r="K124" s="370">
        <v>2.5634634810608171E-2</v>
      </c>
      <c r="L124" s="371">
        <v>24829578.660011604</v>
      </c>
      <c r="M124" s="371">
        <v>4536485.4724158794</v>
      </c>
      <c r="N124" s="370">
        <v>0.22354825015975549</v>
      </c>
      <c r="O124" s="369">
        <v>5454417.8436645698</v>
      </c>
      <c r="P124" s="369">
        <v>913809.54348027986</v>
      </c>
      <c r="Q124" s="370">
        <v>0.20125266992160301</v>
      </c>
    </row>
    <row r="125" spans="1:17">
      <c r="A125" s="483" t="s">
        <v>194</v>
      </c>
      <c r="B125" s="483" t="s">
        <v>96</v>
      </c>
      <c r="C125" s="221" t="s">
        <v>199</v>
      </c>
      <c r="D125" s="365">
        <v>882120.54346319253</v>
      </c>
      <c r="E125" s="365">
        <v>451309.82077048777</v>
      </c>
      <c r="F125" s="366">
        <v>1.0475826087838693</v>
      </c>
      <c r="G125" s="375">
        <v>0.4971273648373124</v>
      </c>
      <c r="H125" s="375">
        <v>0.26384644710185728</v>
      </c>
      <c r="I125" s="376">
        <v>2.0127793658061361</v>
      </c>
      <c r="J125" s="376">
        <v>-6.8892080967205338E-2</v>
      </c>
      <c r="K125" s="366">
        <v>-3.3094598609204301E-2</v>
      </c>
      <c r="L125" s="367">
        <v>1775514.0280364088</v>
      </c>
      <c r="M125" s="367">
        <v>878707.64764321735</v>
      </c>
      <c r="N125" s="366">
        <v>0.97981868422697993</v>
      </c>
      <c r="O125" s="365">
        <v>441350.6365236002</v>
      </c>
      <c r="P125" s="365">
        <v>224186.37797432888</v>
      </c>
      <c r="Q125" s="366">
        <v>1.0323355209184404</v>
      </c>
    </row>
    <row r="126" spans="1:17">
      <c r="A126" s="483" t="s">
        <v>194</v>
      </c>
      <c r="B126" s="483" t="s">
        <v>96</v>
      </c>
      <c r="C126" s="225" t="s">
        <v>200</v>
      </c>
      <c r="D126" s="369">
        <v>12832965.638717875</v>
      </c>
      <c r="E126" s="369">
        <v>251661.63721576892</v>
      </c>
      <c r="F126" s="370">
        <v>2.0002826192398064E-2</v>
      </c>
      <c r="G126" s="377">
        <v>7.2321390067363183</v>
      </c>
      <c r="H126" s="377">
        <v>0.41945308881251897</v>
      </c>
      <c r="I126" s="378">
        <v>2.3954880891682522</v>
      </c>
      <c r="J126" s="378">
        <v>3.0341042474117952E-2</v>
      </c>
      <c r="K126" s="370">
        <v>1.2828395814343512E-2</v>
      </c>
      <c r="L126" s="371">
        <v>30741216.336254124</v>
      </c>
      <c r="M126" s="371">
        <v>984582.33354032412</v>
      </c>
      <c r="N126" s="370">
        <v>3.3087826178543257E-2</v>
      </c>
      <c r="O126" s="369">
        <v>6654279.2424621824</v>
      </c>
      <c r="P126" s="369">
        <v>288990.48878539819</v>
      </c>
      <c r="Q126" s="370">
        <v>4.5401002211952833E-2</v>
      </c>
    </row>
    <row r="127" spans="1:17">
      <c r="A127" s="483" t="s">
        <v>194</v>
      </c>
      <c r="B127" s="483" t="s">
        <v>96</v>
      </c>
      <c r="C127" s="221" t="s">
        <v>201</v>
      </c>
      <c r="D127" s="365">
        <v>3236772.2123854808</v>
      </c>
      <c r="E127" s="365">
        <v>117195.85671593668</v>
      </c>
      <c r="F127" s="366">
        <v>3.7567875683806859E-2</v>
      </c>
      <c r="G127" s="375">
        <v>1.8241135550528902</v>
      </c>
      <c r="H127" s="375">
        <v>0.1348853235738201</v>
      </c>
      <c r="I127" s="376">
        <v>2.3472318209148022</v>
      </c>
      <c r="J127" s="376">
        <v>0.18101825054787479</v>
      </c>
      <c r="K127" s="366">
        <v>8.3564359961613918E-2</v>
      </c>
      <c r="L127" s="367">
        <v>7597454.7339640055</v>
      </c>
      <c r="M127" s="367">
        <v>839786.09851683397</v>
      </c>
      <c r="N127" s="366">
        <v>0.12427157113205556</v>
      </c>
      <c r="O127" s="365">
        <v>1741248.9818160364</v>
      </c>
      <c r="P127" s="365">
        <v>143245.22102441941</v>
      </c>
      <c r="Q127" s="366">
        <v>8.9640102569883057E-2</v>
      </c>
    </row>
    <row r="128" spans="1:17">
      <c r="A128" s="483" t="s">
        <v>194</v>
      </c>
      <c r="B128" s="483" t="s">
        <v>96</v>
      </c>
      <c r="C128" s="225" t="s">
        <v>202</v>
      </c>
      <c r="D128" s="369">
        <v>792333.80153067294</v>
      </c>
      <c r="E128" s="369">
        <v>-37898.530448239995</v>
      </c>
      <c r="F128" s="370">
        <v>-4.5648102330472215E-2</v>
      </c>
      <c r="G128" s="377">
        <v>0.44652719828977544</v>
      </c>
      <c r="H128" s="377">
        <v>-3.0376573088559122E-3</v>
      </c>
      <c r="I128" s="378">
        <v>2.1943339743040831</v>
      </c>
      <c r="J128" s="378">
        <v>-0.21649452714559025</v>
      </c>
      <c r="K128" s="370">
        <v>-8.9800882566059059E-2</v>
      </c>
      <c r="L128" s="371">
        <v>1738644.9796882642</v>
      </c>
      <c r="M128" s="371">
        <v>-262902.78907152615</v>
      </c>
      <c r="N128" s="370">
        <v>-0.13134974501978905</v>
      </c>
      <c r="O128" s="369">
        <v>424988.77759362198</v>
      </c>
      <c r="P128" s="369">
        <v>-35493.229624026862</v>
      </c>
      <c r="Q128" s="370">
        <v>-7.7078428836961768E-2</v>
      </c>
    </row>
    <row r="129" spans="1:17">
      <c r="A129" s="483" t="s">
        <v>194</v>
      </c>
      <c r="B129" s="483" t="s">
        <v>96</v>
      </c>
      <c r="C129" s="221" t="s">
        <v>203</v>
      </c>
      <c r="D129" s="365">
        <v>1948526.5918882671</v>
      </c>
      <c r="E129" s="365">
        <v>-416653.67300441628</v>
      </c>
      <c r="F129" s="366">
        <v>-0.17616148721895467</v>
      </c>
      <c r="G129" s="375">
        <v>1.0981105667688853</v>
      </c>
      <c r="H129" s="375">
        <v>-0.18261759003122657</v>
      </c>
      <c r="I129" s="376">
        <v>2.1128404994451593</v>
      </c>
      <c r="J129" s="376">
        <v>0.13230440821873946</v>
      </c>
      <c r="K129" s="366">
        <v>6.6802321252733027E-2</v>
      </c>
      <c r="L129" s="367">
        <v>4116925.8975873799</v>
      </c>
      <c r="M129" s="367">
        <v>-567398.97928904323</v>
      </c>
      <c r="N129" s="366">
        <v>-0.12112716222778153</v>
      </c>
      <c r="O129" s="365">
        <v>989954.38816178765</v>
      </c>
      <c r="P129" s="365">
        <v>-220693.96418854001</v>
      </c>
      <c r="Q129" s="366">
        <v>-0.18229402762584968</v>
      </c>
    </row>
    <row r="130" spans="1:17">
      <c r="A130" s="483" t="s">
        <v>194</v>
      </c>
      <c r="B130" s="483" t="s">
        <v>96</v>
      </c>
      <c r="C130" s="225" t="s">
        <v>204</v>
      </c>
      <c r="D130" s="369">
        <v>12662024.563657224</v>
      </c>
      <c r="E130" s="369">
        <v>-1727730.8477753978</v>
      </c>
      <c r="F130" s="370">
        <v>-0.12006672791691235</v>
      </c>
      <c r="G130" s="377">
        <v>7.1358035491652583</v>
      </c>
      <c r="H130" s="377">
        <v>-0.65614584194161552</v>
      </c>
      <c r="I130" s="378">
        <v>2.0503738874733775</v>
      </c>
      <c r="J130" s="378">
        <v>9.1617044992526431E-2</v>
      </c>
      <c r="K130" s="370">
        <v>4.6773056770277543E-2</v>
      </c>
      <c r="L130" s="371">
        <v>25961884.527869258</v>
      </c>
      <c r="M130" s="371">
        <v>-2224147.345900245</v>
      </c>
      <c r="N130" s="370">
        <v>-7.8909559027714071E-2</v>
      </c>
      <c r="O130" s="369">
        <v>5702137.2505201567</v>
      </c>
      <c r="P130" s="369">
        <v>-745030.78523181938</v>
      </c>
      <c r="Q130" s="370">
        <v>-0.11555938686572817</v>
      </c>
    </row>
    <row r="131" spans="1:17">
      <c r="A131" s="483" t="s">
        <v>194</v>
      </c>
      <c r="B131" s="483" t="s">
        <v>96</v>
      </c>
      <c r="C131" s="221" t="s">
        <v>205</v>
      </c>
      <c r="D131" s="365">
        <v>336861.76320608804</v>
      </c>
      <c r="E131" s="365">
        <v>-192099.83091283211</v>
      </c>
      <c r="F131" s="366">
        <v>-0.36316404262356444</v>
      </c>
      <c r="G131" s="375">
        <v>0.18984162867314611</v>
      </c>
      <c r="H131" s="375">
        <v>-9.6587282268537272E-2</v>
      </c>
      <c r="I131" s="376">
        <v>2.3879660624138856</v>
      </c>
      <c r="J131" s="376">
        <v>0.43507856586939164</v>
      </c>
      <c r="K131" s="366">
        <v>0.22278731705704222</v>
      </c>
      <c r="L131" s="367">
        <v>804414.45826104074</v>
      </c>
      <c r="M131" s="367">
        <v>-228588.02504604193</v>
      </c>
      <c r="N131" s="366">
        <v>-0.22128506827421549</v>
      </c>
      <c r="O131" s="365">
        <v>175515.24480740403</v>
      </c>
      <c r="P131" s="365">
        <v>-88971.901218134415</v>
      </c>
      <c r="Q131" s="366">
        <v>-0.33639404619513508</v>
      </c>
    </row>
    <row r="132" spans="1:17">
      <c r="A132" s="483" t="s">
        <v>194</v>
      </c>
      <c r="B132" s="483" t="s">
        <v>96</v>
      </c>
      <c r="C132" s="225" t="s">
        <v>206</v>
      </c>
      <c r="D132" s="369">
        <v>1546.6370377540588</v>
      </c>
      <c r="E132" s="369">
        <v>-198154.82321907757</v>
      </c>
      <c r="F132" s="370">
        <v>-0.99225525423917804</v>
      </c>
      <c r="G132" s="377">
        <v>8.7162191226140991E-4</v>
      </c>
      <c r="H132" s="377">
        <v>-0.10726528710115271</v>
      </c>
      <c r="I132" s="378">
        <v>2.3552203917701706</v>
      </c>
      <c r="J132" s="378">
        <v>0.37156719624761814</v>
      </c>
      <c r="K132" s="370">
        <v>0.18731459565931657</v>
      </c>
      <c r="L132" s="371">
        <v>3642.6710899853706</v>
      </c>
      <c r="M132" s="371">
        <v>-392495.76869899873</v>
      </c>
      <c r="N132" s="370">
        <v>-0.99080455031850545</v>
      </c>
      <c r="O132" s="369">
        <v>773.31851887702942</v>
      </c>
      <c r="P132" s="369">
        <v>-99077.411609538787</v>
      </c>
      <c r="Q132" s="370">
        <v>-0.99225525423917804</v>
      </c>
    </row>
    <row r="133" spans="1:17">
      <c r="A133" s="483" t="s">
        <v>194</v>
      </c>
      <c r="B133" s="483" t="s">
        <v>96</v>
      </c>
      <c r="C133" s="221" t="s">
        <v>207</v>
      </c>
      <c r="D133" s="365">
        <v>131.22458763420582</v>
      </c>
      <c r="E133" s="365">
        <v>126.06998319320667</v>
      </c>
      <c r="F133" s="366">
        <v>24.457741546656816</v>
      </c>
      <c r="G133" s="375">
        <v>7.3952855917336111E-5</v>
      </c>
      <c r="H133" s="375">
        <v>7.1161674567336958E-5</v>
      </c>
      <c r="I133" s="376">
        <v>1.6281571885254866</v>
      </c>
      <c r="J133" s="376">
        <v>-1.3051615727510306</v>
      </c>
      <c r="K133" s="366">
        <v>-0.44494365562338423</v>
      </c>
      <c r="L133" s="367">
        <v>213.65425566792487</v>
      </c>
      <c r="M133" s="367">
        <v>198.53415775418281</v>
      </c>
      <c r="N133" s="366">
        <v>13.130480958972024</v>
      </c>
      <c r="O133" s="365">
        <v>69.986446738243103</v>
      </c>
      <c r="P133" s="365">
        <v>66.739451766014099</v>
      </c>
      <c r="Q133" s="366">
        <v>20.554220852457515</v>
      </c>
    </row>
    <row r="134" spans="1:17">
      <c r="A134" s="483" t="s">
        <v>194</v>
      </c>
      <c r="B134" s="483" t="s">
        <v>96</v>
      </c>
      <c r="C134" s="221" t="s">
        <v>208</v>
      </c>
      <c r="D134" s="369">
        <v>1259771.1052404202</v>
      </c>
      <c r="E134" s="369">
        <v>-706379.66187786567</v>
      </c>
      <c r="F134" s="370">
        <v>-0.35927034370470995</v>
      </c>
      <c r="G134" s="377">
        <v>0.70995590623889637</v>
      </c>
      <c r="H134" s="377">
        <v>-0.35470063827052767</v>
      </c>
      <c r="I134" s="378">
        <v>2.1097801493422246</v>
      </c>
      <c r="J134" s="378">
        <v>6.3994420328205237E-2</v>
      </c>
      <c r="K134" s="370">
        <v>3.1281096265662091E-2</v>
      </c>
      <c r="L134" s="371">
        <v>2657840.0705511533</v>
      </c>
      <c r="M134" s="371">
        <v>-1364483.1099094022</v>
      </c>
      <c r="N134" s="370">
        <v>-0.33922761764587228</v>
      </c>
      <c r="O134" s="369">
        <v>658129.52951509389</v>
      </c>
      <c r="P134" s="369">
        <v>-357140.59835764382</v>
      </c>
      <c r="Q134" s="370">
        <v>-0.35176904013314053</v>
      </c>
    </row>
    <row r="135" spans="1:17">
      <c r="A135" s="483" t="s">
        <v>194</v>
      </c>
      <c r="B135" s="483" t="s">
        <v>96</v>
      </c>
      <c r="C135" s="225" t="s">
        <v>209</v>
      </c>
      <c r="D135" s="365">
        <v>75746324.296084911</v>
      </c>
      <c r="E135" s="365">
        <v>-1220247.0754674971</v>
      </c>
      <c r="F135" s="366">
        <v>-1.5854247548287077E-2</v>
      </c>
      <c r="G135" s="375">
        <v>42.687556561816315</v>
      </c>
      <c r="H135" s="375">
        <v>1.0107099590119404</v>
      </c>
      <c r="I135" s="376">
        <v>2.757923577956241</v>
      </c>
      <c r="J135" s="376">
        <v>-2.8224432170667058E-3</v>
      </c>
      <c r="K135" s="366">
        <v>-1.0223480158697022E-3</v>
      </c>
      <c r="L135" s="367">
        <v>208902573.71969223</v>
      </c>
      <c r="M135" s="367">
        <v>-3582581.9576725066</v>
      </c>
      <c r="N135" s="366">
        <v>-1.6860387005632818E-2</v>
      </c>
      <c r="O135" s="365">
        <v>48861802.241252199</v>
      </c>
      <c r="P135" s="365">
        <v>-661593.25174425542</v>
      </c>
      <c r="Q135" s="366">
        <v>-1.3359206192511925E-2</v>
      </c>
    </row>
    <row r="136" spans="1:17">
      <c r="A136" s="483" t="s">
        <v>194</v>
      </c>
      <c r="B136" s="483" t="s">
        <v>96</v>
      </c>
      <c r="C136" s="221" t="s">
        <v>210</v>
      </c>
      <c r="D136" s="369">
        <v>173639.08182028669</v>
      </c>
      <c r="E136" s="369">
        <v>-65619.339355489705</v>
      </c>
      <c r="F136" s="370">
        <v>-0.27426135737676305</v>
      </c>
      <c r="G136" s="377">
        <v>9.7855944766001735E-2</v>
      </c>
      <c r="H136" s="377">
        <v>-3.1700774990097103E-2</v>
      </c>
      <c r="I136" s="378">
        <v>2.2691144090613227</v>
      </c>
      <c r="J136" s="378">
        <v>0.33978501194604371</v>
      </c>
      <c r="K136" s="370">
        <v>0.17611560392646694</v>
      </c>
      <c r="L136" s="371">
        <v>394006.94253459049</v>
      </c>
      <c r="M136" s="371">
        <v>-67601.362947223708</v>
      </c>
      <c r="N136" s="370">
        <v>-0.1464474580383974</v>
      </c>
      <c r="O136" s="369">
        <v>103793.97797863794</v>
      </c>
      <c r="P136" s="369">
        <v>-26032.169602422087</v>
      </c>
      <c r="Q136" s="370">
        <v>-0.20051561328328169</v>
      </c>
    </row>
    <row r="137" spans="1:17">
      <c r="A137" s="483" t="s">
        <v>194</v>
      </c>
      <c r="B137" s="483" t="s">
        <v>96</v>
      </c>
      <c r="C137" s="225" t="s">
        <v>211</v>
      </c>
      <c r="D137" s="365">
        <v>1073.0309855937958</v>
      </c>
      <c r="E137" s="365">
        <v>-7741.0543906488492</v>
      </c>
      <c r="F137" s="366">
        <v>-0.87825951987190554</v>
      </c>
      <c r="G137" s="375">
        <v>6.047167478525976E-4</v>
      </c>
      <c r="H137" s="375">
        <v>-4.1680472927378819E-3</v>
      </c>
      <c r="I137" s="376">
        <v>2.3938211732572543</v>
      </c>
      <c r="J137" s="376">
        <v>3.3898004083168676E-2</v>
      </c>
      <c r="K137" s="366">
        <v>1.4364028679387953E-2</v>
      </c>
      <c r="L137" s="367">
        <v>2568.6442928755282</v>
      </c>
      <c r="M137" s="367">
        <v>-18231.920001597977</v>
      </c>
      <c r="N137" s="366">
        <v>-0.87651083612390313</v>
      </c>
      <c r="O137" s="365">
        <v>536.51549279689789</v>
      </c>
      <c r="P137" s="365">
        <v>-3870.5271953244246</v>
      </c>
      <c r="Q137" s="366">
        <v>-0.87825951987190554</v>
      </c>
    </row>
    <row r="138" spans="1:17">
      <c r="A138" s="483" t="s">
        <v>194</v>
      </c>
      <c r="B138" s="483" t="s">
        <v>96</v>
      </c>
      <c r="C138" s="225" t="s">
        <v>212</v>
      </c>
      <c r="D138" s="369">
        <v>21235716.172524925</v>
      </c>
      <c r="E138" s="369">
        <v>-261835.29267851263</v>
      </c>
      <c r="F138" s="370">
        <v>-1.2179772803536573E-2</v>
      </c>
      <c r="G138" s="377">
        <v>11.967588442997087</v>
      </c>
      <c r="H138" s="377">
        <v>0.32681844655252767</v>
      </c>
      <c r="I138" s="378">
        <v>2.327671365216629</v>
      </c>
      <c r="J138" s="378">
        <v>7.9567128930343234E-2</v>
      </c>
      <c r="K138" s="370">
        <v>3.5392989188874395E-2</v>
      </c>
      <c r="L138" s="371">
        <v>49429768.454653941</v>
      </c>
      <c r="M138" s="371">
        <v>1101031.9359476417</v>
      </c>
      <c r="N138" s="370">
        <v>2.27821378181793E-2</v>
      </c>
      <c r="O138" s="369">
        <v>10113711.503740754</v>
      </c>
      <c r="P138" s="369">
        <v>-114314.13788541779</v>
      </c>
      <c r="Q138" s="370">
        <v>-1.1176559571788753E-2</v>
      </c>
    </row>
    <row r="139" spans="1:17">
      <c r="A139" s="483" t="s">
        <v>194</v>
      </c>
      <c r="B139" s="483" t="s">
        <v>96</v>
      </c>
      <c r="C139" s="221" t="s">
        <v>213</v>
      </c>
      <c r="D139" s="365">
        <v>231370.6609053798</v>
      </c>
      <c r="E139" s="365">
        <v>-4198.0201087761379</v>
      </c>
      <c r="F139" s="366">
        <v>-1.7820790483281043E-2</v>
      </c>
      <c r="G139" s="375">
        <v>0.13039112149569634</v>
      </c>
      <c r="H139" s="375">
        <v>2.8323695843351093E-3</v>
      </c>
      <c r="I139" s="376">
        <v>1.8336040422075293</v>
      </c>
      <c r="J139" s="376">
        <v>-0.11380524785467316</v>
      </c>
      <c r="K139" s="366">
        <v>-5.8439306228757953E-2</v>
      </c>
      <c r="L139" s="367">
        <v>424242.17908433196</v>
      </c>
      <c r="M139" s="367">
        <v>-34506.458770334895</v>
      </c>
      <c r="N139" s="366">
        <v>-7.5218662079748033E-2</v>
      </c>
      <c r="O139" s="365">
        <v>115685.3304526899</v>
      </c>
      <c r="P139" s="365">
        <v>-2099.010054388069</v>
      </c>
      <c r="Q139" s="366">
        <v>-1.7820790483281043E-2</v>
      </c>
    </row>
    <row r="140" spans="1:17">
      <c r="A140" s="483" t="s">
        <v>194</v>
      </c>
      <c r="B140" s="483" t="s">
        <v>96</v>
      </c>
      <c r="C140" s="225" t="s">
        <v>214</v>
      </c>
      <c r="D140" s="369">
        <v>35725992.736220561</v>
      </c>
      <c r="E140" s="369">
        <v>-4431804.9013328031</v>
      </c>
      <c r="F140" s="370">
        <v>-0.11035975979888954</v>
      </c>
      <c r="G140" s="377">
        <v>20.133720676572544</v>
      </c>
      <c r="H140" s="377">
        <v>-1.6114388416721361</v>
      </c>
      <c r="I140" s="378">
        <v>2.2022859885903645</v>
      </c>
      <c r="J140" s="378">
        <v>0.1132460396726005</v>
      </c>
      <c r="K140" s="370">
        <v>5.4209609409943592E-2</v>
      </c>
      <c r="L140" s="371">
        <v>78678853.231459677</v>
      </c>
      <c r="M140" s="371">
        <v>-5212390.2939447016</v>
      </c>
      <c r="N140" s="370">
        <v>-6.2132709862218916E-2</v>
      </c>
      <c r="O140" s="369">
        <v>16538395.585475564</v>
      </c>
      <c r="P140" s="369">
        <v>-1728710.726115007</v>
      </c>
      <c r="Q140" s="370">
        <v>-9.4635170816197156E-2</v>
      </c>
    </row>
    <row r="141" spans="1:17">
      <c r="A141" s="483" t="s">
        <v>194</v>
      </c>
      <c r="B141" s="483" t="s">
        <v>96</v>
      </c>
      <c r="C141" s="221" t="s">
        <v>215</v>
      </c>
      <c r="D141" s="365">
        <v>1171330.8891583295</v>
      </c>
      <c r="E141" s="365">
        <v>-269967.39547709608</v>
      </c>
      <c r="F141" s="366">
        <v>-0.1873084831606415</v>
      </c>
      <c r="G141" s="375">
        <v>0.66011458705374038</v>
      </c>
      <c r="H141" s="375">
        <v>-0.12033810100555531</v>
      </c>
      <c r="I141" s="376">
        <v>3.4084300388103985</v>
      </c>
      <c r="J141" s="376">
        <v>0.62495876547866347</v>
      </c>
      <c r="K141" s="366">
        <v>0.22452495611014725</v>
      </c>
      <c r="L141" s="367">
        <v>3992399.3879937436</v>
      </c>
      <c r="M141" s="367">
        <v>-19412.983591269702</v>
      </c>
      <c r="N141" s="366">
        <v>-4.8389560111954813E-3</v>
      </c>
      <c r="O141" s="365">
        <v>910974.57238880848</v>
      </c>
      <c r="P141" s="365">
        <v>22443.639243801241</v>
      </c>
      <c r="Q141" s="366">
        <v>2.525926606107079E-2</v>
      </c>
    </row>
    <row r="142" spans="1:17">
      <c r="A142" s="483" t="s">
        <v>194</v>
      </c>
      <c r="B142" s="483" t="s">
        <v>460</v>
      </c>
      <c r="C142" s="225" t="s">
        <v>198</v>
      </c>
      <c r="D142" s="369">
        <v>1287161214.7363949</v>
      </c>
      <c r="E142" s="369">
        <v>-12959406.52793026</v>
      </c>
      <c r="F142" s="370">
        <v>-9.9678493794888492E-3</v>
      </c>
      <c r="G142" s="377">
        <v>55.34763209293294</v>
      </c>
      <c r="H142" s="377">
        <v>-0.46180559897965168</v>
      </c>
      <c r="I142" s="378">
        <v>2.2354004515918087</v>
      </c>
      <c r="J142" s="378">
        <v>3.169544214305331E-2</v>
      </c>
      <c r="K142" s="370">
        <v>1.4382797156222715E-2</v>
      </c>
      <c r="L142" s="371">
        <v>2877320760.6931982</v>
      </c>
      <c r="M142" s="371">
        <v>12238434.725376606</v>
      </c>
      <c r="N142" s="370">
        <v>4.2715822210248272E-3</v>
      </c>
      <c r="O142" s="369">
        <v>625098146.05555451</v>
      </c>
      <c r="P142" s="369">
        <v>1577988.6498934031</v>
      </c>
      <c r="Q142" s="370">
        <v>2.5307740754670848E-3</v>
      </c>
    </row>
    <row r="143" spans="1:17">
      <c r="A143" s="483" t="s">
        <v>194</v>
      </c>
      <c r="B143" s="483" t="s">
        <v>168</v>
      </c>
      <c r="C143" s="221" t="s">
        <v>31</v>
      </c>
      <c r="D143" s="365">
        <v>108884392.05929928</v>
      </c>
      <c r="E143" s="365">
        <v>17699990.086346686</v>
      </c>
      <c r="F143" s="366">
        <v>0.19411203784170142</v>
      </c>
      <c r="G143" s="375">
        <v>4.6820034688467249</v>
      </c>
      <c r="H143" s="375">
        <v>0.76778957426595129</v>
      </c>
      <c r="I143" s="376">
        <v>2.6784674928664809</v>
      </c>
      <c r="J143" s="376">
        <v>0.16662477517232688</v>
      </c>
      <c r="K143" s="366">
        <v>6.6335672213301125E-2</v>
      </c>
      <c r="L143" s="367">
        <v>291643304.61136228</v>
      </c>
      <c r="M143" s="367">
        <v>62602428.548304886</v>
      </c>
      <c r="N143" s="366">
        <v>0.27332426256992559</v>
      </c>
      <c r="O143" s="365">
        <v>64581091.681598358</v>
      </c>
      <c r="P143" s="365">
        <v>11429065.042036533</v>
      </c>
      <c r="Q143" s="366">
        <v>0.21502595036573288</v>
      </c>
    </row>
    <row r="144" spans="1:17">
      <c r="A144" s="483" t="s">
        <v>194</v>
      </c>
      <c r="B144" s="483" t="s">
        <v>168</v>
      </c>
      <c r="C144" s="225" t="s">
        <v>199</v>
      </c>
      <c r="D144" s="369">
        <v>8916780.7649793234</v>
      </c>
      <c r="E144" s="369">
        <v>44870.74685116671</v>
      </c>
      <c r="F144" s="370">
        <v>5.0576196962639824E-3</v>
      </c>
      <c r="G144" s="377">
        <v>0.38341949367584699</v>
      </c>
      <c r="H144" s="377">
        <v>2.5807458960644958E-3</v>
      </c>
      <c r="I144" s="378">
        <v>1.9809521249288837</v>
      </c>
      <c r="J144" s="378">
        <v>-0.19929937381143259</v>
      </c>
      <c r="K144" s="370">
        <v>-9.1411185327280708E-2</v>
      </c>
      <c r="L144" s="371">
        <v>17663715.803910788</v>
      </c>
      <c r="M144" s="371">
        <v>-1679279.3098023534</v>
      </c>
      <c r="N144" s="370">
        <v>-8.681588864238686E-2</v>
      </c>
      <c r="O144" s="369">
        <v>4463304.4724121066</v>
      </c>
      <c r="P144" s="369">
        <v>-133581.91777045559</v>
      </c>
      <c r="Q144" s="370">
        <v>-2.9059216702797496E-2</v>
      </c>
    </row>
    <row r="145" spans="1:17">
      <c r="A145" s="483" t="s">
        <v>194</v>
      </c>
      <c r="B145" s="483" t="s">
        <v>168</v>
      </c>
      <c r="C145" s="221" t="s">
        <v>200</v>
      </c>
      <c r="D145" s="365">
        <v>159204257.27307978</v>
      </c>
      <c r="E145" s="365">
        <v>8500948.8447270691</v>
      </c>
      <c r="F145" s="366">
        <v>5.64085084354242E-2</v>
      </c>
      <c r="G145" s="375">
        <v>6.8457459394343507</v>
      </c>
      <c r="H145" s="375">
        <v>0.37660241218367485</v>
      </c>
      <c r="I145" s="376">
        <v>2.379065986559703</v>
      </c>
      <c r="J145" s="376">
        <v>2.5355005577856637E-2</v>
      </c>
      <c r="K145" s="366">
        <v>1.0772353013061885E-2</v>
      </c>
      <c r="L145" s="367">
        <v>378757433.3938843</v>
      </c>
      <c r="M145" s="367">
        <v>24045401.475776494</v>
      </c>
      <c r="N145" s="366">
        <v>6.7788513814292725E-2</v>
      </c>
      <c r="O145" s="365">
        <v>81372267.377995357</v>
      </c>
      <c r="P145" s="365">
        <v>5139497.7646984756</v>
      </c>
      <c r="Q145" s="366">
        <v>6.7418484081969127E-2</v>
      </c>
    </row>
    <row r="146" spans="1:17">
      <c r="A146" s="483" t="s">
        <v>194</v>
      </c>
      <c r="B146" s="483" t="s">
        <v>168</v>
      </c>
      <c r="C146" s="225" t="s">
        <v>201</v>
      </c>
      <c r="D146" s="369">
        <v>36770260.885843113</v>
      </c>
      <c r="E146" s="369">
        <v>-1359880.2324707881</v>
      </c>
      <c r="F146" s="370">
        <v>-3.5664180424908994E-2</v>
      </c>
      <c r="G146" s="377">
        <v>1.5811126439881087</v>
      </c>
      <c r="H146" s="377">
        <v>-5.5675281779072661E-2</v>
      </c>
      <c r="I146" s="378">
        <v>2.2000441348375652</v>
      </c>
      <c r="J146" s="378">
        <v>7.0724368715886499E-3</v>
      </c>
      <c r="K146" s="370">
        <v>3.2250470346463981E-3</v>
      </c>
      <c r="L146" s="371">
        <v>80896196.798346281</v>
      </c>
      <c r="M146" s="371">
        <v>-2722123.5135648549</v>
      </c>
      <c r="N146" s="370">
        <v>-3.2554152049584978E-2</v>
      </c>
      <c r="O146" s="369">
        <v>19464252.031892549</v>
      </c>
      <c r="P146" s="369">
        <v>-251212.43566922471</v>
      </c>
      <c r="Q146" s="370">
        <v>-1.2741897918892516E-2</v>
      </c>
    </row>
    <row r="147" spans="1:17">
      <c r="A147" s="483" t="s">
        <v>194</v>
      </c>
      <c r="B147" s="483" t="s">
        <v>168</v>
      </c>
      <c r="C147" s="221" t="s">
        <v>202</v>
      </c>
      <c r="D147" s="365">
        <v>11386016.700768929</v>
      </c>
      <c r="E147" s="365">
        <v>1285646.6450715419</v>
      </c>
      <c r="F147" s="366">
        <v>0.12728708334268785</v>
      </c>
      <c r="G147" s="375">
        <v>0.48959606313744369</v>
      </c>
      <c r="H147" s="375">
        <v>5.6024005230595808E-2</v>
      </c>
      <c r="I147" s="376">
        <v>2.2547461873666581</v>
      </c>
      <c r="J147" s="376">
        <v>-0.2698269668761184</v>
      </c>
      <c r="K147" s="366">
        <v>-0.1068802329703338</v>
      </c>
      <c r="L147" s="367">
        <v>25672577.74535184</v>
      </c>
      <c r="M147" s="367">
        <v>173454.65482059866</v>
      </c>
      <c r="N147" s="366">
        <v>6.8023772505733243E-3</v>
      </c>
      <c r="O147" s="365">
        <v>6201159.9161580522</v>
      </c>
      <c r="P147" s="365">
        <v>664105.00839455333</v>
      </c>
      <c r="Q147" s="366">
        <v>0.11993831006866347</v>
      </c>
    </row>
    <row r="148" spans="1:17">
      <c r="A148" s="483" t="s">
        <v>194</v>
      </c>
      <c r="B148" s="483" t="s">
        <v>168</v>
      </c>
      <c r="C148" s="225" t="s">
        <v>203</v>
      </c>
      <c r="D148" s="369">
        <v>25753705.045287866</v>
      </c>
      <c r="E148" s="369">
        <v>-1895387.5402500443</v>
      </c>
      <c r="F148" s="370">
        <v>-6.855152784440538E-2</v>
      </c>
      <c r="G148" s="377">
        <v>1.107403311688832</v>
      </c>
      <c r="H148" s="377">
        <v>-7.9471417203557104E-2</v>
      </c>
      <c r="I148" s="378">
        <v>2.0531246051611691</v>
      </c>
      <c r="J148" s="378">
        <v>-6.9150488396442888E-2</v>
      </c>
      <c r="K148" s="370">
        <v>-3.2583188016650826E-2</v>
      </c>
      <c r="L148" s="371">
        <v>52875565.502543859</v>
      </c>
      <c r="M148" s="371">
        <v>-5803415.0512116924</v>
      </c>
      <c r="N148" s="370">
        <v>-9.8901088540473359E-2</v>
      </c>
      <c r="O148" s="369">
        <v>13153949.782331057</v>
      </c>
      <c r="P148" s="369">
        <v>-1108314.352155026</v>
      </c>
      <c r="Q148" s="370">
        <v>-7.770956572562189E-2</v>
      </c>
    </row>
    <row r="149" spans="1:17">
      <c r="A149" s="483" t="s">
        <v>194</v>
      </c>
      <c r="B149" s="483" t="s">
        <v>168</v>
      </c>
      <c r="C149" s="221" t="s">
        <v>204</v>
      </c>
      <c r="D149" s="365">
        <v>163618834.86215794</v>
      </c>
      <c r="E149" s="365">
        <v>-11917537.410056353</v>
      </c>
      <c r="F149" s="366">
        <v>-6.7892125465457073E-2</v>
      </c>
      <c r="G149" s="375">
        <v>7.035571746371863</v>
      </c>
      <c r="H149" s="375">
        <v>-0.4995646638664839</v>
      </c>
      <c r="I149" s="376">
        <v>1.9988507343952862</v>
      </c>
      <c r="J149" s="376">
        <v>-1.2048925777681463E-2</v>
      </c>
      <c r="K149" s="366">
        <v>-5.9918085503306885E-3</v>
      </c>
      <c r="L149" s="367">
        <v>327049628.22512543</v>
      </c>
      <c r="M149" s="367">
        <v>-25936403.125065863</v>
      </c>
      <c r="N149" s="366">
        <v>-7.3477137397923858E-2</v>
      </c>
      <c r="O149" s="365">
        <v>73249767.41969043</v>
      </c>
      <c r="P149" s="365">
        <v>-5237933.5960807651</v>
      </c>
      <c r="Q149" s="366">
        <v>-6.6735724556746326E-2</v>
      </c>
    </row>
    <row r="150" spans="1:17">
      <c r="A150" s="483" t="s">
        <v>194</v>
      </c>
      <c r="B150" s="483" t="s">
        <v>168</v>
      </c>
      <c r="C150" s="225" t="s">
        <v>205</v>
      </c>
      <c r="D150" s="369">
        <v>3650453.5998172364</v>
      </c>
      <c r="E150" s="369">
        <v>-1685097.1004084307</v>
      </c>
      <c r="F150" s="370">
        <v>-0.31582440034487153</v>
      </c>
      <c r="G150" s="377">
        <v>0.15696865357800949</v>
      </c>
      <c r="H150" s="377">
        <v>-7.2067083172869306E-2</v>
      </c>
      <c r="I150" s="378">
        <v>2.2243294300980083</v>
      </c>
      <c r="J150" s="378">
        <v>0.29894766643303416</v>
      </c>
      <c r="K150" s="370">
        <v>0.15526669675316013</v>
      </c>
      <c r="L150" s="371">
        <v>8119811.3752806969</v>
      </c>
      <c r="M150" s="371">
        <v>-2153160.6420436855</v>
      </c>
      <c r="N150" s="370">
        <v>-0.20959471498730714</v>
      </c>
      <c r="O150" s="369">
        <v>1869963.4243414679</v>
      </c>
      <c r="P150" s="369">
        <v>-797861.1664762299</v>
      </c>
      <c r="Q150" s="370">
        <v>-0.29906807562324877</v>
      </c>
    </row>
    <row r="151" spans="1:17">
      <c r="A151" s="483" t="s">
        <v>194</v>
      </c>
      <c r="B151" s="483" t="s">
        <v>168</v>
      </c>
      <c r="C151" s="221" t="s">
        <v>206</v>
      </c>
      <c r="D151" s="365">
        <v>885991.19481328665</v>
      </c>
      <c r="E151" s="365">
        <v>-3008446.2010554178</v>
      </c>
      <c r="F151" s="366">
        <v>-0.77249828287054667</v>
      </c>
      <c r="G151" s="375">
        <v>3.8097414781214124E-2</v>
      </c>
      <c r="H151" s="375">
        <v>-0.12907658248869036</v>
      </c>
      <c r="I151" s="376">
        <v>2.07027992352968</v>
      </c>
      <c r="J151" s="376">
        <v>1.0318418105260463E-2</v>
      </c>
      <c r="K151" s="366">
        <v>5.0090344300557843E-3</v>
      </c>
      <c r="L151" s="367">
        <v>1834249.7830460209</v>
      </c>
      <c r="M151" s="367">
        <v>-6188141.3377288328</v>
      </c>
      <c r="N151" s="366">
        <v>-0.7713587189365485</v>
      </c>
      <c r="O151" s="365">
        <v>442995.59740664333</v>
      </c>
      <c r="P151" s="365">
        <v>-1504223.1005277089</v>
      </c>
      <c r="Q151" s="366">
        <v>-0.77249828287054667</v>
      </c>
    </row>
    <row r="152" spans="1:17">
      <c r="A152" s="483" t="s">
        <v>194</v>
      </c>
      <c r="B152" s="483" t="s">
        <v>168</v>
      </c>
      <c r="C152" s="225" t="s">
        <v>207</v>
      </c>
      <c r="D152" s="369">
        <v>3931.3694124353028</v>
      </c>
      <c r="E152" s="369">
        <v>-283395.35429019597</v>
      </c>
      <c r="F152" s="370">
        <v>-0.98631742511878551</v>
      </c>
      <c r="G152" s="377">
        <v>1.6904796801653241E-4</v>
      </c>
      <c r="H152" s="377">
        <v>-1.2164840612344064E-2</v>
      </c>
      <c r="I152" s="378">
        <v>2.3844154326519558</v>
      </c>
      <c r="J152" s="378">
        <v>-0.52297398091993985</v>
      </c>
      <c r="K152" s="370">
        <v>-0.17987751433594035</v>
      </c>
      <c r="L152" s="371">
        <v>9374.0178984665872</v>
      </c>
      <c r="M152" s="371">
        <v>-825996.65683086065</v>
      </c>
      <c r="N152" s="370">
        <v>-0.98877861267813372</v>
      </c>
      <c r="O152" s="369">
        <v>2097.0484577417374</v>
      </c>
      <c r="P152" s="369">
        <v>-178896.16604168867</v>
      </c>
      <c r="Q152" s="370">
        <v>-0.98841366255888929</v>
      </c>
    </row>
    <row r="153" spans="1:17">
      <c r="A153" s="483" t="s">
        <v>194</v>
      </c>
      <c r="B153" s="483" t="s">
        <v>168</v>
      </c>
      <c r="C153" s="225" t="s">
        <v>208</v>
      </c>
      <c r="D153" s="365">
        <v>32536580.941806145</v>
      </c>
      <c r="E153" s="365">
        <v>82857.217473026365</v>
      </c>
      <c r="F153" s="366">
        <v>2.5530881502790932E-3</v>
      </c>
      <c r="G153" s="375">
        <v>1.399065393605587</v>
      </c>
      <c r="H153" s="375">
        <v>5.9453688632995494E-3</v>
      </c>
      <c r="I153" s="376">
        <v>2.2044696868601084</v>
      </c>
      <c r="J153" s="376">
        <v>-3.8170761221806071E-2</v>
      </c>
      <c r="K153" s="366">
        <v>-1.7020455175707171E-2</v>
      </c>
      <c r="L153" s="367">
        <v>71725906.400281966</v>
      </c>
      <c r="M153" s="367">
        <v>-1056127.1147831231</v>
      </c>
      <c r="N153" s="366">
        <v>-1.4510821747849576E-2</v>
      </c>
      <c r="O153" s="365">
        <v>17434859.891138919</v>
      </c>
      <c r="P153" s="365">
        <v>222971.87902235985</v>
      </c>
      <c r="Q153" s="366">
        <v>1.2954527641906311E-2</v>
      </c>
    </row>
    <row r="154" spans="1:17">
      <c r="A154" s="483" t="s">
        <v>194</v>
      </c>
      <c r="B154" s="483" t="s">
        <v>168</v>
      </c>
      <c r="C154" s="221" t="s">
        <v>209</v>
      </c>
      <c r="D154" s="369">
        <v>1001662530.9563144</v>
      </c>
      <c r="E154" s="369">
        <v>10342032.575777054</v>
      </c>
      <c r="F154" s="370">
        <v>1.04325821897885E-2</v>
      </c>
      <c r="G154" s="377">
        <v>43.071255263079024</v>
      </c>
      <c r="H154" s="377">
        <v>0.51748088075861176</v>
      </c>
      <c r="I154" s="378">
        <v>2.8107708675665557</v>
      </c>
      <c r="J154" s="378">
        <v>3.2990838935724742E-2</v>
      </c>
      <c r="K154" s="370">
        <v>1.1876692393092747E-2</v>
      </c>
      <c r="L154" s="371">
        <v>2815443861.1449919</v>
      </c>
      <c r="M154" s="371">
        <v>61773578.771173</v>
      </c>
      <c r="N154" s="370">
        <v>2.2433179152414971E-2</v>
      </c>
      <c r="O154" s="369">
        <v>661606940.18209314</v>
      </c>
      <c r="P154" s="369">
        <v>6343057.0142387152</v>
      </c>
      <c r="Q154" s="370">
        <v>9.6801566165578799E-3</v>
      </c>
    </row>
    <row r="155" spans="1:17">
      <c r="A155" s="483" t="s">
        <v>194</v>
      </c>
      <c r="B155" s="483" t="s">
        <v>168</v>
      </c>
      <c r="C155" s="225" t="s">
        <v>210</v>
      </c>
      <c r="D155" s="365">
        <v>29489491.675986085</v>
      </c>
      <c r="E155" s="365">
        <v>-3997512.1604816765</v>
      </c>
      <c r="F155" s="366">
        <v>-0.11937503217676154</v>
      </c>
      <c r="G155" s="375">
        <v>1.2680412656967357</v>
      </c>
      <c r="H155" s="375">
        <v>-0.16943370665063751</v>
      </c>
      <c r="I155" s="376">
        <v>2.3588979595773729</v>
      </c>
      <c r="J155" s="376">
        <v>1.3052624468911755E-2</v>
      </c>
      <c r="K155" s="366">
        <v>5.564145373764917E-3</v>
      </c>
      <c r="L155" s="367">
        <v>69562701.743457496</v>
      </c>
      <c r="M155" s="367">
        <v>-8992629.9930795431</v>
      </c>
      <c r="N155" s="366">
        <v>-0.11447510683602602</v>
      </c>
      <c r="O155" s="365">
        <v>16351098.252197353</v>
      </c>
      <c r="P155" s="365">
        <v>-1911969.0137706716</v>
      </c>
      <c r="Q155" s="366">
        <v>-0.10469046551306828</v>
      </c>
    </row>
    <row r="156" spans="1:17">
      <c r="A156" s="483" t="s">
        <v>194</v>
      </c>
      <c r="B156" s="483" t="s">
        <v>168</v>
      </c>
      <c r="C156" s="221" t="s">
        <v>211</v>
      </c>
      <c r="D156" s="369">
        <v>20579.787799596786</v>
      </c>
      <c r="E156" s="369">
        <v>-1774213.5948227199</v>
      </c>
      <c r="F156" s="370">
        <v>-0.98853361729608769</v>
      </c>
      <c r="G156" s="377">
        <v>8.8492607658006831E-4</v>
      </c>
      <c r="H156" s="377">
        <v>-7.6159009554491328E-2</v>
      </c>
      <c r="I156" s="378">
        <v>2.8128208641145407</v>
      </c>
      <c r="J156" s="378">
        <v>0.69988312616297499</v>
      </c>
      <c r="K156" s="370">
        <v>0.33123698516620381</v>
      </c>
      <c r="L156" s="371">
        <v>57887.256501755714</v>
      </c>
      <c r="M156" s="371">
        <v>-3734399.4134666813</v>
      </c>
      <c r="N156" s="370">
        <v>-0.9847355272584819</v>
      </c>
      <c r="O156" s="369">
        <v>10289.893899798393</v>
      </c>
      <c r="P156" s="369">
        <v>-887106.79741135996</v>
      </c>
      <c r="Q156" s="370">
        <v>-0.98853361729608769</v>
      </c>
    </row>
    <row r="157" spans="1:17">
      <c r="A157" s="483" t="s">
        <v>194</v>
      </c>
      <c r="B157" s="483" t="s">
        <v>168</v>
      </c>
      <c r="C157" s="221" t="s">
        <v>212</v>
      </c>
      <c r="D157" s="365">
        <v>263071752.64652285</v>
      </c>
      <c r="E157" s="365">
        <v>10831414.767710298</v>
      </c>
      <c r="F157" s="366">
        <v>4.2940851010571476E-2</v>
      </c>
      <c r="G157" s="375">
        <v>11.3120240206311</v>
      </c>
      <c r="H157" s="375">
        <v>0.48426604957087349</v>
      </c>
      <c r="I157" s="376">
        <v>2.2758255427946081</v>
      </c>
      <c r="J157" s="376">
        <v>2.180189409142308E-2</v>
      </c>
      <c r="K157" s="366">
        <v>9.6724336073254757E-3</v>
      </c>
      <c r="L157" s="367">
        <v>598705414.26070178</v>
      </c>
      <c r="M157" s="367">
        <v>30149727.524976492</v>
      </c>
      <c r="N157" s="366">
        <v>5.3028627148338801E-2</v>
      </c>
      <c r="O157" s="365">
        <v>124430562.87777844</v>
      </c>
      <c r="P157" s="365">
        <v>6793760.8472303003</v>
      </c>
      <c r="Q157" s="366">
        <v>5.7752002179267709E-2</v>
      </c>
    </row>
    <row r="158" spans="1:17">
      <c r="A158" s="483" t="s">
        <v>194</v>
      </c>
      <c r="B158" s="483" t="s">
        <v>168</v>
      </c>
      <c r="C158" s="225" t="s">
        <v>213</v>
      </c>
      <c r="D158" s="369">
        <v>1788251.7093885578</v>
      </c>
      <c r="E158" s="369">
        <v>-635588.91784146009</v>
      </c>
      <c r="F158" s="370">
        <v>-0.26222388992951884</v>
      </c>
      <c r="G158" s="377">
        <v>7.6894406518507527E-2</v>
      </c>
      <c r="H158" s="377">
        <v>-2.7152233653210719E-2</v>
      </c>
      <c r="I158" s="378">
        <v>1.9934409301268652</v>
      </c>
      <c r="J158" s="378">
        <v>-3.5841565584253887E-2</v>
      </c>
      <c r="K158" s="370">
        <v>-1.7662186344190572E-2</v>
      </c>
      <c r="L158" s="371">
        <v>3564774.1508644833</v>
      </c>
      <c r="M158" s="371">
        <v>-1353883.2063668515</v>
      </c>
      <c r="N158" s="370">
        <v>-0.27525462906587567</v>
      </c>
      <c r="O158" s="369">
        <v>894125.85469427891</v>
      </c>
      <c r="P158" s="369">
        <v>-317794.45892073005</v>
      </c>
      <c r="Q158" s="370">
        <v>-0.26222388992951884</v>
      </c>
    </row>
    <row r="159" spans="1:17">
      <c r="A159" s="483" t="s">
        <v>194</v>
      </c>
      <c r="B159" s="483" t="s">
        <v>168</v>
      </c>
      <c r="C159" s="221" t="s">
        <v>214</v>
      </c>
      <c r="D159" s="365">
        <v>463819281.66523111</v>
      </c>
      <c r="E159" s="365">
        <v>-26084901.008806169</v>
      </c>
      <c r="F159" s="366">
        <v>-5.3244903659379499E-2</v>
      </c>
      <c r="G159" s="375">
        <v>19.944120958051876</v>
      </c>
      <c r="H159" s="375">
        <v>-1.0856792856866946</v>
      </c>
      <c r="I159" s="376">
        <v>2.1268839466035612</v>
      </c>
      <c r="J159" s="376">
        <v>4.6102636013389819E-3</v>
      </c>
      <c r="K159" s="366">
        <v>2.1723228433088732E-3</v>
      </c>
      <c r="L159" s="367">
        <v>986489784.29897547</v>
      </c>
      <c r="M159" s="367">
        <v>-53220969.782847047</v>
      </c>
      <c r="N159" s="366">
        <v>-5.1188245936579682E-2</v>
      </c>
      <c r="O159" s="365">
        <v>211174631.93001038</v>
      </c>
      <c r="P159" s="365">
        <v>-11517544.905529112</v>
      </c>
      <c r="Q159" s="366">
        <v>-5.1719575735410493E-2</v>
      </c>
    </row>
    <row r="160" spans="1:17">
      <c r="A160" s="483" t="s">
        <v>194</v>
      </c>
      <c r="B160" s="483" t="s">
        <v>168</v>
      </c>
      <c r="C160" s="225" t="s">
        <v>215</v>
      </c>
      <c r="D160" s="369">
        <v>14130913.440051351</v>
      </c>
      <c r="E160" s="369">
        <v>-123055.54809271358</v>
      </c>
      <c r="F160" s="370">
        <v>-8.6330725284351848E-3</v>
      </c>
      <c r="G160" s="377">
        <v>0.60762598287054259</v>
      </c>
      <c r="H160" s="377">
        <v>-4.2449321009287999E-3</v>
      </c>
      <c r="I160" s="378">
        <v>3.084629476284793</v>
      </c>
      <c r="J160" s="378">
        <v>0.46242621483701374</v>
      </c>
      <c r="K160" s="370">
        <v>0.17635025538855348</v>
      </c>
      <c r="L160" s="371">
        <v>43588632.124011338</v>
      </c>
      <c r="M160" s="371">
        <v>6211828.1547244713</v>
      </c>
      <c r="N160" s="370">
        <v>0.1661947383149408</v>
      </c>
      <c r="O160" s="369">
        <v>9465980.6354441121</v>
      </c>
      <c r="P160" s="369">
        <v>923813.58319495991</v>
      </c>
      <c r="Q160" s="370">
        <v>0.10814744988529812</v>
      </c>
    </row>
    <row r="161" spans="1:17">
      <c r="A161" s="483" t="s">
        <v>194</v>
      </c>
      <c r="B161" s="483" t="s">
        <v>462</v>
      </c>
      <c r="C161" s="221" t="s">
        <v>198</v>
      </c>
      <c r="D161" s="365">
        <v>204447934.69035164</v>
      </c>
      <c r="E161" s="365">
        <v>-8448703.1700318158</v>
      </c>
      <c r="F161" s="366">
        <v>-3.968453074196706E-2</v>
      </c>
      <c r="G161" s="375">
        <v>55.587867174924639</v>
      </c>
      <c r="H161" s="375">
        <v>-0.93513779854619372</v>
      </c>
      <c r="I161" s="376">
        <v>2.2619355316088501</v>
      </c>
      <c r="J161" s="376">
        <v>7.2651432297116347E-2</v>
      </c>
      <c r="K161" s="366">
        <v>3.318501802482212E-2</v>
      </c>
      <c r="L161" s="367">
        <v>462448047.84015203</v>
      </c>
      <c r="M161" s="367">
        <v>-3643176.2245138884</v>
      </c>
      <c r="N161" s="366">
        <v>-7.8164445851235994E-3</v>
      </c>
      <c r="O161" s="365">
        <v>100718337.55972269</v>
      </c>
      <c r="P161" s="365">
        <v>-1536676.9016569704</v>
      </c>
      <c r="Q161" s="366">
        <v>-1.5027887969614953E-2</v>
      </c>
    </row>
    <row r="162" spans="1:17">
      <c r="A162" s="483" t="s">
        <v>194</v>
      </c>
      <c r="B162" s="483" t="s">
        <v>169</v>
      </c>
      <c r="C162" s="225" t="s">
        <v>31</v>
      </c>
      <c r="D162" s="369">
        <v>18997444.691904668</v>
      </c>
      <c r="E162" s="369">
        <v>3610939.279022254</v>
      </c>
      <c r="F162" s="370">
        <v>0.23468222199427952</v>
      </c>
      <c r="G162" s="377">
        <v>5.1652633898991898</v>
      </c>
      <c r="H162" s="377">
        <v>1.0802222604707961</v>
      </c>
      <c r="I162" s="378">
        <v>2.6486960918120679</v>
      </c>
      <c r="J162" s="378">
        <v>7.3829649626739435E-2</v>
      </c>
      <c r="K162" s="370">
        <v>2.8673195788780054E-2</v>
      </c>
      <c r="L162" s="371">
        <v>50318457.509863809</v>
      </c>
      <c r="M162" s="371">
        <v>10700261.059729971</v>
      </c>
      <c r="N162" s="370">
        <v>0.27008450708244758</v>
      </c>
      <c r="O162" s="369">
        <v>11264458.96827372</v>
      </c>
      <c r="P162" s="369">
        <v>2184177.1443608943</v>
      </c>
      <c r="Q162" s="370">
        <v>0.24054067778038421</v>
      </c>
    </row>
    <row r="163" spans="1:17">
      <c r="A163" s="483" t="s">
        <v>194</v>
      </c>
      <c r="B163" s="483" t="s">
        <v>169</v>
      </c>
      <c r="C163" s="221" t="s">
        <v>199</v>
      </c>
      <c r="D163" s="365">
        <v>1841871.1893188322</v>
      </c>
      <c r="E163" s="365">
        <v>667028.33536147885</v>
      </c>
      <c r="F163" s="366">
        <v>0.56775962258667478</v>
      </c>
      <c r="G163" s="375">
        <v>0.50079102623484484</v>
      </c>
      <c r="H163" s="375">
        <v>0.18887605592504297</v>
      </c>
      <c r="I163" s="376">
        <v>1.9541343294969895</v>
      </c>
      <c r="J163" s="376">
        <v>-3.9114233010578037E-2</v>
      </c>
      <c r="K163" s="366">
        <v>-1.9623359447640158E-2</v>
      </c>
      <c r="L163" s="367">
        <v>3599263.7215593788</v>
      </c>
      <c r="M163" s="367">
        <v>1257509.8917365959</v>
      </c>
      <c r="N163" s="366">
        <v>0.5369949119851597</v>
      </c>
      <c r="O163" s="365">
        <v>921591.39621090097</v>
      </c>
      <c r="P163" s="365">
        <v>327492.83651865122</v>
      </c>
      <c r="Q163" s="366">
        <v>0.55124327634845049</v>
      </c>
    </row>
    <row r="164" spans="1:17">
      <c r="A164" s="483" t="s">
        <v>194</v>
      </c>
      <c r="B164" s="483" t="s">
        <v>169</v>
      </c>
      <c r="C164" s="225" t="s">
        <v>200</v>
      </c>
      <c r="D164" s="369">
        <v>27075510.052821614</v>
      </c>
      <c r="E164" s="369">
        <v>1192954.3626744002</v>
      </c>
      <c r="F164" s="370">
        <v>4.609105750436096E-2</v>
      </c>
      <c r="G164" s="377">
        <v>7.3616290562636451</v>
      </c>
      <c r="H164" s="377">
        <v>0.48993846169573807</v>
      </c>
      <c r="I164" s="378">
        <v>2.3586295509651101</v>
      </c>
      <c r="J164" s="378">
        <v>7.1917470005633533E-4</v>
      </c>
      <c r="K164" s="370">
        <v>3.0500510422093013E-4</v>
      </c>
      <c r="L164" s="371">
        <v>63861098.118037969</v>
      </c>
      <c r="M164" s="371">
        <v>2832351.4919817448</v>
      </c>
      <c r="N164" s="370">
        <v>4.6410120616379696E-2</v>
      </c>
      <c r="O164" s="369">
        <v>14063538.180213505</v>
      </c>
      <c r="P164" s="369">
        <v>948254.84864054434</v>
      </c>
      <c r="Q164" s="370">
        <v>7.2301514551177976E-2</v>
      </c>
    </row>
    <row r="165" spans="1:17">
      <c r="A165" s="483" t="s">
        <v>194</v>
      </c>
      <c r="B165" s="483" t="s">
        <v>169</v>
      </c>
      <c r="C165" s="221" t="s">
        <v>201</v>
      </c>
      <c r="D165" s="365">
        <v>6802311.3193282895</v>
      </c>
      <c r="E165" s="365">
        <v>441418.53630693257</v>
      </c>
      <c r="F165" s="366">
        <v>6.9395688838707864E-2</v>
      </c>
      <c r="G165" s="375">
        <v>1.8494976663569689</v>
      </c>
      <c r="H165" s="375">
        <v>0.1607120752655149</v>
      </c>
      <c r="I165" s="376">
        <v>2.2656357260651667</v>
      </c>
      <c r="J165" s="376">
        <v>0.12450951432168234</v>
      </c>
      <c r="K165" s="366">
        <v>5.8151412858701242E-2</v>
      </c>
      <c r="L165" s="367">
        <v>15411559.544887653</v>
      </c>
      <c r="M165" s="367">
        <v>1792085.2770706639</v>
      </c>
      <c r="N165" s="366">
        <v>0.13158255904968277</v>
      </c>
      <c r="O165" s="365">
        <v>3645341.0966895651</v>
      </c>
      <c r="P165" s="365">
        <v>383274.78057188215</v>
      </c>
      <c r="Q165" s="366">
        <v>0.11749447847768864</v>
      </c>
    </row>
    <row r="166" spans="1:17">
      <c r="A166" s="483" t="s">
        <v>194</v>
      </c>
      <c r="B166" s="483" t="s">
        <v>169</v>
      </c>
      <c r="C166" s="225" t="s">
        <v>202</v>
      </c>
      <c r="D166" s="369">
        <v>1639384.3087240248</v>
      </c>
      <c r="E166" s="369">
        <v>-42243.437195223989</v>
      </c>
      <c r="F166" s="370">
        <v>-2.5120563868986319E-2</v>
      </c>
      <c r="G166" s="377">
        <v>0.44573635502862025</v>
      </c>
      <c r="H166" s="377">
        <v>-7.2749898702645366E-4</v>
      </c>
      <c r="I166" s="378">
        <v>2.206539660532977</v>
      </c>
      <c r="J166" s="378">
        <v>-0.2433687280771033</v>
      </c>
      <c r="K166" s="370">
        <v>-9.9337889207838911E-2</v>
      </c>
      <c r="L166" s="371">
        <v>3617366.4960549991</v>
      </c>
      <c r="M166" s="371">
        <v>-502467.42519202922</v>
      </c>
      <c r="N166" s="370">
        <v>-0.12196302928636936</v>
      </c>
      <c r="O166" s="369">
        <v>881359.95644030534</v>
      </c>
      <c r="P166" s="369">
        <v>-50008.249458095408</v>
      </c>
      <c r="Q166" s="370">
        <v>-5.3693318218713822E-2</v>
      </c>
    </row>
    <row r="167" spans="1:17">
      <c r="A167" s="483" t="s">
        <v>194</v>
      </c>
      <c r="B167" s="483" t="s">
        <v>169</v>
      </c>
      <c r="C167" s="221" t="s">
        <v>203</v>
      </c>
      <c r="D167" s="365">
        <v>4062494.1206331979</v>
      </c>
      <c r="E167" s="365">
        <v>-526186.61907911301</v>
      </c>
      <c r="F167" s="366">
        <v>-0.11467056631882881</v>
      </c>
      <c r="G167" s="375">
        <v>1.104561823618792</v>
      </c>
      <c r="H167" s="375">
        <v>-0.11371023027113236</v>
      </c>
      <c r="I167" s="376">
        <v>2.0479193194520229</v>
      </c>
      <c r="J167" s="376">
        <v>3.5133409062515497E-4</v>
      </c>
      <c r="K167" s="366">
        <v>1.715860440956954E-4</v>
      </c>
      <c r="L167" s="367">
        <v>8319660.1948049832</v>
      </c>
      <c r="M167" s="367">
        <v>-1075975.5828744024</v>
      </c>
      <c r="N167" s="366">
        <v>-0.11451865614358202</v>
      </c>
      <c r="O167" s="365">
        <v>2062337.4131775943</v>
      </c>
      <c r="P167" s="365">
        <v>-286443.58253883314</v>
      </c>
      <c r="Q167" s="366">
        <v>-0.12195414687926741</v>
      </c>
    </row>
    <row r="168" spans="1:17">
      <c r="A168" s="483" t="s">
        <v>194</v>
      </c>
      <c r="B168" s="483" t="s">
        <v>169</v>
      </c>
      <c r="C168" s="225" t="s">
        <v>204</v>
      </c>
      <c r="D168" s="369">
        <v>26044831.41708681</v>
      </c>
      <c r="E168" s="369">
        <v>-2814750.3647471331</v>
      </c>
      <c r="F168" s="370">
        <v>-9.7532611041471026E-2</v>
      </c>
      <c r="G168" s="377">
        <v>7.0813952295437392</v>
      </c>
      <c r="H168" s="377">
        <v>-0.58068107650220568</v>
      </c>
      <c r="I168" s="378">
        <v>2.0350086709288293</v>
      </c>
      <c r="J168" s="378">
        <v>4.7772643158837669E-2</v>
      </c>
      <c r="K168" s="370">
        <v>2.4039742884717372E-2</v>
      </c>
      <c r="L168" s="371">
        <v>53001457.766651243</v>
      </c>
      <c r="M168" s="371">
        <v>-4349342.8965836614</v>
      </c>
      <c r="N168" s="370">
        <v>-7.5837527049065864E-2</v>
      </c>
      <c r="O168" s="369">
        <v>11859250.715298379</v>
      </c>
      <c r="P168" s="369">
        <v>-1070560.3600520249</v>
      </c>
      <c r="Q168" s="370">
        <v>-8.2797834694812986E-2</v>
      </c>
    </row>
    <row r="169" spans="1:17">
      <c r="A169" s="483" t="s">
        <v>194</v>
      </c>
      <c r="B169" s="483" t="s">
        <v>169</v>
      </c>
      <c r="C169" s="221" t="s">
        <v>205</v>
      </c>
      <c r="D169" s="365">
        <v>699898.45730894164</v>
      </c>
      <c r="E169" s="365">
        <v>-319514.63321480539</v>
      </c>
      <c r="F169" s="366">
        <v>-0.31342998847567022</v>
      </c>
      <c r="G169" s="375">
        <v>0.19029716558276472</v>
      </c>
      <c r="H169" s="375">
        <v>-8.0351970846914922E-2</v>
      </c>
      <c r="I169" s="376">
        <v>2.3652006827950554</v>
      </c>
      <c r="J169" s="376">
        <v>0.42378461351310781</v>
      </c>
      <c r="K169" s="366">
        <v>0.21828634274663691</v>
      </c>
      <c r="L169" s="367">
        <v>1655400.3091143146</v>
      </c>
      <c r="M169" s="367">
        <v>-323704.64606486051</v>
      </c>
      <c r="N169" s="366">
        <v>-0.16356113162050792</v>
      </c>
      <c r="O169" s="365">
        <v>364395.50633470388</v>
      </c>
      <c r="P169" s="365">
        <v>-145323.6932867351</v>
      </c>
      <c r="Q169" s="366">
        <v>-0.28510539409672009</v>
      </c>
    </row>
    <row r="170" spans="1:17">
      <c r="A170" s="483" t="s">
        <v>194</v>
      </c>
      <c r="B170" s="483" t="s">
        <v>169</v>
      </c>
      <c r="C170" s="225" t="s">
        <v>206</v>
      </c>
      <c r="D170" s="369">
        <v>3236.5066194534302</v>
      </c>
      <c r="E170" s="369">
        <v>-434041.64053951931</v>
      </c>
      <c r="F170" s="370">
        <v>-0.99259851734992643</v>
      </c>
      <c r="G170" s="377">
        <v>8.7998198830145495E-4</v>
      </c>
      <c r="H170" s="377">
        <v>-0.11521520455412547</v>
      </c>
      <c r="I170" s="378">
        <v>2.3225903543807469</v>
      </c>
      <c r="J170" s="378">
        <v>0.32597290875044949</v>
      </c>
      <c r="K170" s="370">
        <v>0.16326257664624658</v>
      </c>
      <c r="L170" s="371">
        <v>7517.0790562319753</v>
      </c>
      <c r="M170" s="371">
        <v>-865560.09815426543</v>
      </c>
      <c r="N170" s="370">
        <v>-0.99139013222147299</v>
      </c>
      <c r="O170" s="369">
        <v>1618.2533097267151</v>
      </c>
      <c r="P170" s="369">
        <v>-217020.82026975966</v>
      </c>
      <c r="Q170" s="370">
        <v>-0.99259851734992643</v>
      </c>
    </row>
    <row r="171" spans="1:17">
      <c r="A171" s="483" t="s">
        <v>194</v>
      </c>
      <c r="B171" s="483" t="s">
        <v>169</v>
      </c>
      <c r="C171" s="221" t="s">
        <v>207</v>
      </c>
      <c r="D171" s="365">
        <v>317.65667170286179</v>
      </c>
      <c r="E171" s="365">
        <v>295.24005151380788</v>
      </c>
      <c r="F171" s="366">
        <v>13.170587226078569</v>
      </c>
      <c r="G171" s="375">
        <v>8.6368477630215147E-5</v>
      </c>
      <c r="H171" s="375">
        <v>8.0416975778573757E-5</v>
      </c>
      <c r="I171" s="376">
        <v>1.6390653828852018</v>
      </c>
      <c r="J171" s="376">
        <v>-1.0118970041347493</v>
      </c>
      <c r="K171" s="366">
        <v>-0.38170930266281961</v>
      </c>
      <c r="L171" s="367">
        <v>520.66005423068998</v>
      </c>
      <c r="M171" s="367">
        <v>461.23443726539608</v>
      </c>
      <c r="N171" s="366">
        <v>7.7615422576894586</v>
      </c>
      <c r="O171" s="365">
        <v>169.41689157485962</v>
      </c>
      <c r="P171" s="365">
        <v>155.29618573188782</v>
      </c>
      <c r="Q171" s="366">
        <v>10.997763671224854</v>
      </c>
    </row>
    <row r="172" spans="1:17">
      <c r="A172" s="483" t="s">
        <v>194</v>
      </c>
      <c r="B172" s="483" t="s">
        <v>169</v>
      </c>
      <c r="C172" s="221" t="s">
        <v>208</v>
      </c>
      <c r="D172" s="369">
        <v>3749650.2388602146</v>
      </c>
      <c r="E172" s="369">
        <v>-1063605.1941077462</v>
      </c>
      <c r="F172" s="370">
        <v>-0.2209741845036268</v>
      </c>
      <c r="G172" s="377">
        <v>1.0195019076415379</v>
      </c>
      <c r="H172" s="377">
        <v>-0.25839361720300613</v>
      </c>
      <c r="I172" s="378">
        <v>2.047861558884009</v>
      </c>
      <c r="J172" s="378">
        <v>-2.4119183938450028E-2</v>
      </c>
      <c r="K172" s="370">
        <v>-1.1640640976998075E-2</v>
      </c>
      <c r="L172" s="371">
        <v>7678764.583422076</v>
      </c>
      <c r="M172" s="371">
        <v>-2294207.9839731157</v>
      </c>
      <c r="N172" s="370">
        <v>-0.23004254433363316</v>
      </c>
      <c r="O172" s="369">
        <v>2037192.2272340197</v>
      </c>
      <c r="P172" s="369">
        <v>-515740.0086635279</v>
      </c>
      <c r="Q172" s="370">
        <v>-0.20201868322689989</v>
      </c>
    </row>
    <row r="173" spans="1:17">
      <c r="A173" s="483" t="s">
        <v>194</v>
      </c>
      <c r="B173" s="483" t="s">
        <v>169</v>
      </c>
      <c r="C173" s="225" t="s">
        <v>209</v>
      </c>
      <c r="D173" s="365">
        <v>156542125.02515763</v>
      </c>
      <c r="E173" s="365">
        <v>-855191.25669699907</v>
      </c>
      <c r="F173" s="366">
        <v>-5.4333280700008275E-3</v>
      </c>
      <c r="G173" s="375">
        <v>42.562635158718329</v>
      </c>
      <c r="H173" s="375">
        <v>0.77442572328067172</v>
      </c>
      <c r="I173" s="376">
        <v>2.7490560755915499</v>
      </c>
      <c r="J173" s="376">
        <v>1.1466481146630514E-2</v>
      </c>
      <c r="K173" s="366">
        <v>4.1885318273776851E-3</v>
      </c>
      <c r="L173" s="367">
        <v>430343079.88642156</v>
      </c>
      <c r="M173" s="367">
        <v>-546175.36033958197</v>
      </c>
      <c r="N173" s="366">
        <v>-1.2675539101730418E-3</v>
      </c>
      <c r="O173" s="365">
        <v>101229176.66091304</v>
      </c>
      <c r="P173" s="365">
        <v>-89353.861783966422</v>
      </c>
      <c r="Q173" s="366">
        <v>-8.819103605529464E-4</v>
      </c>
    </row>
    <row r="174" spans="1:17">
      <c r="A174" s="483" t="s">
        <v>194</v>
      </c>
      <c r="B174" s="483" t="s">
        <v>169</v>
      </c>
      <c r="C174" s="221" t="s">
        <v>210</v>
      </c>
      <c r="D174" s="369">
        <v>966259.51333303773</v>
      </c>
      <c r="E174" s="369">
        <v>-347445.12844441272</v>
      </c>
      <c r="F174" s="370">
        <v>-0.26447735464671673</v>
      </c>
      <c r="G174" s="377">
        <v>0.26271874824763897</v>
      </c>
      <c r="H174" s="377">
        <v>-8.6063340314766146E-2</v>
      </c>
      <c r="I174" s="378">
        <v>2.0752233643282101</v>
      </c>
      <c r="J174" s="378">
        <v>0.21449480955236511</v>
      </c>
      <c r="K174" s="370">
        <v>0.11527463745414736</v>
      </c>
      <c r="L174" s="371">
        <v>2005204.3180731256</v>
      </c>
      <c r="M174" s="371">
        <v>-439243.42142374907</v>
      </c>
      <c r="N174" s="370">
        <v>-0.17969024836430161</v>
      </c>
      <c r="O174" s="369">
        <v>545326.73021879094</v>
      </c>
      <c r="P174" s="369">
        <v>-166259.81781670148</v>
      </c>
      <c r="Q174" s="370">
        <v>-0.23364665658127196</v>
      </c>
    </row>
    <row r="175" spans="1:17">
      <c r="A175" s="483" t="s">
        <v>194</v>
      </c>
      <c r="B175" s="483" t="s">
        <v>169</v>
      </c>
      <c r="C175" s="225" t="s">
        <v>211</v>
      </c>
      <c r="D175" s="365">
        <v>2073.2314586639404</v>
      </c>
      <c r="E175" s="365">
        <v>-45626.497292116663</v>
      </c>
      <c r="F175" s="366">
        <v>-0.95653578095808334</v>
      </c>
      <c r="G175" s="375">
        <v>5.6369615629345423E-4</v>
      </c>
      <c r="H175" s="375">
        <v>-1.2100346040472901E-2</v>
      </c>
      <c r="I175" s="376">
        <v>2.4596258616109936</v>
      </c>
      <c r="J175" s="376">
        <v>0.24082707421332694</v>
      </c>
      <c r="K175" s="366">
        <v>0.10853939328846607</v>
      </c>
      <c r="L175" s="367">
        <v>5099.3737128353114</v>
      </c>
      <c r="M175" s="367">
        <v>-100736.72659859431</v>
      </c>
      <c r="N175" s="366">
        <v>-0.95181820099351666</v>
      </c>
      <c r="O175" s="365">
        <v>1036.6157293319702</v>
      </c>
      <c r="P175" s="365">
        <v>-22813.248646058331</v>
      </c>
      <c r="Q175" s="366">
        <v>-0.95653578095808334</v>
      </c>
    </row>
    <row r="176" spans="1:17">
      <c r="A176" s="483" t="s">
        <v>194</v>
      </c>
      <c r="B176" s="483" t="s">
        <v>169</v>
      </c>
      <c r="C176" s="225" t="s">
        <v>212</v>
      </c>
      <c r="D176" s="369">
        <v>43277408.060345985</v>
      </c>
      <c r="E176" s="369">
        <v>129204.06015732884</v>
      </c>
      <c r="F176" s="370">
        <v>2.9944249859568646E-3</v>
      </c>
      <c r="G176" s="377">
        <v>11.766804172304784</v>
      </c>
      <c r="H176" s="377">
        <v>0.31116929798425375</v>
      </c>
      <c r="I176" s="378">
        <v>2.29255604894702</v>
      </c>
      <c r="J176" s="378">
        <v>3.7722622581290555E-2</v>
      </c>
      <c r="K176" s="370">
        <v>1.6729671531475702E-2</v>
      </c>
      <c r="L176" s="371">
        <v>99215883.631494716</v>
      </c>
      <c r="M176" s="371">
        <v>1923870.96422185</v>
      </c>
      <c r="N176" s="370">
        <v>1.9774192263873298E-2</v>
      </c>
      <c r="O176" s="369">
        <v>20573094.725136559</v>
      </c>
      <c r="P176" s="369">
        <v>176722.57391560823</v>
      </c>
      <c r="Q176" s="370">
        <v>8.6644121123780043E-3</v>
      </c>
    </row>
    <row r="177" spans="1:17">
      <c r="A177" s="483" t="s">
        <v>194</v>
      </c>
      <c r="B177" s="483" t="s">
        <v>169</v>
      </c>
      <c r="C177" s="221" t="s">
        <v>213</v>
      </c>
      <c r="D177" s="365">
        <v>380687.15573861077</v>
      </c>
      <c r="E177" s="365">
        <v>-89698.201375793084</v>
      </c>
      <c r="F177" s="366">
        <v>-0.19069088784151356</v>
      </c>
      <c r="G177" s="375">
        <v>0.10350599569737992</v>
      </c>
      <c r="H177" s="375">
        <v>-2.1378991434550798E-2</v>
      </c>
      <c r="I177" s="376">
        <v>1.9185712852148482</v>
      </c>
      <c r="J177" s="376">
        <v>-5.1229758362697941E-2</v>
      </c>
      <c r="K177" s="366">
        <v>-2.6007580069941798E-2</v>
      </c>
      <c r="L177" s="367">
        <v>730375.44565021154</v>
      </c>
      <c r="M177" s="367">
        <v>-196190.12167733791</v>
      </c>
      <c r="N177" s="366">
        <v>-0.21173905937730891</v>
      </c>
      <c r="O177" s="365">
        <v>190343.57786930539</v>
      </c>
      <c r="P177" s="365">
        <v>-44849.100687896542</v>
      </c>
      <c r="Q177" s="366">
        <v>-0.19069088784151356</v>
      </c>
    </row>
    <row r="178" spans="1:17">
      <c r="A178" s="483" t="s">
        <v>194</v>
      </c>
      <c r="B178" s="483" t="s">
        <v>169</v>
      </c>
      <c r="C178" s="225" t="s">
        <v>214</v>
      </c>
      <c r="D178" s="369">
        <v>73316030.643050462</v>
      </c>
      <c r="E178" s="369">
        <v>-7854625.1744598448</v>
      </c>
      <c r="F178" s="370">
        <v>-9.6766806863292934E-2</v>
      </c>
      <c r="G178" s="377">
        <v>19.934081404887507</v>
      </c>
      <c r="H178" s="377">
        <v>-1.6163264765268437</v>
      </c>
      <c r="I178" s="378">
        <v>2.1843449359880278</v>
      </c>
      <c r="J178" s="378">
        <v>8.1910681248054118E-2</v>
      </c>
      <c r="K178" s="370">
        <v>3.8959925174061973E-2</v>
      </c>
      <c r="L178" s="371">
        <v>160147500.26189035</v>
      </c>
      <c r="M178" s="371">
        <v>-10508467.008551836</v>
      </c>
      <c r="N178" s="370">
        <v>-6.1576909243957707E-2</v>
      </c>
      <c r="O178" s="369">
        <v>34097426.944556184</v>
      </c>
      <c r="P178" s="369">
        <v>-2723598.6378202587</v>
      </c>
      <c r="Q178" s="370">
        <v>-7.3968570802760258E-2</v>
      </c>
    </row>
    <row r="179" spans="1:17">
      <c r="A179" s="483" t="s">
        <v>194</v>
      </c>
      <c r="B179" s="483" t="s">
        <v>169</v>
      </c>
      <c r="C179" s="221" t="s">
        <v>215</v>
      </c>
      <c r="D179" s="365">
        <v>2390837.4464754737</v>
      </c>
      <c r="E179" s="365">
        <v>-511387.55684304889</v>
      </c>
      <c r="F179" s="366">
        <v>-0.17620534460915591</v>
      </c>
      <c r="G179" s="375">
        <v>0.6500508533519882</v>
      </c>
      <c r="H179" s="375">
        <v>-0.12047553891674501</v>
      </c>
      <c r="I179" s="376">
        <v>3.465094786316119</v>
      </c>
      <c r="J179" s="376">
        <v>0.71333938585361967</v>
      </c>
      <c r="K179" s="366">
        <v>0.25923066626260666</v>
      </c>
      <c r="L179" s="367">
        <v>8284478.3707115073</v>
      </c>
      <c r="M179" s="367">
        <v>298265.04447246715</v>
      </c>
      <c r="N179" s="366">
        <v>3.7347492771387006E-2</v>
      </c>
      <c r="O179" s="365">
        <v>1855196.9328280848</v>
      </c>
      <c r="P179" s="365">
        <v>69137.917961494066</v>
      </c>
      <c r="Q179" s="366">
        <v>3.8709761203863866E-2</v>
      </c>
    </row>
    <row r="180" spans="1:17">
      <c r="A180" s="483" t="s">
        <v>195</v>
      </c>
      <c r="B180" s="483" t="s">
        <v>459</v>
      </c>
      <c r="C180" s="221" t="s">
        <v>198</v>
      </c>
      <c r="D180" s="369">
        <v>1083067.4561507388</v>
      </c>
      <c r="E180" s="369">
        <v>-33886.001886170823</v>
      </c>
      <c r="F180" s="370">
        <v>-3.033788171060129E-2</v>
      </c>
      <c r="G180" s="377">
        <v>45.661223695327124</v>
      </c>
      <c r="H180" s="377">
        <v>1.7920397732617914</v>
      </c>
      <c r="I180" s="378">
        <v>2.7947276069202336</v>
      </c>
      <c r="J180" s="378">
        <v>-3.3328175990728681E-2</v>
      </c>
      <c r="K180" s="370">
        <v>-1.178483684519952E-2</v>
      </c>
      <c r="L180" s="371">
        <v>3026878.5198613391</v>
      </c>
      <c r="M180" s="371">
        <v>-131928.16638233978</v>
      </c>
      <c r="N180" s="370">
        <v>-4.1765191569612399E-2</v>
      </c>
      <c r="O180" s="369">
        <v>641032.90325462818</v>
      </c>
      <c r="P180" s="369">
        <v>-28297.778154344065</v>
      </c>
      <c r="Q180" s="370">
        <v>-4.2277724509469559E-2</v>
      </c>
    </row>
    <row r="181" spans="1:17">
      <c r="A181" s="483" t="s">
        <v>195</v>
      </c>
      <c r="B181" s="483" t="s">
        <v>96</v>
      </c>
      <c r="C181" s="225" t="s">
        <v>31</v>
      </c>
      <c r="D181" s="365">
        <v>19240.338088750839</v>
      </c>
      <c r="E181" s="365">
        <v>976.74693167209625</v>
      </c>
      <c r="F181" s="366">
        <v>5.3480551731115662E-2</v>
      </c>
      <c r="G181" s="375">
        <v>0.81115666106941176</v>
      </c>
      <c r="H181" s="375">
        <v>9.3840434701797482E-2</v>
      </c>
      <c r="I181" s="376">
        <v>3.2814220994997925</v>
      </c>
      <c r="J181" s="376">
        <v>-0.11856091868066532</v>
      </c>
      <c r="K181" s="366">
        <v>-3.4871032604190659E-2</v>
      </c>
      <c r="L181" s="367">
        <v>63135.670606274602</v>
      </c>
      <c r="M181" s="367">
        <v>1039.7708212161015</v>
      </c>
      <c r="N181" s="366">
        <v>1.6744597063819193E-2</v>
      </c>
      <c r="O181" s="365">
        <v>11014.890076756477</v>
      </c>
      <c r="P181" s="365">
        <v>39.43917453289032</v>
      </c>
      <c r="Q181" s="366">
        <v>3.5933990215290456E-3</v>
      </c>
    </row>
    <row r="182" spans="1:17">
      <c r="A182" s="483" t="s">
        <v>195</v>
      </c>
      <c r="B182" s="483" t="s">
        <v>96</v>
      </c>
      <c r="C182" s="221" t="s">
        <v>199</v>
      </c>
      <c r="D182" s="369">
        <v>1097.037344455719</v>
      </c>
      <c r="E182" s="369">
        <v>1027.9511778354645</v>
      </c>
      <c r="F182" s="370">
        <v>14.879262059592872</v>
      </c>
      <c r="G182" s="377">
        <v>4.6250182574360837E-2</v>
      </c>
      <c r="H182" s="377">
        <v>4.3536771618759282E-2</v>
      </c>
      <c r="I182" s="378">
        <v>3.2052274351341516</v>
      </c>
      <c r="J182" s="378">
        <v>0.23246491697676186</v>
      </c>
      <c r="K182" s="370">
        <v>7.8198280406485618E-2</v>
      </c>
      <c r="L182" s="371">
        <v>3516.2541938161849</v>
      </c>
      <c r="M182" s="371">
        <v>3310.877427164316</v>
      </c>
      <c r="N182" s="370">
        <v>16.120993046776981</v>
      </c>
      <c r="O182" s="369">
        <v>548.5186722278595</v>
      </c>
      <c r="P182" s="369">
        <v>513.97558891773224</v>
      </c>
      <c r="Q182" s="370">
        <v>14.879262059592872</v>
      </c>
    </row>
    <row r="183" spans="1:17">
      <c r="A183" s="483" t="s">
        <v>195</v>
      </c>
      <c r="B183" s="483" t="s">
        <v>96</v>
      </c>
      <c r="C183" s="225" t="s">
        <v>200</v>
      </c>
      <c r="D183" s="365">
        <v>42414.207065522671</v>
      </c>
      <c r="E183" s="365">
        <v>10890.357458740473</v>
      </c>
      <c r="F183" s="366">
        <v>0.34546407226855524</v>
      </c>
      <c r="G183" s="375">
        <v>1.7881477147894393</v>
      </c>
      <c r="H183" s="375">
        <v>0.55002490279510408</v>
      </c>
      <c r="I183" s="376">
        <v>2.6316530979974164</v>
      </c>
      <c r="J183" s="376">
        <v>-0.81218649125190767</v>
      </c>
      <c r="K183" s="366">
        <v>-0.23583749190505857</v>
      </c>
      <c r="L183" s="367">
        <v>111619.47942308664</v>
      </c>
      <c r="M183" s="367">
        <v>3056.3981417083705</v>
      </c>
      <c r="N183" s="366">
        <v>2.8153200016372708E-2</v>
      </c>
      <c r="O183" s="365">
        <v>21380.138947606087</v>
      </c>
      <c r="P183" s="365">
        <v>1708.1175881624222</v>
      </c>
      <c r="Q183" s="366">
        <v>8.6829795319555744E-2</v>
      </c>
    </row>
    <row r="184" spans="1:17">
      <c r="A184" s="483" t="s">
        <v>195</v>
      </c>
      <c r="B184" s="483" t="s">
        <v>96</v>
      </c>
      <c r="C184" s="221" t="s">
        <v>201</v>
      </c>
      <c r="D184" s="369">
        <v>7202.7381241321564</v>
      </c>
      <c r="E184" s="369">
        <v>-1342.5760549157858</v>
      </c>
      <c r="F184" s="370">
        <v>-0.15711254458117138</v>
      </c>
      <c r="G184" s="377">
        <v>0.30366145232886188</v>
      </c>
      <c r="H184" s="377">
        <v>-3.1962164479081401E-2</v>
      </c>
      <c r="I184" s="378">
        <v>3.4060661926851821</v>
      </c>
      <c r="J184" s="378">
        <v>-4.3187586998779892E-2</v>
      </c>
      <c r="K184" s="370">
        <v>-1.2520849365492892E-2</v>
      </c>
      <c r="L184" s="371">
        <v>24533.002819371224</v>
      </c>
      <c r="M184" s="371">
        <v>-4941.9544112968433</v>
      </c>
      <c r="N184" s="370">
        <v>-0.16766621144253416</v>
      </c>
      <c r="O184" s="369">
        <v>3658.6936616897583</v>
      </c>
      <c r="P184" s="369">
        <v>-753.03546106815338</v>
      </c>
      <c r="Q184" s="370">
        <v>-0.17068941453898853</v>
      </c>
    </row>
    <row r="185" spans="1:17">
      <c r="A185" s="483" t="s">
        <v>195</v>
      </c>
      <c r="B185" s="483" t="s">
        <v>96</v>
      </c>
      <c r="C185" s="225" t="s">
        <v>202</v>
      </c>
      <c r="D185" s="365">
        <v>56.192586660385132</v>
      </c>
      <c r="E185" s="365">
        <v>30.612396478652954</v>
      </c>
      <c r="F185" s="366">
        <v>1.1967227867021284</v>
      </c>
      <c r="G185" s="375">
        <v>2.3690327457884541E-3</v>
      </c>
      <c r="H185" s="375">
        <v>1.364351610894885E-3</v>
      </c>
      <c r="I185" s="376">
        <v>3.2664770241237311</v>
      </c>
      <c r="J185" s="376">
        <v>9.1474631287658426E-2</v>
      </c>
      <c r="K185" s="366">
        <v>2.8810885778876111E-2</v>
      </c>
      <c r="L185" s="367">
        <v>183.55179325222969</v>
      </c>
      <c r="M185" s="367">
        <v>102.33462821602821</v>
      </c>
      <c r="N185" s="366">
        <v>1.2600123159976575</v>
      </c>
      <c r="O185" s="365">
        <v>28.096293330192566</v>
      </c>
      <c r="P185" s="365">
        <v>15.306198239326477</v>
      </c>
      <c r="Q185" s="366">
        <v>1.1967227867021284</v>
      </c>
    </row>
    <row r="186" spans="1:17">
      <c r="A186" s="483" t="s">
        <v>195</v>
      </c>
      <c r="B186" s="483" t="s">
        <v>96</v>
      </c>
      <c r="C186" s="221" t="s">
        <v>203</v>
      </c>
      <c r="D186" s="369">
        <v>83.962639093399048</v>
      </c>
      <c r="E186" s="369">
        <v>-1969.0218260288239</v>
      </c>
      <c r="F186" s="370">
        <v>-0.95910215565688639</v>
      </c>
      <c r="G186" s="377">
        <v>3.5397950736321708E-3</v>
      </c>
      <c r="H186" s="377">
        <v>-7.7092707956421216E-2</v>
      </c>
      <c r="I186" s="378">
        <v>2.5582531786613685</v>
      </c>
      <c r="J186" s="378">
        <v>-0.38455924090942295</v>
      </c>
      <c r="K186" s="370">
        <v>-0.13067745614771833</v>
      </c>
      <c r="L186" s="371">
        <v>214.79768834948538</v>
      </c>
      <c r="M186" s="371">
        <v>-5826.7504927980899</v>
      </c>
      <c r="N186" s="370">
        <v>-0.96444658191756971</v>
      </c>
      <c r="O186" s="369">
        <v>41.981319546699524</v>
      </c>
      <c r="P186" s="369">
        <v>-984.51091301441193</v>
      </c>
      <c r="Q186" s="370">
        <v>-0.95910215565688639</v>
      </c>
    </row>
    <row r="187" spans="1:17">
      <c r="A187" s="483" t="s">
        <v>195</v>
      </c>
      <c r="B187" s="483" t="s">
        <v>96</v>
      </c>
      <c r="C187" s="225" t="s">
        <v>204</v>
      </c>
      <c r="D187" s="365">
        <v>306366.94804780185</v>
      </c>
      <c r="E187" s="365">
        <v>-5320.8316990311141</v>
      </c>
      <c r="F187" s="366">
        <v>-1.7071030835257437E-2</v>
      </c>
      <c r="G187" s="375">
        <v>12.916175874569326</v>
      </c>
      <c r="H187" s="375">
        <v>0.67440479844435686</v>
      </c>
      <c r="I187" s="376">
        <v>2.6758018045371972</v>
      </c>
      <c r="J187" s="376">
        <v>-8.7469521619386814E-2</v>
      </c>
      <c r="K187" s="366">
        <v>-3.1654336941659506E-2</v>
      </c>
      <c r="L187" s="367">
        <v>819777.23243686196</v>
      </c>
      <c r="M187" s="367">
        <v>-41500.67205097049</v>
      </c>
      <c r="N187" s="366">
        <v>-4.8184995614916279E-2</v>
      </c>
      <c r="O187" s="365">
        <v>180127.67936766148</v>
      </c>
      <c r="P187" s="365">
        <v>-8755.4628380742215</v>
      </c>
      <c r="Q187" s="366">
        <v>-4.6353860571302745E-2</v>
      </c>
    </row>
    <row r="188" spans="1:17">
      <c r="A188" s="483" t="s">
        <v>195</v>
      </c>
      <c r="B188" s="483" t="s">
        <v>96</v>
      </c>
      <c r="C188" s="221" t="s">
        <v>205</v>
      </c>
      <c r="D188" s="369">
        <v>73255.75840485096</v>
      </c>
      <c r="E188" s="369">
        <v>14500.051541353358</v>
      </c>
      <c r="F188" s="370">
        <v>0.24678541567102849</v>
      </c>
      <c r="G188" s="377">
        <v>3.0884018834642171</v>
      </c>
      <c r="H188" s="377">
        <v>0.78072747472394077</v>
      </c>
      <c r="I188" s="378">
        <v>2.0069766726086367</v>
      </c>
      <c r="J188" s="378">
        <v>2.9505463286295663E-2</v>
      </c>
      <c r="K188" s="370">
        <v>1.4920805495017488E-2</v>
      </c>
      <c r="L188" s="371">
        <v>147022.59825278996</v>
      </c>
      <c r="M188" s="371">
        <v>30834.879546840384</v>
      </c>
      <c r="N188" s="370">
        <v>0.26538845835228053</v>
      </c>
      <c r="O188" s="369">
        <v>36624.205150961876</v>
      </c>
      <c r="P188" s="369">
        <v>7246.3517192130748</v>
      </c>
      <c r="Q188" s="370">
        <v>0.24666035372693038</v>
      </c>
    </row>
    <row r="189" spans="1:17">
      <c r="A189" s="483" t="s">
        <v>195</v>
      </c>
      <c r="B189" s="483" t="s">
        <v>96</v>
      </c>
      <c r="C189" s="225" t="s">
        <v>206</v>
      </c>
      <c r="D189" s="373"/>
      <c r="E189" s="373"/>
      <c r="F189" s="373"/>
      <c r="G189" s="373"/>
      <c r="H189" s="373"/>
      <c r="I189" s="373"/>
      <c r="J189" s="373"/>
      <c r="K189" s="373"/>
      <c r="L189" s="373"/>
      <c r="M189" s="373"/>
      <c r="N189" s="373"/>
      <c r="O189" s="373"/>
      <c r="P189" s="373"/>
      <c r="Q189" s="373"/>
    </row>
    <row r="190" spans="1:17">
      <c r="A190" s="483" t="s">
        <v>195</v>
      </c>
      <c r="B190" s="483" t="s">
        <v>96</v>
      </c>
      <c r="C190" s="221" t="s">
        <v>207</v>
      </c>
      <c r="D190" s="374"/>
      <c r="E190" s="374"/>
      <c r="F190" s="374"/>
      <c r="G190" s="374"/>
      <c r="H190" s="374"/>
      <c r="I190" s="374"/>
      <c r="J190" s="374"/>
      <c r="K190" s="374"/>
      <c r="L190" s="374"/>
      <c r="M190" s="374"/>
      <c r="N190" s="374"/>
      <c r="O190" s="374"/>
      <c r="P190" s="374"/>
      <c r="Q190" s="374"/>
    </row>
    <row r="191" spans="1:17">
      <c r="A191" s="483" t="s">
        <v>195</v>
      </c>
      <c r="B191" s="483" t="s">
        <v>96</v>
      </c>
      <c r="C191" s="221" t="s">
        <v>208</v>
      </c>
      <c r="D191" s="365">
        <v>2395.6115534305573</v>
      </c>
      <c r="E191" s="365">
        <v>-2185.896048784256</v>
      </c>
      <c r="F191" s="366">
        <v>-0.47711282804104488</v>
      </c>
      <c r="G191" s="375">
        <v>0.10099699183748591</v>
      </c>
      <c r="H191" s="375">
        <v>-7.8945151853214393E-2</v>
      </c>
      <c r="I191" s="376">
        <v>3.0662352760735256</v>
      </c>
      <c r="J191" s="376">
        <v>0.19132494477036666</v>
      </c>
      <c r="K191" s="366">
        <v>6.6549882508384728E-2</v>
      </c>
      <c r="L191" s="367">
        <v>7345.5086528980728</v>
      </c>
      <c r="M191" s="367">
        <v>-5825.9148856532584</v>
      </c>
      <c r="N191" s="366">
        <v>-0.44231474818203487</v>
      </c>
      <c r="O191" s="365">
        <v>1197.8057767152786</v>
      </c>
      <c r="P191" s="365">
        <v>-1092.948024392128</v>
      </c>
      <c r="Q191" s="366">
        <v>-0.47711282804104488</v>
      </c>
    </row>
    <row r="192" spans="1:17">
      <c r="A192" s="483" t="s">
        <v>195</v>
      </c>
      <c r="B192" s="483" t="s">
        <v>96</v>
      </c>
      <c r="C192" s="225" t="s">
        <v>209</v>
      </c>
      <c r="D192" s="369">
        <v>1281693.0789336343</v>
      </c>
      <c r="E192" s="369">
        <v>-138908.52769767493</v>
      </c>
      <c r="F192" s="370">
        <v>-9.7781480078056857E-2</v>
      </c>
      <c r="G192" s="377">
        <v>54.035114852344023</v>
      </c>
      <c r="H192" s="377">
        <v>-1.7600776087827157</v>
      </c>
      <c r="I192" s="378">
        <v>2.5822506658924937</v>
      </c>
      <c r="J192" s="378">
        <v>2.0127655298180613E-2</v>
      </c>
      <c r="K192" s="370">
        <v>7.8558504860825468E-3</v>
      </c>
      <c r="L192" s="371">
        <v>3309652.8065461777</v>
      </c>
      <c r="M192" s="371">
        <v>-330103.2586911507</v>
      </c>
      <c r="N192" s="370">
        <v>-9.0693786279775451E-2</v>
      </c>
      <c r="O192" s="369">
        <v>789603.98807370663</v>
      </c>
      <c r="P192" s="369">
        <v>-95537.121237280546</v>
      </c>
      <c r="Q192" s="370">
        <v>-0.10793433977058041</v>
      </c>
    </row>
    <row r="193" spans="1:17">
      <c r="A193" s="483" t="s">
        <v>195</v>
      </c>
      <c r="B193" s="483" t="s">
        <v>96</v>
      </c>
      <c r="C193" s="221" t="s">
        <v>210</v>
      </c>
      <c r="D193" s="365">
        <v>2011.8495979309082</v>
      </c>
      <c r="E193" s="365">
        <v>481.38116323947906</v>
      </c>
      <c r="F193" s="366">
        <v>0.31453191214396686</v>
      </c>
      <c r="G193" s="375">
        <v>8.4817906780214239E-2</v>
      </c>
      <c r="H193" s="375">
        <v>2.4707612331244376E-2</v>
      </c>
      <c r="I193" s="376">
        <v>3.4571323538593282</v>
      </c>
      <c r="J193" s="376">
        <v>0.72259558807426716</v>
      </c>
      <c r="K193" s="366">
        <v>0.26424789643185376</v>
      </c>
      <c r="L193" s="367">
        <v>6955.2303361058239</v>
      </c>
      <c r="M193" s="367">
        <v>2770.1081325685982</v>
      </c>
      <c r="N193" s="366">
        <v>0.66189420472055249</v>
      </c>
      <c r="O193" s="365">
        <v>1005.9247989654541</v>
      </c>
      <c r="P193" s="365">
        <v>206.54393708705902</v>
      </c>
      <c r="Q193" s="366">
        <v>0.25837988740651047</v>
      </c>
    </row>
    <row r="194" spans="1:17">
      <c r="A194" s="483" t="s">
        <v>195</v>
      </c>
      <c r="B194" s="483" t="s">
        <v>96</v>
      </c>
      <c r="C194" s="225" t="s">
        <v>211</v>
      </c>
      <c r="D194" s="374"/>
      <c r="E194" s="374"/>
      <c r="F194" s="374"/>
      <c r="G194" s="374"/>
      <c r="H194" s="374"/>
      <c r="I194" s="374"/>
      <c r="J194" s="374"/>
      <c r="K194" s="374"/>
      <c r="L194" s="374"/>
      <c r="M194" s="374"/>
      <c r="N194" s="374"/>
      <c r="O194" s="374"/>
      <c r="P194" s="374"/>
      <c r="Q194" s="374"/>
    </row>
    <row r="195" spans="1:17">
      <c r="A195" s="483" t="s">
        <v>195</v>
      </c>
      <c r="B195" s="483" t="s">
        <v>96</v>
      </c>
      <c r="C195" s="225" t="s">
        <v>212</v>
      </c>
      <c r="D195" s="365">
        <v>43519.038059264421</v>
      </c>
      <c r="E195" s="365">
        <v>-1797.8557948983507</v>
      </c>
      <c r="F195" s="366">
        <v>-3.9672970541276435E-2</v>
      </c>
      <c r="G195" s="375">
        <v>1.8347264711395439</v>
      </c>
      <c r="H195" s="375">
        <v>5.4871512134363254E-2</v>
      </c>
      <c r="I195" s="376">
        <v>3.2322465511503902</v>
      </c>
      <c r="J195" s="376">
        <v>2.4774344877593446E-2</v>
      </c>
      <c r="K195" s="366">
        <v>7.723946860441284E-3</v>
      </c>
      <c r="L195" s="367">
        <v>140664.26067644</v>
      </c>
      <c r="M195" s="367">
        <v>-4688.4168354016147</v>
      </c>
      <c r="N195" s="366">
        <v>-3.2255455597091823E-2</v>
      </c>
      <c r="O195" s="365">
        <v>21567.816984415054</v>
      </c>
      <c r="P195" s="365">
        <v>-933.47587552998448</v>
      </c>
      <c r="Q195" s="366">
        <v>-4.1485432918909382E-2</v>
      </c>
    </row>
    <row r="196" spans="1:17">
      <c r="A196" s="483" t="s">
        <v>195</v>
      </c>
      <c r="B196" s="483" t="s">
        <v>96</v>
      </c>
      <c r="C196" s="221" t="s">
        <v>213</v>
      </c>
      <c r="D196" s="374"/>
      <c r="E196" s="374"/>
      <c r="F196" s="374"/>
      <c r="G196" s="374"/>
      <c r="H196" s="374"/>
      <c r="I196" s="374"/>
      <c r="J196" s="374"/>
      <c r="K196" s="374"/>
      <c r="L196" s="374"/>
      <c r="M196" s="374"/>
      <c r="N196" s="374"/>
      <c r="O196" s="374"/>
      <c r="P196" s="374"/>
      <c r="Q196" s="374"/>
    </row>
    <row r="197" spans="1:17">
      <c r="A197" s="483" t="s">
        <v>195</v>
      </c>
      <c r="B197" s="483" t="s">
        <v>96</v>
      </c>
      <c r="C197" s="225" t="s">
        <v>214</v>
      </c>
      <c r="D197" s="365">
        <v>592053.13727302686</v>
      </c>
      <c r="E197" s="365">
        <v>-50767.842864600359</v>
      </c>
      <c r="F197" s="366">
        <v>-7.8976642694099722E-2</v>
      </c>
      <c r="G197" s="375">
        <v>24.960468147222574</v>
      </c>
      <c r="H197" s="375">
        <v>-0.28680746995717854</v>
      </c>
      <c r="I197" s="376">
        <v>2.9123691528021665</v>
      </c>
      <c r="J197" s="376">
        <v>4.8895281542877811E-2</v>
      </c>
      <c r="K197" s="366">
        <v>1.7075511683078432E-2</v>
      </c>
      <c r="L197" s="367">
        <v>1724277.2938137101</v>
      </c>
      <c r="M197" s="367">
        <v>-116423.78670767159</v>
      </c>
      <c r="N197" s="366">
        <v>-6.3249697596034632E-2</v>
      </c>
      <c r="O197" s="365">
        <v>367127.73940527439</v>
      </c>
      <c r="P197" s="365">
        <v>-26466.706264604349</v>
      </c>
      <c r="Q197" s="366">
        <v>-6.7243596945478462E-2</v>
      </c>
    </row>
    <row r="198" spans="1:17">
      <c r="A198" s="483" t="s">
        <v>195</v>
      </c>
      <c r="B198" s="483" t="s">
        <v>96</v>
      </c>
      <c r="C198" s="221" t="s">
        <v>215</v>
      </c>
      <c r="D198" s="369">
        <v>573.37548995018005</v>
      </c>
      <c r="E198" s="369">
        <v>248.34567785263062</v>
      </c>
      <c r="F198" s="370">
        <v>0.76407045941403051</v>
      </c>
      <c r="G198" s="377">
        <v>2.417303406112975E-2</v>
      </c>
      <c r="H198" s="377">
        <v>1.1407244668148121E-2</v>
      </c>
      <c r="I198" s="378">
        <v>3.7787488752656024</v>
      </c>
      <c r="J198" s="378">
        <v>0.87551950924786226</v>
      </c>
      <c r="K198" s="370">
        <v>0.3015674612194979</v>
      </c>
      <c r="L198" s="371">
        <v>2166.6419877541066</v>
      </c>
      <c r="M198" s="371">
        <v>1223.0058924412729</v>
      </c>
      <c r="N198" s="370">
        <v>1.2960567092718329</v>
      </c>
      <c r="O198" s="369">
        <v>368.10646116733551</v>
      </c>
      <c r="P198" s="369">
        <v>205.59155511856079</v>
      </c>
      <c r="Q198" s="370">
        <v>1.2650627571163084</v>
      </c>
    </row>
    <row r="199" spans="1:17">
      <c r="A199" s="483" t="s">
        <v>195</v>
      </c>
      <c r="B199" s="483" t="s">
        <v>460</v>
      </c>
      <c r="C199" s="225" t="s">
        <v>198</v>
      </c>
      <c r="D199" s="365">
        <v>14052561.591546303</v>
      </c>
      <c r="E199" s="365">
        <v>-168047.17760115117</v>
      </c>
      <c r="F199" s="366">
        <v>-1.1817157783409426E-2</v>
      </c>
      <c r="G199" s="375">
        <v>43.887979724047007</v>
      </c>
      <c r="H199" s="375">
        <v>2.3597552194697116</v>
      </c>
      <c r="I199" s="376">
        <v>2.7008474832543139</v>
      </c>
      <c r="J199" s="376">
        <v>-0.12923809885661353</v>
      </c>
      <c r="K199" s="366">
        <v>-4.5665791760338338E-2</v>
      </c>
      <c r="L199" s="367">
        <v>37953825.607804067</v>
      </c>
      <c r="M199" s="367">
        <v>-2291714.2386003658</v>
      </c>
      <c r="N199" s="366">
        <v>-5.6943309677211583E-2</v>
      </c>
      <c r="O199" s="365">
        <v>8135365.3285385035</v>
      </c>
      <c r="P199" s="365">
        <v>-510514.5543282479</v>
      </c>
      <c r="Q199" s="366">
        <v>-5.9047148612360136E-2</v>
      </c>
    </row>
    <row r="200" spans="1:17">
      <c r="A200" s="483" t="s">
        <v>195</v>
      </c>
      <c r="B200" s="483" t="s">
        <v>168</v>
      </c>
      <c r="C200" s="221" t="s">
        <v>31</v>
      </c>
      <c r="D200" s="369">
        <v>220636.48865424414</v>
      </c>
      <c r="E200" s="369">
        <v>7806.398697440658</v>
      </c>
      <c r="F200" s="370">
        <v>3.6679017985779473E-2</v>
      </c>
      <c r="G200" s="377">
        <v>0.68907648455123216</v>
      </c>
      <c r="H200" s="377">
        <v>6.7552054722944677E-2</v>
      </c>
      <c r="I200" s="378">
        <v>3.3438335374840595</v>
      </c>
      <c r="J200" s="378">
        <v>3.2815803609481886E-2</v>
      </c>
      <c r="K200" s="370">
        <v>9.9110926751457135E-3</v>
      </c>
      <c r="L200" s="371">
        <v>737771.69035478274</v>
      </c>
      <c r="M200" s="371">
        <v>33087.488205684815</v>
      </c>
      <c r="N200" s="370">
        <v>4.695363980741564E-2</v>
      </c>
      <c r="O200" s="369">
        <v>131458.93733841591</v>
      </c>
      <c r="P200" s="369">
        <v>1729.839760248331</v>
      </c>
      <c r="Q200" s="370">
        <v>1.3334246460829847E-2</v>
      </c>
    </row>
    <row r="201" spans="1:17">
      <c r="A201" s="483" t="s">
        <v>195</v>
      </c>
      <c r="B201" s="483" t="s">
        <v>168</v>
      </c>
      <c r="C201" s="225" t="s">
        <v>199</v>
      </c>
      <c r="D201" s="365">
        <v>9900.1419937610626</v>
      </c>
      <c r="E201" s="365">
        <v>5975.198498249054</v>
      </c>
      <c r="F201" s="366">
        <v>1.5223654824792807</v>
      </c>
      <c r="G201" s="375">
        <v>3.0919432607130887E-2</v>
      </c>
      <c r="H201" s="375">
        <v>1.945748064041667E-2</v>
      </c>
      <c r="I201" s="376">
        <v>3.0653279832261902</v>
      </c>
      <c r="J201" s="376">
        <v>0.40689840068468319</v>
      </c>
      <c r="K201" s="366">
        <v>0.15305968732701242</v>
      </c>
      <c r="L201" s="367">
        <v>30347.182291388512</v>
      </c>
      <c r="M201" s="367">
        <v>19912.996393115522</v>
      </c>
      <c r="N201" s="366">
        <v>1.9084379545520087</v>
      </c>
      <c r="O201" s="365">
        <v>4950.0709968805313</v>
      </c>
      <c r="P201" s="365">
        <v>2987.599249124527</v>
      </c>
      <c r="Q201" s="366">
        <v>1.5223654824792807</v>
      </c>
    </row>
    <row r="202" spans="1:17">
      <c r="A202" s="483" t="s">
        <v>195</v>
      </c>
      <c r="B202" s="483" t="s">
        <v>168</v>
      </c>
      <c r="C202" s="221" t="s">
        <v>200</v>
      </c>
      <c r="D202" s="369">
        <v>886173.96162484202</v>
      </c>
      <c r="E202" s="369">
        <v>502327.36877567181</v>
      </c>
      <c r="F202" s="370">
        <v>1.3086669990921549</v>
      </c>
      <c r="G202" s="377">
        <v>2.7676366765164184</v>
      </c>
      <c r="H202" s="377">
        <v>1.646695390392205</v>
      </c>
      <c r="I202" s="378">
        <v>1.5290978818110583</v>
      </c>
      <c r="J202" s="378">
        <v>-1.9748572136196845</v>
      </c>
      <c r="K202" s="370">
        <v>-0.5636080257406707</v>
      </c>
      <c r="L202" s="371">
        <v>1355046.72763666</v>
      </c>
      <c r="M202" s="371">
        <v>10065.50275908038</v>
      </c>
      <c r="N202" s="370">
        <v>7.4837496411866598E-3</v>
      </c>
      <c r="O202" s="369">
        <v>301078.65938364918</v>
      </c>
      <c r="P202" s="369">
        <v>45600.929087724682</v>
      </c>
      <c r="Q202" s="370">
        <v>0.17849277522116819</v>
      </c>
    </row>
    <row r="203" spans="1:17">
      <c r="A203" s="483" t="s">
        <v>195</v>
      </c>
      <c r="B203" s="483" t="s">
        <v>168</v>
      </c>
      <c r="C203" s="225" t="s">
        <v>201</v>
      </c>
      <c r="D203" s="365">
        <v>84314.013971692068</v>
      </c>
      <c r="E203" s="365">
        <v>-5974.6937752383528</v>
      </c>
      <c r="F203" s="366">
        <v>-6.6173211737449819E-2</v>
      </c>
      <c r="G203" s="375">
        <v>0.26332364469896336</v>
      </c>
      <c r="H203" s="375">
        <v>-3.4507626870333707E-4</v>
      </c>
      <c r="I203" s="376">
        <v>3.416304672113299</v>
      </c>
      <c r="J203" s="376">
        <v>9.6288857479829293E-2</v>
      </c>
      <c r="K203" s="366">
        <v>2.9002529763690176E-2</v>
      </c>
      <c r="L203" s="367">
        <v>288042.35985611757</v>
      </c>
      <c r="M203" s="367">
        <v>-11717.577746510913</v>
      </c>
      <c r="N203" s="366">
        <v>-3.9089872516734091E-2</v>
      </c>
      <c r="O203" s="365">
        <v>43832.56757061815</v>
      </c>
      <c r="P203" s="365">
        <v>-2811.4854665484454</v>
      </c>
      <c r="Q203" s="366">
        <v>-6.0275325223308036E-2</v>
      </c>
    </row>
    <row r="204" spans="1:17">
      <c r="A204" s="483" t="s">
        <v>195</v>
      </c>
      <c r="B204" s="483" t="s">
        <v>168</v>
      </c>
      <c r="C204" s="221" t="s">
        <v>202</v>
      </c>
      <c r="D204" s="369">
        <v>2041.0355744361877</v>
      </c>
      <c r="E204" s="369">
        <v>-1396.3234722381885</v>
      </c>
      <c r="F204" s="370">
        <v>-0.40621984880779993</v>
      </c>
      <c r="G204" s="377">
        <v>6.3744198752205767E-3</v>
      </c>
      <c r="H204" s="377">
        <v>-3.6636467441799369E-3</v>
      </c>
      <c r="I204" s="378">
        <v>4.9570771020368296</v>
      </c>
      <c r="J204" s="378">
        <v>0.73754269918489435</v>
      </c>
      <c r="K204" s="370">
        <v>0.17479243650351509</v>
      </c>
      <c r="L204" s="371">
        <v>10117.570710480213</v>
      </c>
      <c r="M204" s="371">
        <v>-4386.4840419166485</v>
      </c>
      <c r="N204" s="370">
        <v>-0.30243156943348976</v>
      </c>
      <c r="O204" s="369">
        <v>1128.608592748642</v>
      </c>
      <c r="P204" s="369">
        <v>-799.00178891748465</v>
      </c>
      <c r="Q204" s="370">
        <v>-0.41450377966260427</v>
      </c>
    </row>
    <row r="205" spans="1:17">
      <c r="A205" s="483" t="s">
        <v>195</v>
      </c>
      <c r="B205" s="483" t="s">
        <v>168</v>
      </c>
      <c r="C205" s="225" t="s">
        <v>203</v>
      </c>
      <c r="D205" s="365">
        <v>10053.27957201004</v>
      </c>
      <c r="E205" s="365">
        <v>-5890.9328850591592</v>
      </c>
      <c r="F205" s="366">
        <v>-0.36947154968744106</v>
      </c>
      <c r="G205" s="375">
        <v>3.1397701205022957E-2</v>
      </c>
      <c r="H205" s="375">
        <v>-1.5163936571159511E-2</v>
      </c>
      <c r="I205" s="376">
        <v>2.9027776016911186</v>
      </c>
      <c r="J205" s="376">
        <v>-3.1213193041527809E-2</v>
      </c>
      <c r="K205" s="366">
        <v>-1.0638476813752936E-2</v>
      </c>
      <c r="L205" s="367">
        <v>29182.434765169619</v>
      </c>
      <c r="M205" s="367">
        <v>-17597.737813133001</v>
      </c>
      <c r="N205" s="366">
        <v>-0.37617941198650279</v>
      </c>
      <c r="O205" s="365">
        <v>5026.6397860050201</v>
      </c>
      <c r="P205" s="365">
        <v>-2946.4778348207474</v>
      </c>
      <c r="Q205" s="366">
        <v>-0.36955153240490934</v>
      </c>
    </row>
    <row r="206" spans="1:17">
      <c r="A206" s="483" t="s">
        <v>195</v>
      </c>
      <c r="B206" s="483" t="s">
        <v>168</v>
      </c>
      <c r="C206" s="221" t="s">
        <v>204</v>
      </c>
      <c r="D206" s="369">
        <v>3727268.9333029548</v>
      </c>
      <c r="E206" s="369">
        <v>-224998.8657654617</v>
      </c>
      <c r="F206" s="370">
        <v>-5.6929053698865209E-2</v>
      </c>
      <c r="G206" s="377">
        <v>11.640746230159046</v>
      </c>
      <c r="H206" s="377">
        <v>9.899952111399557E-2</v>
      </c>
      <c r="I206" s="378">
        <v>2.7005804152201311</v>
      </c>
      <c r="J206" s="378">
        <v>-6.8711455142258959E-2</v>
      </c>
      <c r="K206" s="370">
        <v>-2.4811922454843073E-2</v>
      </c>
      <c r="L206" s="371">
        <v>10065789.483536389</v>
      </c>
      <c r="M206" s="371">
        <v>-879193.60191883333</v>
      </c>
      <c r="N206" s="370">
        <v>-8.0328456887904465E-2</v>
      </c>
      <c r="O206" s="369">
        <v>2232365.5349628977</v>
      </c>
      <c r="P206" s="369">
        <v>-210739.81744618062</v>
      </c>
      <c r="Q206" s="370">
        <v>-8.6258997074512539E-2</v>
      </c>
    </row>
    <row r="207" spans="1:17">
      <c r="A207" s="483" t="s">
        <v>195</v>
      </c>
      <c r="B207" s="483" t="s">
        <v>168</v>
      </c>
      <c r="C207" s="225" t="s">
        <v>205</v>
      </c>
      <c r="D207" s="365">
        <v>817364.54430394666</v>
      </c>
      <c r="E207" s="365">
        <v>119099.65375776996</v>
      </c>
      <c r="F207" s="366">
        <v>0.1705651470813766</v>
      </c>
      <c r="G207" s="375">
        <v>2.5527359061102848</v>
      </c>
      <c r="H207" s="375">
        <v>0.51360371359978263</v>
      </c>
      <c r="I207" s="376">
        <v>2.0048739308260548</v>
      </c>
      <c r="J207" s="376">
        <v>-6.2434762163094959E-3</v>
      </c>
      <c r="K207" s="366">
        <v>-3.1044812174796997E-3</v>
      </c>
      <c r="L207" s="367">
        <v>1638712.8668565007</v>
      </c>
      <c r="M207" s="367">
        <v>234420.19075255352</v>
      </c>
      <c r="N207" s="366">
        <v>0.16693114956842622</v>
      </c>
      <c r="O207" s="365">
        <v>408669.89272185811</v>
      </c>
      <c r="P207" s="365">
        <v>59572.739562014292</v>
      </c>
      <c r="Q207" s="366">
        <v>0.17064802454787495</v>
      </c>
    </row>
    <row r="208" spans="1:17">
      <c r="A208" s="483" t="s">
        <v>195</v>
      </c>
      <c r="B208" s="483" t="s">
        <v>168</v>
      </c>
      <c r="C208" s="221" t="s">
        <v>206</v>
      </c>
      <c r="D208" s="374"/>
      <c r="E208" s="374"/>
      <c r="F208" s="374"/>
      <c r="G208" s="374"/>
      <c r="H208" s="374"/>
      <c r="I208" s="374"/>
      <c r="J208" s="374"/>
      <c r="K208" s="374"/>
      <c r="L208" s="374"/>
      <c r="M208" s="374"/>
      <c r="N208" s="374"/>
      <c r="O208" s="374"/>
      <c r="P208" s="374"/>
      <c r="Q208" s="374"/>
    </row>
    <row r="209" spans="1:17">
      <c r="A209" s="483" t="s">
        <v>195</v>
      </c>
      <c r="B209" s="483" t="s">
        <v>168</v>
      </c>
      <c r="C209" s="225" t="s">
        <v>207</v>
      </c>
      <c r="D209" s="373"/>
      <c r="E209" s="373"/>
      <c r="F209" s="373"/>
      <c r="G209" s="373"/>
      <c r="H209" s="373"/>
      <c r="I209" s="373"/>
      <c r="J209" s="373"/>
      <c r="K209" s="373"/>
      <c r="L209" s="373"/>
      <c r="M209" s="373"/>
      <c r="N209" s="373"/>
      <c r="O209" s="373"/>
      <c r="P209" s="373"/>
      <c r="Q209" s="373"/>
    </row>
    <row r="210" spans="1:17">
      <c r="A210" s="483" t="s">
        <v>195</v>
      </c>
      <c r="B210" s="483" t="s">
        <v>168</v>
      </c>
      <c r="C210" s="225" t="s">
        <v>208</v>
      </c>
      <c r="D210" s="369">
        <v>41723.067574402376</v>
      </c>
      <c r="E210" s="369">
        <v>-18264.111614385562</v>
      </c>
      <c r="F210" s="370">
        <v>-0.30446691878786097</v>
      </c>
      <c r="G210" s="377">
        <v>0.13030657306152543</v>
      </c>
      <c r="H210" s="377">
        <v>-4.4873061312006468E-2</v>
      </c>
      <c r="I210" s="378">
        <v>3.1474414570784863</v>
      </c>
      <c r="J210" s="378">
        <v>8.1393503683586221E-2</v>
      </c>
      <c r="K210" s="370">
        <v>2.6546715811624138E-2</v>
      </c>
      <c r="L210" s="371">
        <v>131320.91260016116</v>
      </c>
      <c r="M210" s="371">
        <v>-52602.655381555232</v>
      </c>
      <c r="N210" s="370">
        <v>-0.28600279974333903</v>
      </c>
      <c r="O210" s="369">
        <v>20888.30395874098</v>
      </c>
      <c r="P210" s="369">
        <v>-8977.6959361164263</v>
      </c>
      <c r="Q210" s="370">
        <v>-0.30059920872303647</v>
      </c>
    </row>
    <row r="211" spans="1:17">
      <c r="A211" s="483" t="s">
        <v>195</v>
      </c>
      <c r="B211" s="483" t="s">
        <v>168</v>
      </c>
      <c r="C211" s="221" t="s">
        <v>209</v>
      </c>
      <c r="D211" s="365">
        <v>17882282.441637807</v>
      </c>
      <c r="E211" s="365">
        <v>-2050058.1172765307</v>
      </c>
      <c r="F211" s="366">
        <v>-0.10285084740636159</v>
      </c>
      <c r="G211" s="375">
        <v>55.848696631254043</v>
      </c>
      <c r="H211" s="375">
        <v>-2.3594101432009751</v>
      </c>
      <c r="I211" s="376">
        <v>2.6218904749875738</v>
      </c>
      <c r="J211" s="376">
        <v>6.7745081853307632E-2</v>
      </c>
      <c r="K211" s="366">
        <v>2.6523580856207905E-2</v>
      </c>
      <c r="L211" s="367">
        <v>46885386.004767701</v>
      </c>
      <c r="M211" s="367">
        <v>-4024709.808166638</v>
      </c>
      <c r="N211" s="366">
        <v>-7.9055239317465803E-2</v>
      </c>
      <c r="O211" s="365">
        <v>11272316.792299427</v>
      </c>
      <c r="P211" s="365">
        <v>-1295749.3892784566</v>
      </c>
      <c r="Q211" s="366">
        <v>-0.10309854917678186</v>
      </c>
    </row>
    <row r="212" spans="1:17">
      <c r="A212" s="483" t="s">
        <v>195</v>
      </c>
      <c r="B212" s="483" t="s">
        <v>168</v>
      </c>
      <c r="C212" s="225" t="s">
        <v>210</v>
      </c>
      <c r="D212" s="369">
        <v>57380.12907528269</v>
      </c>
      <c r="E212" s="369">
        <v>-6283.0728894024942</v>
      </c>
      <c r="F212" s="370">
        <v>-9.8692379514429662E-2</v>
      </c>
      <c r="G212" s="377">
        <v>0.17920561493458653</v>
      </c>
      <c r="H212" s="377">
        <v>-6.7090520665641917E-3</v>
      </c>
      <c r="I212" s="378">
        <v>3.0381241652351116</v>
      </c>
      <c r="J212" s="378">
        <v>0.11832999271284006</v>
      </c>
      <c r="K212" s="370">
        <v>4.0526826797047957E-2</v>
      </c>
      <c r="L212" s="371">
        <v>174327.95674792619</v>
      </c>
      <c r="M212" s="371">
        <v>-11555.489352670033</v>
      </c>
      <c r="N212" s="370">
        <v>-6.2165241688151421E-2</v>
      </c>
      <c r="O212" s="369">
        <v>28673.492474136066</v>
      </c>
      <c r="P212" s="369">
        <v>-3693.1072407141401</v>
      </c>
      <c r="Q212" s="370">
        <v>-0.11410241648027351</v>
      </c>
    </row>
    <row r="213" spans="1:17">
      <c r="A213" s="483" t="s">
        <v>195</v>
      </c>
      <c r="B213" s="483" t="s">
        <v>168</v>
      </c>
      <c r="C213" s="221" t="s">
        <v>211</v>
      </c>
      <c r="D213" s="373"/>
      <c r="E213" s="365">
        <v>-1776.1509120464325</v>
      </c>
      <c r="F213" s="366">
        <v>-1</v>
      </c>
      <c r="G213" s="373"/>
      <c r="H213" s="375">
        <v>-5.1868661199302524E-3</v>
      </c>
      <c r="I213" s="373"/>
      <c r="J213" s="376">
        <v>-3.4933117971245049</v>
      </c>
      <c r="K213" s="366">
        <v>-1</v>
      </c>
      <c r="L213" s="373"/>
      <c r="M213" s="367">
        <v>-6204.6489345252512</v>
      </c>
      <c r="N213" s="366">
        <v>-1</v>
      </c>
      <c r="O213" s="373"/>
      <c r="P213" s="365">
        <v>-888.07545602321625</v>
      </c>
      <c r="Q213" s="366">
        <v>-1</v>
      </c>
    </row>
    <row r="214" spans="1:17">
      <c r="A214" s="483" t="s">
        <v>195</v>
      </c>
      <c r="B214" s="483" t="s">
        <v>168</v>
      </c>
      <c r="C214" s="221" t="s">
        <v>212</v>
      </c>
      <c r="D214" s="369">
        <v>570242.50876831287</v>
      </c>
      <c r="E214" s="369">
        <v>25645.786609366536</v>
      </c>
      <c r="F214" s="370">
        <v>4.7091334864629505E-2</v>
      </c>
      <c r="G214" s="377">
        <v>1.7809416097965338</v>
      </c>
      <c r="H214" s="377">
        <v>0.19056419984058159</v>
      </c>
      <c r="I214" s="378">
        <v>3.2234839797903869</v>
      </c>
      <c r="J214" s="378">
        <v>6.688257621810445E-2</v>
      </c>
      <c r="K214" s="370">
        <v>2.1188160197361111E-2</v>
      </c>
      <c r="L214" s="371">
        <v>1838167.5916101357</v>
      </c>
      <c r="M214" s="371">
        <v>119092.81406234135</v>
      </c>
      <c r="N214" s="370">
        <v>6.9277273809009901E-2</v>
      </c>
      <c r="O214" s="369">
        <v>284140.21566521015</v>
      </c>
      <c r="P214" s="369">
        <v>12795.552947358985</v>
      </c>
      <c r="Q214" s="370">
        <v>4.7156088567196254E-2</v>
      </c>
    </row>
    <row r="215" spans="1:17">
      <c r="A215" s="483" t="s">
        <v>195</v>
      </c>
      <c r="B215" s="483" t="s">
        <v>168</v>
      </c>
      <c r="C215" s="225" t="s">
        <v>213</v>
      </c>
      <c r="D215" s="373"/>
      <c r="E215" s="373"/>
      <c r="F215" s="373"/>
      <c r="G215" s="373"/>
      <c r="H215" s="373"/>
      <c r="I215" s="373"/>
      <c r="J215" s="373"/>
      <c r="K215" s="373"/>
      <c r="L215" s="373"/>
      <c r="M215" s="373"/>
      <c r="N215" s="373"/>
      <c r="O215" s="373"/>
      <c r="P215" s="373"/>
      <c r="Q215" s="373"/>
    </row>
    <row r="216" spans="1:17">
      <c r="A216" s="483" t="s">
        <v>195</v>
      </c>
      <c r="B216" s="483" t="s">
        <v>168</v>
      </c>
      <c r="C216" s="221" t="s">
        <v>214</v>
      </c>
      <c r="D216" s="369">
        <v>7702023.4801675221</v>
      </c>
      <c r="E216" s="369">
        <v>-569204.99905502703</v>
      </c>
      <c r="F216" s="370">
        <v>-6.881746774192958E-2</v>
      </c>
      <c r="G216" s="377">
        <v>24.054422258150787</v>
      </c>
      <c r="H216" s="377">
        <v>-9.9918726113571665E-2</v>
      </c>
      <c r="I216" s="378">
        <v>2.8458604373005323</v>
      </c>
      <c r="J216" s="378">
        <v>-1.3814206530349704E-2</v>
      </c>
      <c r="K216" s="370">
        <v>-4.8306916873046418E-3</v>
      </c>
      <c r="L216" s="371">
        <v>21918883.909368511</v>
      </c>
      <c r="M216" s="371">
        <v>-1734138.4459960796</v>
      </c>
      <c r="N216" s="370">
        <v>-7.3315723459871959E-2</v>
      </c>
      <c r="O216" s="369">
        <v>4713026.5434744786</v>
      </c>
      <c r="P216" s="369">
        <v>-404694.8942751186</v>
      </c>
      <c r="Q216" s="370">
        <v>-7.9077163381732249E-2</v>
      </c>
    </row>
    <row r="217" spans="1:17">
      <c r="A217" s="483" t="s">
        <v>195</v>
      </c>
      <c r="B217" s="483" t="s">
        <v>168</v>
      </c>
      <c r="C217" s="225" t="s">
        <v>215</v>
      </c>
      <c r="D217" s="365">
        <v>7754.0209345817566</v>
      </c>
      <c r="E217" s="365">
        <v>-1087.1273460388184</v>
      </c>
      <c r="F217" s="366">
        <v>-0.12296223426336551</v>
      </c>
      <c r="G217" s="375">
        <v>2.4216817079206528E-2</v>
      </c>
      <c r="H217" s="375">
        <v>-1.6018519128299102E-3</v>
      </c>
      <c r="I217" s="376">
        <v>3.1154521673040536</v>
      </c>
      <c r="J217" s="376">
        <v>8.7401080425589139E-2</v>
      </c>
      <c r="K217" s="366">
        <v>2.8863806427945223E-2</v>
      </c>
      <c r="L217" s="367">
        <v>24157.281325963737</v>
      </c>
      <c r="M217" s="367">
        <v>-2614.1673344230621</v>
      </c>
      <c r="N217" s="366">
        <v>-9.7647585963145711E-2</v>
      </c>
      <c r="O217" s="365">
        <v>3958.4291834831238</v>
      </c>
      <c r="P217" s="365">
        <v>-462.1449568271637</v>
      </c>
      <c r="Q217" s="366">
        <v>-0.10454410267955035</v>
      </c>
    </row>
    <row r="218" spans="1:17">
      <c r="A218" s="483" t="s">
        <v>195</v>
      </c>
      <c r="B218" s="483" t="s">
        <v>462</v>
      </c>
      <c r="C218" s="221" t="s">
        <v>198</v>
      </c>
      <c r="D218" s="369">
        <v>2337827.6690940172</v>
      </c>
      <c r="E218" s="369">
        <v>46800.039902776945</v>
      </c>
      <c r="F218" s="370">
        <v>2.0427531866692463E-2</v>
      </c>
      <c r="G218" s="377">
        <v>46.978975157070941</v>
      </c>
      <c r="H218" s="377">
        <v>3.1216098318303835</v>
      </c>
      <c r="I218" s="378">
        <v>2.6049875235633779</v>
      </c>
      <c r="J218" s="378">
        <v>-0.21351921753948799</v>
      </c>
      <c r="K218" s="370">
        <v>-7.5756149320380592E-2</v>
      </c>
      <c r="L218" s="371">
        <v>6090011.9102311684</v>
      </c>
      <c r="M218" s="371">
        <v>-367264.90669725928</v>
      </c>
      <c r="N218" s="370">
        <v>-5.6876128608028056E-2</v>
      </c>
      <c r="O218" s="369">
        <v>1308237.7905859947</v>
      </c>
      <c r="P218" s="369">
        <v>-58688.804597518407</v>
      </c>
      <c r="Q218" s="370">
        <v>-4.2934861904299473E-2</v>
      </c>
    </row>
    <row r="219" spans="1:17">
      <c r="A219" s="483" t="s">
        <v>195</v>
      </c>
      <c r="B219" s="483" t="s">
        <v>169</v>
      </c>
      <c r="C219" s="225" t="s">
        <v>31</v>
      </c>
      <c r="D219" s="365">
        <v>36880.702221989632</v>
      </c>
      <c r="E219" s="365">
        <v>1837.0390657143944</v>
      </c>
      <c r="F219" s="366">
        <v>5.2421433727467999E-2</v>
      </c>
      <c r="G219" s="375">
        <v>0.74112288787035641</v>
      </c>
      <c r="H219" s="375">
        <v>7.0278626632883978E-2</v>
      </c>
      <c r="I219" s="376">
        <v>3.3645815855759671</v>
      </c>
      <c r="J219" s="376">
        <v>-6.0126782649732036E-3</v>
      </c>
      <c r="K219" s="366">
        <v>-1.7838629613406783E-3</v>
      </c>
      <c r="L219" s="367">
        <v>124088.13155921697</v>
      </c>
      <c r="M219" s="367">
        <v>5970.1615407015488</v>
      </c>
      <c r="N219" s="366">
        <v>5.0544058112120489E-2</v>
      </c>
      <c r="O219" s="365">
        <v>21474.439613461494</v>
      </c>
      <c r="P219" s="365">
        <v>413.1119092085537</v>
      </c>
      <c r="Q219" s="366">
        <v>1.9614713517093867E-2</v>
      </c>
    </row>
    <row r="220" spans="1:17">
      <c r="A220" s="483" t="s">
        <v>195</v>
      </c>
      <c r="B220" s="483" t="s">
        <v>169</v>
      </c>
      <c r="C220" s="221" t="s">
        <v>199</v>
      </c>
      <c r="D220" s="369">
        <v>1706.8172709941864</v>
      </c>
      <c r="E220" s="369">
        <v>1525.7829370498657</v>
      </c>
      <c r="F220" s="370">
        <v>8.4281412470583561</v>
      </c>
      <c r="G220" s="377">
        <v>3.4298732636169699E-2</v>
      </c>
      <c r="H220" s="377">
        <v>3.0833174727114505E-2</v>
      </c>
      <c r="I220" s="378">
        <v>3.1556244273728002</v>
      </c>
      <c r="J220" s="378">
        <v>0.19230053942150782</v>
      </c>
      <c r="K220" s="370">
        <v>6.4893527232507714E-2</v>
      </c>
      <c r="L220" s="371">
        <v>5386.0742734110354</v>
      </c>
      <c r="M220" s="371">
        <v>4849.6109070944785</v>
      </c>
      <c r="N220" s="370">
        <v>9.0399665878262674</v>
      </c>
      <c r="O220" s="369">
        <v>853.4086354970932</v>
      </c>
      <c r="P220" s="369">
        <v>762.89146852493286</v>
      </c>
      <c r="Q220" s="370">
        <v>8.4281412470583561</v>
      </c>
    </row>
    <row r="221" spans="1:17">
      <c r="A221" s="483" t="s">
        <v>195</v>
      </c>
      <c r="B221" s="483" t="s">
        <v>169</v>
      </c>
      <c r="C221" s="225" t="s">
        <v>200</v>
      </c>
      <c r="D221" s="365">
        <v>232278.54948881269</v>
      </c>
      <c r="E221" s="365">
        <v>163847.92464495613</v>
      </c>
      <c r="F221" s="366">
        <v>2.3943654616455805</v>
      </c>
      <c r="G221" s="375">
        <v>4.6676700555025228</v>
      </c>
      <c r="H221" s="375">
        <v>3.3576959308033136</v>
      </c>
      <c r="I221" s="376">
        <v>0.92057898124627535</v>
      </c>
      <c r="J221" s="376">
        <v>-2.6034120510531444</v>
      </c>
      <c r="K221" s="366">
        <v>-0.73876806926900906</v>
      </c>
      <c r="L221" s="367">
        <v>213830.75045377374</v>
      </c>
      <c r="M221" s="367">
        <v>-27318.157830622629</v>
      </c>
      <c r="N221" s="366">
        <v>-0.1132833568477335</v>
      </c>
      <c r="O221" s="365">
        <v>57304.946063280106</v>
      </c>
      <c r="P221" s="365">
        <v>12549.374213359639</v>
      </c>
      <c r="Q221" s="366">
        <v>0.2803980307846729</v>
      </c>
    </row>
    <row r="222" spans="1:17">
      <c r="A222" s="483" t="s">
        <v>195</v>
      </c>
      <c r="B222" s="483" t="s">
        <v>169</v>
      </c>
      <c r="C222" s="221" t="s">
        <v>201</v>
      </c>
      <c r="D222" s="369">
        <v>15282.517515562475</v>
      </c>
      <c r="E222" s="369">
        <v>-1852.2014289274812</v>
      </c>
      <c r="F222" s="370">
        <v>-0.10809639976750812</v>
      </c>
      <c r="G222" s="377">
        <v>0.30710433458910269</v>
      </c>
      <c r="H222" s="377">
        <v>-2.0907261132725785E-2</v>
      </c>
      <c r="I222" s="378">
        <v>3.3952143270995299</v>
      </c>
      <c r="J222" s="378">
        <v>-3.0711553020486004E-2</v>
      </c>
      <c r="K222" s="370">
        <v>-8.964453433945899E-3</v>
      </c>
      <c r="L222" s="371">
        <v>51887.422422987227</v>
      </c>
      <c r="M222" s="371">
        <v>-6814.8546575236323</v>
      </c>
      <c r="N222" s="370">
        <v>-0.11609182805936095</v>
      </c>
      <c r="O222" s="369">
        <v>7816.0272146463394</v>
      </c>
      <c r="P222" s="369">
        <v>-1047.1118441820145</v>
      </c>
      <c r="Q222" s="370">
        <v>-0.11814232375593975</v>
      </c>
    </row>
    <row r="223" spans="1:17">
      <c r="A223" s="483" t="s">
        <v>195</v>
      </c>
      <c r="B223" s="483" t="s">
        <v>169</v>
      </c>
      <c r="C223" s="225" t="s">
        <v>202</v>
      </c>
      <c r="D223" s="365">
        <v>102.55053448677063</v>
      </c>
      <c r="E223" s="365">
        <v>-916.54158890247345</v>
      </c>
      <c r="F223" s="366">
        <v>-0.89937069266543501</v>
      </c>
      <c r="G223" s="375">
        <v>2.0607673849053912E-3</v>
      </c>
      <c r="H223" s="375">
        <v>-1.744781251438415E-2</v>
      </c>
      <c r="I223" s="376">
        <v>3.2279005051999423</v>
      </c>
      <c r="J223" s="376">
        <v>-2.1372104283662896</v>
      </c>
      <c r="K223" s="366">
        <v>-0.39835344596419536</v>
      </c>
      <c r="L223" s="367">
        <v>331.02292207837104</v>
      </c>
      <c r="M223" s="367">
        <v>-5136.5193714284896</v>
      </c>
      <c r="N223" s="366">
        <v>-0.93945672400714908</v>
      </c>
      <c r="O223" s="365">
        <v>51.275267243385315</v>
      </c>
      <c r="P223" s="365">
        <v>-527.0555248260498</v>
      </c>
      <c r="Q223" s="366">
        <v>-0.91133920595874285</v>
      </c>
    </row>
    <row r="224" spans="1:17">
      <c r="A224" s="483" t="s">
        <v>195</v>
      </c>
      <c r="B224" s="483" t="s">
        <v>169</v>
      </c>
      <c r="C224" s="221" t="s">
        <v>203</v>
      </c>
      <c r="D224" s="369">
        <v>244.26103401184082</v>
      </c>
      <c r="E224" s="369">
        <v>-3355.9830319881439</v>
      </c>
      <c r="F224" s="370">
        <v>-0.93215431244826008</v>
      </c>
      <c r="G224" s="377">
        <v>4.9084597639011225E-3</v>
      </c>
      <c r="H224" s="377">
        <v>-6.4011363485166534E-2</v>
      </c>
      <c r="I224" s="378">
        <v>2.5530903006243113</v>
      </c>
      <c r="J224" s="378">
        <v>-0.45582467223883105</v>
      </c>
      <c r="K224" s="370">
        <v>-0.15149137690823136</v>
      </c>
      <c r="L224" s="371">
        <v>623.62047675609585</v>
      </c>
      <c r="M224" s="371">
        <v>-10209.207799392938</v>
      </c>
      <c r="N224" s="370">
        <v>-0.94243234907275875</v>
      </c>
      <c r="O224" s="369">
        <v>122.13051700592041</v>
      </c>
      <c r="P224" s="369">
        <v>-1677.991515994072</v>
      </c>
      <c r="Q224" s="370">
        <v>-0.93215431244826008</v>
      </c>
    </row>
    <row r="225" spans="1:17">
      <c r="A225" s="483" t="s">
        <v>195</v>
      </c>
      <c r="B225" s="483" t="s">
        <v>169</v>
      </c>
      <c r="C225" s="225" t="s">
        <v>204</v>
      </c>
      <c r="D225" s="365">
        <v>608410.73231242597</v>
      </c>
      <c r="E225" s="365">
        <v>-19802.769274959806</v>
      </c>
      <c r="F225" s="366">
        <v>-3.1522355417261276E-2</v>
      </c>
      <c r="G225" s="375">
        <v>12.226099064725945</v>
      </c>
      <c r="H225" s="375">
        <v>0.20014674083683026</v>
      </c>
      <c r="I225" s="376">
        <v>2.6636181917075272</v>
      </c>
      <c r="J225" s="376">
        <v>-8.9079670137011124E-2</v>
      </c>
      <c r="K225" s="366">
        <v>-3.2360860002746641E-2</v>
      </c>
      <c r="L225" s="367">
        <v>1620573.8946174765</v>
      </c>
      <c r="M225" s="367">
        <v>-108708.06798399077</v>
      </c>
      <c r="N225" s="366">
        <v>-6.2863124889393052E-2</v>
      </c>
      <c r="O225" s="365">
        <v>358437.96476960182</v>
      </c>
      <c r="P225" s="365">
        <v>-22697.373780235997</v>
      </c>
      <c r="Q225" s="366">
        <v>-5.9552005507009828E-2</v>
      </c>
    </row>
    <row r="226" spans="1:17">
      <c r="A226" s="483" t="s">
        <v>195</v>
      </c>
      <c r="B226" s="483" t="s">
        <v>169</v>
      </c>
      <c r="C226" s="221" t="s">
        <v>205</v>
      </c>
      <c r="D226" s="369">
        <v>147140.16788756847</v>
      </c>
      <c r="E226" s="369">
        <v>24176.495772828028</v>
      </c>
      <c r="F226" s="370">
        <v>0.19661494616286623</v>
      </c>
      <c r="G226" s="377">
        <v>2.9568023268696018</v>
      </c>
      <c r="H226" s="377">
        <v>0.60289676023398231</v>
      </c>
      <c r="I226" s="378">
        <v>2.0054904372458946</v>
      </c>
      <c r="J226" s="378">
        <v>-1.1297449017689587E-2</v>
      </c>
      <c r="K226" s="370">
        <v>-5.6017041229952458E-3</v>
      </c>
      <c r="L226" s="371">
        <v>295088.19963327405</v>
      </c>
      <c r="M226" s="371">
        <v>47096.555261778238</v>
      </c>
      <c r="N226" s="370">
        <v>0.18991186328530801</v>
      </c>
      <c r="O226" s="369">
        <v>73562.083041787148</v>
      </c>
      <c r="P226" s="369">
        <v>12080.246984416925</v>
      </c>
      <c r="Q226" s="370">
        <v>0.19648481176041241</v>
      </c>
    </row>
    <row r="227" spans="1:17">
      <c r="A227" s="483" t="s">
        <v>195</v>
      </c>
      <c r="B227" s="483" t="s">
        <v>169</v>
      </c>
      <c r="C227" s="225" t="s">
        <v>206</v>
      </c>
      <c r="D227" s="373"/>
      <c r="E227" s="373"/>
      <c r="F227" s="373"/>
      <c r="G227" s="373"/>
      <c r="H227" s="373"/>
      <c r="I227" s="373"/>
      <c r="J227" s="373"/>
      <c r="K227" s="373"/>
      <c r="L227" s="373"/>
      <c r="M227" s="373"/>
      <c r="N227" s="373"/>
      <c r="O227" s="373"/>
      <c r="P227" s="373"/>
      <c r="Q227" s="373"/>
    </row>
    <row r="228" spans="1:17">
      <c r="A228" s="483" t="s">
        <v>195</v>
      </c>
      <c r="B228" s="483" t="s">
        <v>169</v>
      </c>
      <c r="C228" s="221" t="s">
        <v>207</v>
      </c>
      <c r="D228" s="374"/>
      <c r="E228" s="374"/>
      <c r="F228" s="374"/>
      <c r="G228" s="374"/>
      <c r="H228" s="374"/>
      <c r="I228" s="374"/>
      <c r="J228" s="374"/>
      <c r="K228" s="374"/>
      <c r="L228" s="374"/>
      <c r="M228" s="374"/>
      <c r="N228" s="374"/>
      <c r="O228" s="374"/>
      <c r="P228" s="374"/>
      <c r="Q228" s="374"/>
    </row>
    <row r="229" spans="1:17">
      <c r="A229" s="483" t="s">
        <v>195</v>
      </c>
      <c r="B229" s="483" t="s">
        <v>169</v>
      </c>
      <c r="C229" s="221" t="s">
        <v>208</v>
      </c>
      <c r="D229" s="365">
        <v>6522.664027929306</v>
      </c>
      <c r="E229" s="365">
        <v>-3478.8184583187103</v>
      </c>
      <c r="F229" s="366">
        <v>-0.3478302804711268</v>
      </c>
      <c r="G229" s="375">
        <v>0.13107384918784959</v>
      </c>
      <c r="H229" s="375">
        <v>-6.03855053849362E-2</v>
      </c>
      <c r="I229" s="376">
        <v>2.9579211564359751</v>
      </c>
      <c r="J229" s="376">
        <v>0.19105888731565557</v>
      </c>
      <c r="K229" s="366">
        <v>6.9052547157108665E-2</v>
      </c>
      <c r="L229" s="367">
        <v>19293.525924535988</v>
      </c>
      <c r="M229" s="367">
        <v>-8379.1986019313335</v>
      </c>
      <c r="N229" s="366">
        <v>-0.30279630015892095</v>
      </c>
      <c r="O229" s="365">
        <v>3279.1919173002243</v>
      </c>
      <c r="P229" s="365">
        <v>-1721.5493258237839</v>
      </c>
      <c r="Q229" s="366">
        <v>-0.34425882926674217</v>
      </c>
    </row>
    <row r="230" spans="1:17">
      <c r="A230" s="483" t="s">
        <v>195</v>
      </c>
      <c r="B230" s="483" t="s">
        <v>169</v>
      </c>
      <c r="C230" s="225" t="s">
        <v>209</v>
      </c>
      <c r="D230" s="369">
        <v>2623217.3328342857</v>
      </c>
      <c r="E230" s="369">
        <v>-292435.32068654895</v>
      </c>
      <c r="F230" s="370">
        <v>-0.10029840843127004</v>
      </c>
      <c r="G230" s="377">
        <v>52.713920508340003</v>
      </c>
      <c r="H230" s="377">
        <v>-3.1007025706976279</v>
      </c>
      <c r="I230" s="378">
        <v>2.5837905462306066</v>
      </c>
      <c r="J230" s="378">
        <v>2.246646377675221E-2</v>
      </c>
      <c r="K230" s="370">
        <v>8.7714256585712524E-3</v>
      </c>
      <c r="L230" s="371">
        <v>6777844.1452854937</v>
      </c>
      <c r="M230" s="371">
        <v>-690087.21224790439</v>
      </c>
      <c r="N230" s="370">
        <v>-9.2406742805926784E-2</v>
      </c>
      <c r="O230" s="369">
        <v>1618329.9259359837</v>
      </c>
      <c r="P230" s="369">
        <v>-207541.03442711616</v>
      </c>
      <c r="Q230" s="370">
        <v>-0.11366686854247561</v>
      </c>
    </row>
    <row r="231" spans="1:17">
      <c r="A231" s="483" t="s">
        <v>195</v>
      </c>
      <c r="B231" s="483" t="s">
        <v>169</v>
      </c>
      <c r="C231" s="221" t="s">
        <v>210</v>
      </c>
      <c r="D231" s="365">
        <v>4261.4401390552521</v>
      </c>
      <c r="E231" s="365">
        <v>-27.443092584609985</v>
      </c>
      <c r="F231" s="366">
        <v>-6.3986569702241744E-3</v>
      </c>
      <c r="G231" s="375">
        <v>8.5634237746704742E-2</v>
      </c>
      <c r="H231" s="375">
        <v>3.5317277941168124E-3</v>
      </c>
      <c r="I231" s="376">
        <v>3.3535640401258009</v>
      </c>
      <c r="J231" s="376">
        <v>0.34606171304291511</v>
      </c>
      <c r="K231" s="366">
        <v>0.11506614971718948</v>
      </c>
      <c r="L231" s="367">
        <v>14291.012409484385</v>
      </c>
      <c r="M231" s="367">
        <v>1392.1861097407327</v>
      </c>
      <c r="N231" s="366">
        <v>0.10793122392604051</v>
      </c>
      <c r="O231" s="365">
        <v>2130.720069527626</v>
      </c>
      <c r="P231" s="365">
        <v>-115.29637563228607</v>
      </c>
      <c r="Q231" s="366">
        <v>-5.13337183620119E-2</v>
      </c>
    </row>
    <row r="232" spans="1:17">
      <c r="A232" s="483" t="s">
        <v>195</v>
      </c>
      <c r="B232" s="483" t="s">
        <v>169</v>
      </c>
      <c r="C232" s="225" t="s">
        <v>211</v>
      </c>
      <c r="D232" s="374"/>
      <c r="E232" s="374"/>
      <c r="F232" s="374"/>
      <c r="G232" s="374"/>
      <c r="H232" s="374"/>
      <c r="I232" s="374"/>
      <c r="J232" s="374"/>
      <c r="K232" s="374"/>
      <c r="L232" s="374"/>
      <c r="M232" s="374"/>
      <c r="N232" s="374"/>
      <c r="O232" s="374"/>
      <c r="P232" s="374"/>
      <c r="Q232" s="374"/>
    </row>
    <row r="233" spans="1:17">
      <c r="A233" s="483" t="s">
        <v>195</v>
      </c>
      <c r="B233" s="483" t="s">
        <v>169</v>
      </c>
      <c r="C233" s="225" t="s">
        <v>212</v>
      </c>
      <c r="D233" s="365">
        <v>92096.489061653614</v>
      </c>
      <c r="E233" s="365">
        <v>-869.60411807190394</v>
      </c>
      <c r="F233" s="366">
        <v>-9.3539922817962549E-3</v>
      </c>
      <c r="G233" s="375">
        <v>1.850691874717</v>
      </c>
      <c r="H233" s="375">
        <v>7.1032886980176846E-2</v>
      </c>
      <c r="I233" s="376">
        <v>3.2565800950845496</v>
      </c>
      <c r="J233" s="376">
        <v>6.9112941246827209E-2</v>
      </c>
      <c r="K233" s="366">
        <v>2.1682714804955705E-2</v>
      </c>
      <c r="L233" s="367">
        <v>299919.59310535312</v>
      </c>
      <c r="M233" s="367">
        <v>3593.224674360943</v>
      </c>
      <c r="N233" s="366">
        <v>1.2125902576225596E-2</v>
      </c>
      <c r="O233" s="365">
        <v>45712.005583763123</v>
      </c>
      <c r="P233" s="365">
        <v>-357.40704621022451</v>
      </c>
      <c r="Q233" s="366">
        <v>-7.7580117871459669E-3</v>
      </c>
    </row>
    <row r="234" spans="1:17">
      <c r="A234" s="483" t="s">
        <v>195</v>
      </c>
      <c r="B234" s="483" t="s">
        <v>169</v>
      </c>
      <c r="C234" s="221" t="s">
        <v>213</v>
      </c>
      <c r="D234" s="374"/>
      <c r="E234" s="374"/>
      <c r="F234" s="374"/>
      <c r="G234" s="374"/>
      <c r="H234" s="374"/>
      <c r="I234" s="374"/>
      <c r="J234" s="374"/>
      <c r="K234" s="374"/>
      <c r="L234" s="374"/>
      <c r="M234" s="374"/>
      <c r="N234" s="374"/>
      <c r="O234" s="374"/>
      <c r="P234" s="374"/>
      <c r="Q234" s="374"/>
    </row>
    <row r="235" spans="1:17">
      <c r="A235" s="483" t="s">
        <v>195</v>
      </c>
      <c r="B235" s="483" t="s">
        <v>169</v>
      </c>
      <c r="C235" s="225" t="s">
        <v>214</v>
      </c>
      <c r="D235" s="365">
        <v>1206998.2533148292</v>
      </c>
      <c r="E235" s="365">
        <v>-116680.3629087708</v>
      </c>
      <c r="F235" s="366">
        <v>-8.814855923385316E-2</v>
      </c>
      <c r="G235" s="375">
        <v>24.25479931935266</v>
      </c>
      <c r="H235" s="375">
        <v>-1.0845095153560393</v>
      </c>
      <c r="I235" s="376">
        <v>2.8935564276752577</v>
      </c>
      <c r="J235" s="376">
        <v>4.9075969500013361E-2</v>
      </c>
      <c r="K235" s="366">
        <v>1.7253052085123469E-2</v>
      </c>
      <c r="L235" s="367">
        <v>3492517.554071933</v>
      </c>
      <c r="M235" s="367">
        <v>-272660.40268054605</v>
      </c>
      <c r="N235" s="366">
        <v>-7.2416338832419921E-2</v>
      </c>
      <c r="O235" s="365">
        <v>744635.68549120426</v>
      </c>
      <c r="P235" s="365">
        <v>-57751.334298411035</v>
      </c>
      <c r="Q235" s="366">
        <v>-7.1974412439465119E-2</v>
      </c>
    </row>
    <row r="236" spans="1:17">
      <c r="A236" s="483" t="s">
        <v>195</v>
      </c>
      <c r="B236" s="483" t="s">
        <v>169</v>
      </c>
      <c r="C236" s="221" t="s">
        <v>215</v>
      </c>
      <c r="D236" s="369">
        <v>1185.0418002605438</v>
      </c>
      <c r="E236" s="369">
        <v>544.31995582580566</v>
      </c>
      <c r="F236" s="370">
        <v>0.84954174819186823</v>
      </c>
      <c r="G236" s="377">
        <v>2.3813581313333249E-2</v>
      </c>
      <c r="H236" s="377">
        <v>1.1548180562511216E-2</v>
      </c>
      <c r="I236" s="378">
        <v>3.4332382055894395</v>
      </c>
      <c r="J236" s="378">
        <v>0.58703946468798041</v>
      </c>
      <c r="K236" s="370">
        <v>0.20625385580138758</v>
      </c>
      <c r="L236" s="371">
        <v>4068.5307838749886</v>
      </c>
      <c r="M236" s="371">
        <v>2244.9090769767763</v>
      </c>
      <c r="N236" s="370">
        <v>1.2310168652220801</v>
      </c>
      <c r="O236" s="369">
        <v>673.9396163225174</v>
      </c>
      <c r="P236" s="369">
        <v>353.57869410514832</v>
      </c>
      <c r="Q236" s="370">
        <v>1.1036885886638836</v>
      </c>
    </row>
    <row r="237" spans="1:17">
      <c r="A237" s="483" t="s">
        <v>196</v>
      </c>
      <c r="B237" s="483" t="s">
        <v>459</v>
      </c>
      <c r="C237" s="225" t="s">
        <v>198</v>
      </c>
      <c r="D237" s="365">
        <v>91003461.302706793</v>
      </c>
      <c r="E237" s="365">
        <v>1313536.0253020823</v>
      </c>
      <c r="F237" s="366">
        <v>1.4645301813324145E-2</v>
      </c>
      <c r="G237" s="375">
        <v>59.37915426449991</v>
      </c>
      <c r="H237" s="375">
        <v>0.35773291400537488</v>
      </c>
      <c r="I237" s="376">
        <v>2.0224685042362371</v>
      </c>
      <c r="J237" s="376">
        <v>6.0566155588981596E-2</v>
      </c>
      <c r="K237" s="366">
        <v>3.0871136695841336E-2</v>
      </c>
      <c r="L237" s="367">
        <v>184051634.2612057</v>
      </c>
      <c r="M237" s="367">
        <v>8088759.2094685435</v>
      </c>
      <c r="N237" s="366">
        <v>4.5968555623396475E-2</v>
      </c>
      <c r="O237" s="365">
        <v>38610570.624681838</v>
      </c>
      <c r="P237" s="365">
        <v>1585637.9459273145</v>
      </c>
      <c r="Q237" s="366">
        <v>4.2826220905924237E-2</v>
      </c>
    </row>
    <row r="238" spans="1:17">
      <c r="A238" s="483" t="s">
        <v>196</v>
      </c>
      <c r="B238" s="483" t="s">
        <v>96</v>
      </c>
      <c r="C238" s="221" t="s">
        <v>31</v>
      </c>
      <c r="D238" s="369">
        <v>10374193.394082345</v>
      </c>
      <c r="E238" s="369">
        <v>3100823.2160884403</v>
      </c>
      <c r="F238" s="370">
        <v>0.42632550526167362</v>
      </c>
      <c r="G238" s="377">
        <v>6.769092308125745</v>
      </c>
      <c r="H238" s="377">
        <v>1.9827727233367947</v>
      </c>
      <c r="I238" s="378">
        <v>2.5979780630376159</v>
      </c>
      <c r="J238" s="378">
        <v>2.4208301419588629E-2</v>
      </c>
      <c r="K238" s="370">
        <v>9.4057758314674694E-3</v>
      </c>
      <c r="L238" s="371">
        <v>26951926.859535679</v>
      </c>
      <c r="M238" s="371">
        <v>8231946.6303606369</v>
      </c>
      <c r="N238" s="370">
        <v>0.43974120322686927</v>
      </c>
      <c r="O238" s="369">
        <v>6143609.9864520431</v>
      </c>
      <c r="P238" s="369">
        <v>2083416.3087305082</v>
      </c>
      <c r="Q238" s="370">
        <v>0.51313224789307643</v>
      </c>
    </row>
    <row r="239" spans="1:17">
      <c r="A239" s="483" t="s">
        <v>196</v>
      </c>
      <c r="B239" s="483" t="s">
        <v>96</v>
      </c>
      <c r="C239" s="225" t="s">
        <v>199</v>
      </c>
      <c r="D239" s="365">
        <v>1464977.2926327258</v>
      </c>
      <c r="E239" s="365">
        <v>450922.38447825098</v>
      </c>
      <c r="F239" s="366">
        <v>0.44467255259274407</v>
      </c>
      <c r="G239" s="375">
        <v>0.95588795643579172</v>
      </c>
      <c r="H239" s="375">
        <v>0.28857820206140217</v>
      </c>
      <c r="I239" s="376">
        <v>1.9297118196747634</v>
      </c>
      <c r="J239" s="376">
        <v>-0.11388255797285041</v>
      </c>
      <c r="K239" s="366">
        <v>-5.5726595854085723E-2</v>
      </c>
      <c r="L239" s="367">
        <v>2826983.9971485054</v>
      </c>
      <c r="M239" s="367">
        <v>754667.08821805357</v>
      </c>
      <c r="N239" s="366">
        <v>0.36416586911291793</v>
      </c>
      <c r="O239" s="365">
        <v>732598.38535881042</v>
      </c>
      <c r="P239" s="365">
        <v>219911.63720447483</v>
      </c>
      <c r="Q239" s="366">
        <v>0.42893957761957635</v>
      </c>
    </row>
    <row r="240" spans="1:17">
      <c r="A240" s="483" t="s">
        <v>196</v>
      </c>
      <c r="B240" s="483" t="s">
        <v>96</v>
      </c>
      <c r="C240" s="221" t="s">
        <v>200</v>
      </c>
      <c r="D240" s="369">
        <v>11748704.787686374</v>
      </c>
      <c r="E240" s="369">
        <v>215375.75629986636</v>
      </c>
      <c r="F240" s="370">
        <v>1.8674205488610294E-2</v>
      </c>
      <c r="G240" s="377">
        <v>7.6659518661115769</v>
      </c>
      <c r="H240" s="377">
        <v>7.6320475183838887E-2</v>
      </c>
      <c r="I240" s="378">
        <v>2.2112693707832558</v>
      </c>
      <c r="J240" s="378">
        <v>1.7226322809951178E-2</v>
      </c>
      <c r="K240" s="370">
        <v>7.851406026815921E-3</v>
      </c>
      <c r="L240" s="371">
        <v>25979551.043385472</v>
      </c>
      <c r="M240" s="371">
        <v>674930.66208321601</v>
      </c>
      <c r="N240" s="370">
        <v>2.6672230284945374E-2</v>
      </c>
      <c r="O240" s="369">
        <v>4993219.671692729</v>
      </c>
      <c r="P240" s="369">
        <v>125171.56231961865</v>
      </c>
      <c r="Q240" s="370">
        <v>2.5712885227779269E-2</v>
      </c>
    </row>
    <row r="241" spans="1:17">
      <c r="A241" s="483" t="s">
        <v>196</v>
      </c>
      <c r="B241" s="483" t="s">
        <v>96</v>
      </c>
      <c r="C241" s="225" t="s">
        <v>201</v>
      </c>
      <c r="D241" s="365">
        <v>1878262.6634623851</v>
      </c>
      <c r="E241" s="365">
        <v>-397093.59087361535</v>
      </c>
      <c r="F241" s="366">
        <v>-0.17451930444601788</v>
      </c>
      <c r="G241" s="375">
        <v>1.2255539168120202</v>
      </c>
      <c r="H241" s="375">
        <v>-0.27176877349331474</v>
      </c>
      <c r="I241" s="376">
        <v>2.471491191072011</v>
      </c>
      <c r="J241" s="376">
        <v>0.42614623578570532</v>
      </c>
      <c r="K241" s="366">
        <v>0.20834932253569605</v>
      </c>
      <c r="L241" s="367">
        <v>4642109.6272667376</v>
      </c>
      <c r="M241" s="367">
        <v>-11778.809018544853</v>
      </c>
      <c r="N241" s="366">
        <v>-2.5309607610505287E-3</v>
      </c>
      <c r="O241" s="365">
        <v>1080788.6073158982</v>
      </c>
      <c r="P241" s="365">
        <v>-98765.747289953521</v>
      </c>
      <c r="Q241" s="366">
        <v>-8.3731408310519201E-2</v>
      </c>
    </row>
    <row r="242" spans="1:17">
      <c r="A242" s="483" t="s">
        <v>196</v>
      </c>
      <c r="B242" s="483" t="s">
        <v>96</v>
      </c>
      <c r="C242" s="221" t="s">
        <v>202</v>
      </c>
      <c r="D242" s="369">
        <v>268539.30437462206</v>
      </c>
      <c r="E242" s="369">
        <v>-348546.9042603632</v>
      </c>
      <c r="F242" s="370">
        <v>-0.56482692269425416</v>
      </c>
      <c r="G242" s="377">
        <v>0.17522011308451071</v>
      </c>
      <c r="H242" s="377">
        <v>-0.23086011294729916</v>
      </c>
      <c r="I242" s="378">
        <v>2.9126250513961605</v>
      </c>
      <c r="J242" s="378">
        <v>0.63222228241917122</v>
      </c>
      <c r="K242" s="370">
        <v>0.2772414991860373</v>
      </c>
      <c r="L242" s="371">
        <v>782154.30520602281</v>
      </c>
      <c r="M242" s="371">
        <v>-625050.79366270953</v>
      </c>
      <c r="N242" s="370">
        <v>-0.44417888633660774</v>
      </c>
      <c r="O242" s="369">
        <v>160745.56897467375</v>
      </c>
      <c r="P242" s="369">
        <v>-184809.40207535034</v>
      </c>
      <c r="Q242" s="370">
        <v>-0.53481911000665794</v>
      </c>
    </row>
    <row r="243" spans="1:17">
      <c r="A243" s="483" t="s">
        <v>196</v>
      </c>
      <c r="B243" s="483" t="s">
        <v>96</v>
      </c>
      <c r="C243" s="225" t="s">
        <v>203</v>
      </c>
      <c r="D243" s="365">
        <v>1299241.7795715337</v>
      </c>
      <c r="E243" s="365">
        <v>21665.275026561692</v>
      </c>
      <c r="F243" s="366">
        <v>1.6958103839173299E-2</v>
      </c>
      <c r="G243" s="375">
        <v>0.84774663459714805</v>
      </c>
      <c r="H243" s="375">
        <v>7.023655410575258E-3</v>
      </c>
      <c r="I243" s="376">
        <v>1.9760807709692023</v>
      </c>
      <c r="J243" s="376">
        <v>-3.3606628756126522E-3</v>
      </c>
      <c r="K243" s="366">
        <v>-1.6977834343322748E-3</v>
      </c>
      <c r="L243" s="367">
        <v>2567406.6974511147</v>
      </c>
      <c r="M243" s="367">
        <v>38518.829448168632</v>
      </c>
      <c r="N243" s="366">
        <v>1.5231529217065214E-2</v>
      </c>
      <c r="O243" s="365">
        <v>649621.88978576672</v>
      </c>
      <c r="P243" s="365">
        <v>10831.887513279798</v>
      </c>
      <c r="Q243" s="366">
        <v>1.6956883286753866E-2</v>
      </c>
    </row>
    <row r="244" spans="1:17">
      <c r="A244" s="483" t="s">
        <v>196</v>
      </c>
      <c r="B244" s="483" t="s">
        <v>96</v>
      </c>
      <c r="C244" s="221" t="s">
        <v>204</v>
      </c>
      <c r="D244" s="369">
        <v>10626275.287367003</v>
      </c>
      <c r="E244" s="369">
        <v>-634153.80544825271</v>
      </c>
      <c r="F244" s="370">
        <v>-5.6317019557707272E-2</v>
      </c>
      <c r="G244" s="377">
        <v>6.9335740697462969</v>
      </c>
      <c r="H244" s="377">
        <v>-0.47647257728606895</v>
      </c>
      <c r="I244" s="378">
        <v>1.803390373531182</v>
      </c>
      <c r="J244" s="378">
        <v>4.7677430271957366E-3</v>
      </c>
      <c r="K244" s="370">
        <v>2.6507745128614237E-3</v>
      </c>
      <c r="L244" s="371">
        <v>19163322.559729949</v>
      </c>
      <c r="M244" s="371">
        <v>-1089940.0357930437</v>
      </c>
      <c r="N244" s="370">
        <v>-5.3815528764929767E-2</v>
      </c>
      <c r="O244" s="369">
        <v>4078404.4831211567</v>
      </c>
      <c r="P244" s="369">
        <v>-279578.03478687815</v>
      </c>
      <c r="Q244" s="370">
        <v>-6.4153087727640584E-2</v>
      </c>
    </row>
    <row r="245" spans="1:17">
      <c r="A245" s="483" t="s">
        <v>196</v>
      </c>
      <c r="B245" s="483" t="s">
        <v>96</v>
      </c>
      <c r="C245" s="225" t="s">
        <v>205</v>
      </c>
      <c r="D245" s="365">
        <v>271849.03688379767</v>
      </c>
      <c r="E245" s="365">
        <v>-30981.904753463401</v>
      </c>
      <c r="F245" s="366">
        <v>-0.10230759309454696</v>
      </c>
      <c r="G245" s="375">
        <v>0.17737969157112288</v>
      </c>
      <c r="H245" s="375">
        <v>-2.1901471269165723E-2</v>
      </c>
      <c r="I245" s="376">
        <v>1.9716977355668619</v>
      </c>
      <c r="J245" s="376">
        <v>-8.7416964474543946E-2</v>
      </c>
      <c r="K245" s="366">
        <v>-4.245366441839598E-2</v>
      </c>
      <c r="L245" s="367">
        <v>536004.13043981616</v>
      </c>
      <c r="M245" s="367">
        <v>-87559.513112849207</v>
      </c>
      <c r="N245" s="366">
        <v>-0.14041792528825334</v>
      </c>
      <c r="O245" s="365">
        <v>133769.40999817845</v>
      </c>
      <c r="P245" s="365">
        <v>-15358.421723425417</v>
      </c>
      <c r="Q245" s="366">
        <v>-0.10298829900576145</v>
      </c>
    </row>
    <row r="246" spans="1:17">
      <c r="A246" s="483" t="s">
        <v>196</v>
      </c>
      <c r="B246" s="483" t="s">
        <v>96</v>
      </c>
      <c r="C246" s="221" t="s">
        <v>206</v>
      </c>
      <c r="D246" s="369">
        <v>0</v>
      </c>
      <c r="E246" s="369">
        <v>-7818.5982046127319</v>
      </c>
      <c r="F246" s="370">
        <v>-1</v>
      </c>
      <c r="G246" s="377">
        <v>0</v>
      </c>
      <c r="H246" s="377">
        <v>-5.1451127601833723E-3</v>
      </c>
      <c r="I246" s="374"/>
      <c r="J246" s="378">
        <v>-1.7609557337230373</v>
      </c>
      <c r="K246" s="370">
        <v>-1</v>
      </c>
      <c r="L246" s="371">
        <v>0</v>
      </c>
      <c r="M246" s="371">
        <v>-13768.205338089436</v>
      </c>
      <c r="N246" s="370">
        <v>-1</v>
      </c>
      <c r="O246" s="369">
        <v>0</v>
      </c>
      <c r="P246" s="369">
        <v>-3909.299102306366</v>
      </c>
      <c r="Q246" s="370">
        <v>-1</v>
      </c>
    </row>
    <row r="247" spans="1:17">
      <c r="A247" s="483" t="s">
        <v>196</v>
      </c>
      <c r="B247" s="483" t="s">
        <v>96</v>
      </c>
      <c r="C247" s="225" t="s">
        <v>207</v>
      </c>
      <c r="D247" s="365">
        <v>0</v>
      </c>
      <c r="E247" s="365">
        <v>0</v>
      </c>
      <c r="F247" s="373"/>
      <c r="G247" s="375">
        <v>0</v>
      </c>
      <c r="H247" s="375">
        <v>0</v>
      </c>
      <c r="I247" s="373"/>
      <c r="J247" s="373"/>
      <c r="K247" s="373"/>
      <c r="L247" s="367">
        <v>0</v>
      </c>
      <c r="M247" s="367">
        <v>0</v>
      </c>
      <c r="N247" s="373"/>
      <c r="O247" s="365">
        <v>0</v>
      </c>
      <c r="P247" s="365">
        <v>0</v>
      </c>
      <c r="Q247" s="373"/>
    </row>
    <row r="248" spans="1:17">
      <c r="A248" s="483" t="s">
        <v>196</v>
      </c>
      <c r="B248" s="483" t="s">
        <v>96</v>
      </c>
      <c r="C248" s="225" t="s">
        <v>208</v>
      </c>
      <c r="D248" s="369">
        <v>667092.65617656545</v>
      </c>
      <c r="E248" s="369">
        <v>-469081.06057966431</v>
      </c>
      <c r="F248" s="370">
        <v>-0.41286033435000447</v>
      </c>
      <c r="G248" s="377">
        <v>0.43527352886131465</v>
      </c>
      <c r="H248" s="377">
        <v>-0.31239782281636053</v>
      </c>
      <c r="I248" s="378">
        <v>2.0545941399695495</v>
      </c>
      <c r="J248" s="378">
        <v>1.8128749674728883E-2</v>
      </c>
      <c r="K248" s="370">
        <v>8.9020661785488876E-3</v>
      </c>
      <c r="L248" s="371">
        <v>1370604.662197093</v>
      </c>
      <c r="M248" s="371">
        <v>-943173.7893395992</v>
      </c>
      <c r="N248" s="370">
        <v>-0.40763357819033702</v>
      </c>
      <c r="O248" s="369">
        <v>337001.56606930494</v>
      </c>
      <c r="P248" s="369">
        <v>-248491.04311171116</v>
      </c>
      <c r="Q248" s="370">
        <v>-0.42441362916484821</v>
      </c>
    </row>
    <row r="249" spans="1:17">
      <c r="A249" s="483" t="s">
        <v>196</v>
      </c>
      <c r="B249" s="483" t="s">
        <v>96</v>
      </c>
      <c r="C249" s="221" t="s">
        <v>209</v>
      </c>
      <c r="D249" s="365">
        <v>60376540.537462674</v>
      </c>
      <c r="E249" s="365">
        <v>380172.84901953489</v>
      </c>
      <c r="F249" s="366">
        <v>6.336597758613411E-3</v>
      </c>
      <c r="G249" s="375">
        <v>39.395291818688143</v>
      </c>
      <c r="H249" s="375">
        <v>-8.5964140512537313E-2</v>
      </c>
      <c r="I249" s="376">
        <v>2.0999111216363797</v>
      </c>
      <c r="J249" s="376">
        <v>-9.0927783813102181E-2</v>
      </c>
      <c r="K249" s="366">
        <v>-4.1503637527583091E-2</v>
      </c>
      <c r="L249" s="367">
        <v>126785368.9605476</v>
      </c>
      <c r="M249" s="367">
        <v>-4657007.5569458455</v>
      </c>
      <c r="N249" s="366">
        <v>-3.5430031625501325E-2</v>
      </c>
      <c r="O249" s="365">
        <v>30490428.209572673</v>
      </c>
      <c r="P249" s="365">
        <v>724392.48058063164</v>
      </c>
      <c r="Q249" s="366">
        <v>2.4336209469609526E-2</v>
      </c>
    </row>
    <row r="250" spans="1:17">
      <c r="A250" s="483" t="s">
        <v>196</v>
      </c>
      <c r="B250" s="483" t="s">
        <v>96</v>
      </c>
      <c r="C250" s="225" t="s">
        <v>210</v>
      </c>
      <c r="D250" s="369">
        <v>20034.061349658092</v>
      </c>
      <c r="E250" s="369">
        <v>-89496.07297151009</v>
      </c>
      <c r="F250" s="370">
        <v>-0.81709087207988351</v>
      </c>
      <c r="G250" s="377">
        <v>1.3072092010531246E-2</v>
      </c>
      <c r="H250" s="377">
        <v>-5.9005392593801914E-2</v>
      </c>
      <c r="I250" s="378">
        <v>1.9911183205704324</v>
      </c>
      <c r="J250" s="378">
        <v>0.30328655169946273</v>
      </c>
      <c r="K250" s="370">
        <v>0.1796900362305292</v>
      </c>
      <c r="L250" s="371">
        <v>39890.186588736229</v>
      </c>
      <c r="M250" s="371">
        <v>-144978.25376723596</v>
      </c>
      <c r="N250" s="370">
        <v>-0.78422392425702336</v>
      </c>
      <c r="O250" s="369">
        <v>13152.022312521935</v>
      </c>
      <c r="P250" s="369">
        <v>-43333.126533494898</v>
      </c>
      <c r="Q250" s="370">
        <v>-0.76715964140635562</v>
      </c>
    </row>
    <row r="251" spans="1:17">
      <c r="A251" s="483" t="s">
        <v>196</v>
      </c>
      <c r="B251" s="483" t="s">
        <v>96</v>
      </c>
      <c r="C251" s="221" t="s">
        <v>211</v>
      </c>
      <c r="D251" s="365">
        <v>0</v>
      </c>
      <c r="E251" s="365">
        <v>-6</v>
      </c>
      <c r="F251" s="366">
        <v>-1</v>
      </c>
      <c r="G251" s="375">
        <v>0</v>
      </c>
      <c r="H251" s="375">
        <v>-3.9483646240943143E-6</v>
      </c>
      <c r="I251" s="373"/>
      <c r="J251" s="376">
        <v>-2.5949999999999513</v>
      </c>
      <c r="K251" s="366">
        <v>-1</v>
      </c>
      <c r="L251" s="367">
        <v>0</v>
      </c>
      <c r="M251" s="367">
        <v>-15.569999999999709</v>
      </c>
      <c r="N251" s="366">
        <v>-1</v>
      </c>
      <c r="O251" s="365">
        <v>0</v>
      </c>
      <c r="P251" s="365">
        <v>-3</v>
      </c>
      <c r="Q251" s="366">
        <v>-1</v>
      </c>
    </row>
    <row r="252" spans="1:17">
      <c r="A252" s="483" t="s">
        <v>196</v>
      </c>
      <c r="B252" s="483" t="s">
        <v>96</v>
      </c>
      <c r="C252" s="221" t="s">
        <v>212</v>
      </c>
      <c r="D252" s="369">
        <v>15239296.084775317</v>
      </c>
      <c r="E252" s="369">
        <v>829894.08352719992</v>
      </c>
      <c r="F252" s="370">
        <v>5.7593929536792432E-2</v>
      </c>
      <c r="G252" s="377">
        <v>9.9435395109894333</v>
      </c>
      <c r="H252" s="377">
        <v>0.46127732497578577</v>
      </c>
      <c r="I252" s="378">
        <v>2.1549133735048409</v>
      </c>
      <c r="J252" s="378">
        <v>0.11207009206734764</v>
      </c>
      <c r="K252" s="370">
        <v>5.4859857868532605E-2</v>
      </c>
      <c r="L252" s="371">
        <v>32839362.935882296</v>
      </c>
      <c r="M252" s="371">
        <v>3403212.8681006096</v>
      </c>
      <c r="N252" s="370">
        <v>0.11561338219380386</v>
      </c>
      <c r="O252" s="369">
        <v>6853979.4424505234</v>
      </c>
      <c r="P252" s="369">
        <v>451034.65977012552</v>
      </c>
      <c r="Q252" s="370">
        <v>7.0441753767758339E-2</v>
      </c>
    </row>
    <row r="253" spans="1:17">
      <c r="A253" s="483" t="s">
        <v>196</v>
      </c>
      <c r="B253" s="483" t="s">
        <v>96</v>
      </c>
      <c r="C253" s="225" t="s">
        <v>213</v>
      </c>
      <c r="D253" s="365">
        <v>357330.4211666584</v>
      </c>
      <c r="E253" s="365">
        <v>155894.4179337025</v>
      </c>
      <c r="F253" s="366">
        <v>0.77391536483879864</v>
      </c>
      <c r="G253" s="375">
        <v>0.23315572724509795</v>
      </c>
      <c r="H253" s="375">
        <v>0.10059859571443944</v>
      </c>
      <c r="I253" s="376">
        <v>1.9854889072782826</v>
      </c>
      <c r="J253" s="376">
        <v>3.838907717764739E-3</v>
      </c>
      <c r="K253" s="366">
        <v>1.9372279255247475E-3</v>
      </c>
      <c r="L253" s="367">
        <v>709475.58745947713</v>
      </c>
      <c r="M253" s="367">
        <v>310299.93174141756</v>
      </c>
      <c r="N253" s="366">
        <v>0.77735184322108175</v>
      </c>
      <c r="O253" s="365">
        <v>178665.2105833292</v>
      </c>
      <c r="P253" s="365">
        <v>77947.208966851249</v>
      </c>
      <c r="Q253" s="366">
        <v>0.77391536483879864</v>
      </c>
    </row>
    <row r="254" spans="1:17">
      <c r="A254" s="483" t="s">
        <v>196</v>
      </c>
      <c r="B254" s="483" t="s">
        <v>96</v>
      </c>
      <c r="C254" s="221" t="s">
        <v>214</v>
      </c>
      <c r="D254" s="369">
        <v>37437120.275856107</v>
      </c>
      <c r="E254" s="369">
        <v>-1926758.3017811254</v>
      </c>
      <c r="F254" s="370">
        <v>-4.8947369299013235E-2</v>
      </c>
      <c r="G254" s="377">
        <v>24.427472408816797</v>
      </c>
      <c r="H254" s="377">
        <v>-1.4763518650310168</v>
      </c>
      <c r="I254" s="378">
        <v>1.797580111148269</v>
      </c>
      <c r="J254" s="378">
        <v>2.5143259912275395E-2</v>
      </c>
      <c r="K254" s="370">
        <v>1.4185701394519055E-2</v>
      </c>
      <c r="L254" s="371">
        <v>67296222.826544538</v>
      </c>
      <c r="M254" s="371">
        <v>-2473766.1720387787</v>
      </c>
      <c r="N254" s="370">
        <v>-3.5456020669417172E-2</v>
      </c>
      <c r="O254" s="369">
        <v>13649662.660633802</v>
      </c>
      <c r="P254" s="369">
        <v>-601484.44577381015</v>
      </c>
      <c r="Q254" s="370">
        <v>-4.2206037260212562E-2</v>
      </c>
    </row>
    <row r="255" spans="1:17">
      <c r="A255" s="483" t="s">
        <v>196</v>
      </c>
      <c r="B255" s="483" t="s">
        <v>96</v>
      </c>
      <c r="C255" s="225" t="s">
        <v>215</v>
      </c>
      <c r="D255" s="365">
        <v>1228806.920784153</v>
      </c>
      <c r="E255" s="365">
        <v>45803.539946984733</v>
      </c>
      <c r="F255" s="366">
        <v>3.8718012719939347E-2</v>
      </c>
      <c r="G255" s="375">
        <v>0.80178835690458583</v>
      </c>
      <c r="H255" s="375">
        <v>2.3300240391010973E-2</v>
      </c>
      <c r="I255" s="376">
        <v>2.4322197564852135</v>
      </c>
      <c r="J255" s="376">
        <v>-4.9001332664192265E-2</v>
      </c>
      <c r="K255" s="366">
        <v>-1.9748878033674359E-2</v>
      </c>
      <c r="L255" s="367">
        <v>2988728.4696369777</v>
      </c>
      <c r="M255" s="367">
        <v>53435.532568749506</v>
      </c>
      <c r="N255" s="366">
        <v>1.8204497375352572E-2</v>
      </c>
      <c r="O255" s="365">
        <v>686140.32724899054</v>
      </c>
      <c r="P255" s="365">
        <v>-5708.5454705787124</v>
      </c>
      <c r="Q255" s="366">
        <v>-8.2511451498636576E-3</v>
      </c>
    </row>
    <row r="256" spans="1:17">
      <c r="A256" s="483" t="s">
        <v>196</v>
      </c>
      <c r="B256" s="483" t="s">
        <v>460</v>
      </c>
      <c r="C256" s="221" t="s">
        <v>198</v>
      </c>
      <c r="D256" s="369">
        <v>1136145877.1736455</v>
      </c>
      <c r="E256" s="369">
        <v>39725825.273049831</v>
      </c>
      <c r="F256" s="370">
        <v>3.6232304584531146E-2</v>
      </c>
      <c r="G256" s="377">
        <v>58.435070868619853</v>
      </c>
      <c r="H256" s="377">
        <v>0.46622612046252243</v>
      </c>
      <c r="I256" s="378">
        <v>1.9880421745524623</v>
      </c>
      <c r="J256" s="378">
        <v>3.5187390654717765E-2</v>
      </c>
      <c r="K256" s="370">
        <v>1.8018436877567774E-2</v>
      </c>
      <c r="L256" s="371">
        <v>2258705920.2651091</v>
      </c>
      <c r="M256" s="371">
        <v>117556776.74961734</v>
      </c>
      <c r="N256" s="370">
        <v>5.4903590955184101E-2</v>
      </c>
      <c r="O256" s="369">
        <v>480055919.78841847</v>
      </c>
      <c r="P256" s="369">
        <v>24245219.548748314</v>
      </c>
      <c r="Q256" s="370">
        <v>5.3191422526939182E-2</v>
      </c>
    </row>
    <row r="257" spans="1:17">
      <c r="A257" s="483" t="s">
        <v>196</v>
      </c>
      <c r="B257" s="483" t="s">
        <v>168</v>
      </c>
      <c r="C257" s="225" t="s">
        <v>31</v>
      </c>
      <c r="D257" s="365">
        <v>93293781.920962974</v>
      </c>
      <c r="E257" s="365">
        <v>18955040.517598882</v>
      </c>
      <c r="F257" s="366">
        <v>0.25498199404195321</v>
      </c>
      <c r="G257" s="375">
        <v>4.7983528063446252</v>
      </c>
      <c r="H257" s="375">
        <v>0.86798784109705096</v>
      </c>
      <c r="I257" s="376">
        <v>2.6719217708641101</v>
      </c>
      <c r="J257" s="376">
        <v>0.16320099124665388</v>
      </c>
      <c r="K257" s="366">
        <v>6.5053469709586281E-2</v>
      </c>
      <c r="L257" s="367">
        <v>249273687.00086948</v>
      </c>
      <c r="M257" s="367">
        <v>62778541.711641461</v>
      </c>
      <c r="N257" s="366">
        <v>0.33662292717743764</v>
      </c>
      <c r="O257" s="365">
        <v>55811386.902502835</v>
      </c>
      <c r="P257" s="365">
        <v>14782205.122832142</v>
      </c>
      <c r="Q257" s="366">
        <v>0.36028515514185783</v>
      </c>
    </row>
    <row r="258" spans="1:17">
      <c r="A258" s="483" t="s">
        <v>196</v>
      </c>
      <c r="B258" s="483" t="s">
        <v>168</v>
      </c>
      <c r="C258" s="221" t="s">
        <v>199</v>
      </c>
      <c r="D258" s="369">
        <v>16558398.182704255</v>
      </c>
      <c r="E258" s="369">
        <v>1493589.0850139353</v>
      </c>
      <c r="F258" s="370">
        <v>9.914424240815152E-2</v>
      </c>
      <c r="G258" s="377">
        <v>0.85164342952526095</v>
      </c>
      <c r="H258" s="377">
        <v>5.5151630391498951E-2</v>
      </c>
      <c r="I258" s="378">
        <v>1.9554619698748741</v>
      </c>
      <c r="J258" s="378">
        <v>-7.4191641882950909E-2</v>
      </c>
      <c r="K258" s="370">
        <v>-3.6553844189548997E-2</v>
      </c>
      <c r="L258" s="371">
        <v>32379317.928323399</v>
      </c>
      <c r="M258" s="371">
        <v>1802973.7327541001</v>
      </c>
      <c r="N258" s="370">
        <v>5.896629502932408E-2</v>
      </c>
      <c r="O258" s="369">
        <v>8305195.9682835331</v>
      </c>
      <c r="P258" s="369">
        <v>700440.23219484929</v>
      </c>
      <c r="Q258" s="370">
        <v>9.210555295956202E-2</v>
      </c>
    </row>
    <row r="259" spans="1:17">
      <c r="A259" s="483" t="s">
        <v>196</v>
      </c>
      <c r="B259" s="483" t="s">
        <v>168</v>
      </c>
      <c r="C259" s="225" t="s">
        <v>200</v>
      </c>
      <c r="D259" s="365">
        <v>146905188.5584884</v>
      </c>
      <c r="E259" s="365">
        <v>9009245.038814187</v>
      </c>
      <c r="F259" s="366">
        <v>6.5333648030979241E-2</v>
      </c>
      <c r="G259" s="375">
        <v>7.5557331825543503</v>
      </c>
      <c r="H259" s="375">
        <v>0.26503421418361128</v>
      </c>
      <c r="I259" s="376">
        <v>2.1775962529140926</v>
      </c>
      <c r="J259" s="376">
        <v>-4.5831190854690895E-2</v>
      </c>
      <c r="K259" s="366">
        <v>-2.0612856508150992E-2</v>
      </c>
      <c r="L259" s="367">
        <v>319900188.13860255</v>
      </c>
      <c r="M259" s="367">
        <v>13298562.932568789</v>
      </c>
      <c r="N259" s="366">
        <v>4.3374078410811631E-2</v>
      </c>
      <c r="O259" s="365">
        <v>63133870.630450808</v>
      </c>
      <c r="P259" s="365">
        <v>3078515.8332112953</v>
      </c>
      <c r="Q259" s="366">
        <v>5.1261304568178179E-2</v>
      </c>
    </row>
    <row r="260" spans="1:17">
      <c r="A260" s="483" t="s">
        <v>196</v>
      </c>
      <c r="B260" s="483" t="s">
        <v>168</v>
      </c>
      <c r="C260" s="221" t="s">
        <v>201</v>
      </c>
      <c r="D260" s="369">
        <v>22907355.486801468</v>
      </c>
      <c r="E260" s="369">
        <v>-1598468.1847543865</v>
      </c>
      <c r="F260" s="370">
        <v>-6.5228094602253428E-2</v>
      </c>
      <c r="G260" s="377">
        <v>1.1781875621587321</v>
      </c>
      <c r="H260" s="377">
        <v>-0.11746029231058119</v>
      </c>
      <c r="I260" s="378">
        <v>2.0381716752668582</v>
      </c>
      <c r="J260" s="378">
        <v>-5.3002323677700414E-2</v>
      </c>
      <c r="K260" s="370">
        <v>-2.5345726230553433E-2</v>
      </c>
      <c r="L260" s="371">
        <v>46689123.108467601</v>
      </c>
      <c r="M260" s="371">
        <v>-4556818.1762100756</v>
      </c>
      <c r="N260" s="370">
        <v>-8.8920567404477457E-2</v>
      </c>
      <c r="O260" s="369">
        <v>12058054.294115959</v>
      </c>
      <c r="P260" s="369">
        <v>-1065301.4107564334</v>
      </c>
      <c r="Q260" s="370">
        <v>-8.1175991469995143E-2</v>
      </c>
    </row>
    <row r="261" spans="1:17">
      <c r="A261" s="483" t="s">
        <v>196</v>
      </c>
      <c r="B261" s="483" t="s">
        <v>168</v>
      </c>
      <c r="C261" s="225" t="s">
        <v>202</v>
      </c>
      <c r="D261" s="365">
        <v>4044792.2451605871</v>
      </c>
      <c r="E261" s="365">
        <v>-4119753.0922224475</v>
      </c>
      <c r="F261" s="366">
        <v>-0.50459063205385346</v>
      </c>
      <c r="G261" s="375">
        <v>0.2080346601994302</v>
      </c>
      <c r="H261" s="375">
        <v>-0.22363316663538815</v>
      </c>
      <c r="I261" s="376">
        <v>2.3154624010675611</v>
      </c>
      <c r="J261" s="376">
        <v>0.23472268219558901</v>
      </c>
      <c r="K261" s="366">
        <v>0.11280732523471933</v>
      </c>
      <c r="L261" s="367">
        <v>9365564.3637989834</v>
      </c>
      <c r="M261" s="367">
        <v>-7622729.4062248617</v>
      </c>
      <c r="N261" s="366">
        <v>-0.44870482635962577</v>
      </c>
      <c r="O261" s="365">
        <v>2315510.7409608383</v>
      </c>
      <c r="P261" s="365">
        <v>-2129484.5605814513</v>
      </c>
      <c r="Q261" s="366">
        <v>-0.47907464825498902</v>
      </c>
    </row>
    <row r="262" spans="1:17">
      <c r="A262" s="483" t="s">
        <v>196</v>
      </c>
      <c r="B262" s="483" t="s">
        <v>168</v>
      </c>
      <c r="C262" s="221" t="s">
        <v>203</v>
      </c>
      <c r="D262" s="369">
        <v>15671584.581502393</v>
      </c>
      <c r="E262" s="369">
        <v>3209581.0574378129</v>
      </c>
      <c r="F262" s="370">
        <v>0.2575493620459981</v>
      </c>
      <c r="G262" s="377">
        <v>0.80603219537423765</v>
      </c>
      <c r="H262" s="377">
        <v>0.14715337763898484</v>
      </c>
      <c r="I262" s="378">
        <v>1.966578854804875</v>
      </c>
      <c r="J262" s="378">
        <v>-2.0237688424587841E-2</v>
      </c>
      <c r="K262" s="370">
        <v>-1.0185987475065298E-2</v>
      </c>
      <c r="L262" s="371">
        <v>30819406.859268714</v>
      </c>
      <c r="M262" s="371">
        <v>6059692.095873341</v>
      </c>
      <c r="N262" s="370">
        <v>0.24473997999492128</v>
      </c>
      <c r="O262" s="369">
        <v>7835809.5407512188</v>
      </c>
      <c r="P262" s="369">
        <v>1596620.4974688515</v>
      </c>
      <c r="Q262" s="370">
        <v>0.25590192673964685</v>
      </c>
    </row>
    <row r="263" spans="1:17">
      <c r="A263" s="483" t="s">
        <v>196</v>
      </c>
      <c r="B263" s="483" t="s">
        <v>168</v>
      </c>
      <c r="C263" s="225" t="s">
        <v>204</v>
      </c>
      <c r="D263" s="365">
        <v>136034293.13785458</v>
      </c>
      <c r="E263" s="365">
        <v>-1256763.7062180936</v>
      </c>
      <c r="F263" s="366">
        <v>-9.1540099924021564E-3</v>
      </c>
      <c r="G263" s="375">
        <v>6.9966134805224565</v>
      </c>
      <c r="H263" s="375">
        <v>-0.26210451328712647</v>
      </c>
      <c r="I263" s="376">
        <v>1.788687034639201</v>
      </c>
      <c r="J263" s="376">
        <v>-1.6166868259222644E-2</v>
      </c>
      <c r="K263" s="366">
        <v>-8.9574387341048445E-3</v>
      </c>
      <c r="L263" s="367">
        <v>243322776.40198889</v>
      </c>
      <c r="M263" s="367">
        <v>-4467523.3760849833</v>
      </c>
      <c r="N263" s="366">
        <v>-1.8029452242828672E-2</v>
      </c>
      <c r="O263" s="365">
        <v>52649801.212204807</v>
      </c>
      <c r="P263" s="365">
        <v>-569193.36401017755</v>
      </c>
      <c r="Q263" s="366">
        <v>-1.0695304722358764E-2</v>
      </c>
    </row>
    <row r="264" spans="1:17">
      <c r="A264" s="483" t="s">
        <v>196</v>
      </c>
      <c r="B264" s="483" t="s">
        <v>168</v>
      </c>
      <c r="C264" s="221" t="s">
        <v>205</v>
      </c>
      <c r="D264" s="369">
        <v>4020373.5159414872</v>
      </c>
      <c r="E264" s="369">
        <v>435131.67547675828</v>
      </c>
      <c r="F264" s="370">
        <v>0.12136745436964869</v>
      </c>
      <c r="G264" s="377">
        <v>0.20677873857782522</v>
      </c>
      <c r="H264" s="377">
        <v>1.7223351229491368E-2</v>
      </c>
      <c r="I264" s="378">
        <v>2.1720280057875292</v>
      </c>
      <c r="J264" s="378">
        <v>0.12407655121694727</v>
      </c>
      <c r="K264" s="370">
        <v>6.0585689636360969E-2</v>
      </c>
      <c r="L264" s="371">
        <v>8732363.8703513853</v>
      </c>
      <c r="M264" s="371">
        <v>1389962.6281843344</v>
      </c>
      <c r="N264" s="370">
        <v>0.18930627492840449</v>
      </c>
      <c r="O264" s="369">
        <v>2047321.960984349</v>
      </c>
      <c r="P264" s="369">
        <v>279191.30369812553</v>
      </c>
      <c r="Q264" s="370">
        <v>0.15790196417194427</v>
      </c>
    </row>
    <row r="265" spans="1:17">
      <c r="A265" s="483" t="s">
        <v>196</v>
      </c>
      <c r="B265" s="483" t="s">
        <v>168</v>
      </c>
      <c r="C265" s="225" t="s">
        <v>206</v>
      </c>
      <c r="D265" s="365">
        <v>41834.581204414368</v>
      </c>
      <c r="E265" s="365">
        <v>-1753218.7566507789</v>
      </c>
      <c r="F265" s="366">
        <v>-0.97669451914203276</v>
      </c>
      <c r="G265" s="375">
        <v>2.1516662310304352E-3</v>
      </c>
      <c r="H265" s="375">
        <v>-9.2754631840051713E-2</v>
      </c>
      <c r="I265" s="376">
        <v>1.7403431040530355</v>
      </c>
      <c r="J265" s="376">
        <v>-0.22051748426766471</v>
      </c>
      <c r="K265" s="366">
        <v>-0.1124595422954153</v>
      </c>
      <c r="L265" s="367">
        <v>72806.52491004928</v>
      </c>
      <c r="M265" s="367">
        <v>-3447042.8192237215</v>
      </c>
      <c r="N265" s="366">
        <v>-0.97931544285229433</v>
      </c>
      <c r="O265" s="365">
        <v>20917.290602207184</v>
      </c>
      <c r="P265" s="365">
        <v>-876609.37832538947</v>
      </c>
      <c r="Q265" s="366">
        <v>-0.97669451914203276</v>
      </c>
    </row>
    <row r="266" spans="1:17">
      <c r="A266" s="483" t="s">
        <v>196</v>
      </c>
      <c r="B266" s="483" t="s">
        <v>168</v>
      </c>
      <c r="C266" s="221" t="s">
        <v>207</v>
      </c>
      <c r="D266" s="369">
        <v>204377.02499985695</v>
      </c>
      <c r="E266" s="369">
        <v>84625.408790996007</v>
      </c>
      <c r="F266" s="370">
        <v>0.70667446060518557</v>
      </c>
      <c r="G266" s="377">
        <v>1.0511665957450839E-2</v>
      </c>
      <c r="H266" s="377">
        <v>4.1802760523510845E-3</v>
      </c>
      <c r="I266" s="378">
        <v>3.857946019130829</v>
      </c>
      <c r="J266" s="378">
        <v>1.0473143724802139</v>
      </c>
      <c r="K266" s="370">
        <v>0.37262598025902172</v>
      </c>
      <c r="L266" s="371">
        <v>788475.53</v>
      </c>
      <c r="M266" s="371">
        <v>451897.84774581669</v>
      </c>
      <c r="N266" s="370">
        <v>1.34262570447123</v>
      </c>
      <c r="O266" s="369">
        <v>109002</v>
      </c>
      <c r="P266" s="369">
        <v>33567.909916630015</v>
      </c>
      <c r="Q266" s="370">
        <v>0.44499655102262992</v>
      </c>
    </row>
    <row r="267" spans="1:17">
      <c r="A267" s="483" t="s">
        <v>196</v>
      </c>
      <c r="B267" s="483" t="s">
        <v>168</v>
      </c>
      <c r="C267" s="221" t="s">
        <v>208</v>
      </c>
      <c r="D267" s="365">
        <v>20906478.617792346</v>
      </c>
      <c r="E267" s="365">
        <v>-1110430.0241676569</v>
      </c>
      <c r="F267" s="366">
        <v>-5.0435328693302126E-2</v>
      </c>
      <c r="G267" s="375">
        <v>1.0752770257663526</v>
      </c>
      <c r="H267" s="375">
        <v>-8.8779356354479644E-2</v>
      </c>
      <c r="I267" s="376">
        <v>2.215655381692224</v>
      </c>
      <c r="J267" s="376">
        <v>0.10451302773958249</v>
      </c>
      <c r="K267" s="366">
        <v>4.9505438391639123E-2</v>
      </c>
      <c r="L267" s="367">
        <v>46321551.861745015</v>
      </c>
      <c r="M267" s="367">
        <v>-159276.47540268302</v>
      </c>
      <c r="N267" s="366">
        <v>-3.4267133590514891E-3</v>
      </c>
      <c r="O267" s="365">
        <v>11237305.231967077</v>
      </c>
      <c r="P267" s="365">
        <v>-161841.72309228405</v>
      </c>
      <c r="Q267" s="366">
        <v>-1.4197704769518104E-2</v>
      </c>
    </row>
    <row r="268" spans="1:17">
      <c r="A268" s="483" t="s">
        <v>196</v>
      </c>
      <c r="B268" s="483" t="s">
        <v>168</v>
      </c>
      <c r="C268" s="225" t="s">
        <v>209</v>
      </c>
      <c r="D268" s="369">
        <v>785234436.17466486</v>
      </c>
      <c r="E268" s="369">
        <v>14764930.893611193</v>
      </c>
      <c r="F268" s="370">
        <v>1.9163550007375317E-2</v>
      </c>
      <c r="G268" s="377">
        <v>40.386741569220447</v>
      </c>
      <c r="H268" s="377">
        <v>-0.34876582815453361</v>
      </c>
      <c r="I268" s="378">
        <v>2.2322493776878107</v>
      </c>
      <c r="J268" s="378">
        <v>2.296778493063556E-2</v>
      </c>
      <c r="K268" s="370">
        <v>1.0396042317978964E-2</v>
      </c>
      <c r="L268" s="371">
        <v>1752839081.4899347</v>
      </c>
      <c r="M268" s="371">
        <v>50654985.69177556</v>
      </c>
      <c r="N268" s="370">
        <v>2.9758817402193674E-2</v>
      </c>
      <c r="O268" s="369">
        <v>403550533.29428107</v>
      </c>
      <c r="P268" s="369">
        <v>14567271.063834548</v>
      </c>
      <c r="Q268" s="370">
        <v>3.7449608963391376E-2</v>
      </c>
    </row>
    <row r="269" spans="1:17">
      <c r="A269" s="483" t="s">
        <v>196</v>
      </c>
      <c r="B269" s="483" t="s">
        <v>168</v>
      </c>
      <c r="C269" s="221" t="s">
        <v>210</v>
      </c>
      <c r="D269" s="365">
        <v>26278346.494364675</v>
      </c>
      <c r="E269" s="365">
        <v>771694.42775931954</v>
      </c>
      <c r="F269" s="366">
        <v>3.0254634192845024E-2</v>
      </c>
      <c r="G269" s="375">
        <v>1.3515667931026207</v>
      </c>
      <c r="H269" s="375">
        <v>3.0041221342820279E-3</v>
      </c>
      <c r="I269" s="376">
        <v>2.4187969943612524</v>
      </c>
      <c r="J269" s="376">
        <v>0.10028220003811361</v>
      </c>
      <c r="K269" s="366">
        <v>4.3252775562896389E-2</v>
      </c>
      <c r="L269" s="367">
        <v>63561985.517352827</v>
      </c>
      <c r="M269" s="367">
        <v>4424435.3472754434</v>
      </c>
      <c r="N269" s="366">
        <v>7.481600665822194E-2</v>
      </c>
      <c r="O269" s="365">
        <v>14258398.485955024</v>
      </c>
      <c r="P269" s="365">
        <v>531831.67663495243</v>
      </c>
      <c r="Q269" s="366">
        <v>3.874469734659719E-2</v>
      </c>
    </row>
    <row r="270" spans="1:17">
      <c r="A270" s="483" t="s">
        <v>196</v>
      </c>
      <c r="B270" s="483" t="s">
        <v>168</v>
      </c>
      <c r="C270" s="225" t="s">
        <v>211</v>
      </c>
      <c r="D270" s="369">
        <v>6</v>
      </c>
      <c r="E270" s="369">
        <v>-312</v>
      </c>
      <c r="F270" s="370">
        <v>-0.98113207547169812</v>
      </c>
      <c r="G270" s="377">
        <v>3.0859630990689478E-7</v>
      </c>
      <c r="H270" s="377">
        <v>-1.6504387544191128E-5</v>
      </c>
      <c r="I270" s="378">
        <v>1.9633333333331393</v>
      </c>
      <c r="J270" s="378">
        <v>-0.30588050314502446</v>
      </c>
      <c r="K270" s="370">
        <v>-0.13479580382770501</v>
      </c>
      <c r="L270" s="371">
        <v>11.779999999998836</v>
      </c>
      <c r="M270" s="371">
        <v>-709.83000000005723</v>
      </c>
      <c r="N270" s="370">
        <v>-0.98367539252505098</v>
      </c>
      <c r="O270" s="369">
        <v>3</v>
      </c>
      <c r="P270" s="369">
        <v>-156</v>
      </c>
      <c r="Q270" s="370">
        <v>-0.98113207547169812</v>
      </c>
    </row>
    <row r="271" spans="1:17">
      <c r="A271" s="483" t="s">
        <v>196</v>
      </c>
      <c r="B271" s="483" t="s">
        <v>168</v>
      </c>
      <c r="C271" s="225" t="s">
        <v>212</v>
      </c>
      <c r="D271" s="365">
        <v>187353744.45678338</v>
      </c>
      <c r="E271" s="365">
        <v>22039910.570746481</v>
      </c>
      <c r="F271" s="366">
        <v>0.13332163469114283</v>
      </c>
      <c r="G271" s="375">
        <v>9.6361123644337816</v>
      </c>
      <c r="H271" s="375">
        <v>0.89580160976403</v>
      </c>
      <c r="I271" s="376">
        <v>2.0824775237386839</v>
      </c>
      <c r="J271" s="376">
        <v>5.2009621274321294E-2</v>
      </c>
      <c r="K271" s="366">
        <v>2.561459908388487E-2</v>
      </c>
      <c r="L271" s="367">
        <v>390159961.81953245</v>
      </c>
      <c r="M271" s="367">
        <v>54495528.280609012</v>
      </c>
      <c r="N271" s="366">
        <v>0.16235121399684946</v>
      </c>
      <c r="O271" s="365">
        <v>82865193.056592003</v>
      </c>
      <c r="P271" s="365">
        <v>8544603.709135741</v>
      </c>
      <c r="Q271" s="366">
        <v>0.11496953649262462</v>
      </c>
    </row>
    <row r="272" spans="1:17">
      <c r="A272" s="483" t="s">
        <v>196</v>
      </c>
      <c r="B272" s="483" t="s">
        <v>168</v>
      </c>
      <c r="C272" s="221" t="s">
        <v>213</v>
      </c>
      <c r="D272" s="369">
        <v>2693714.0812022686</v>
      </c>
      <c r="E272" s="369">
        <v>2347492.5561664104</v>
      </c>
      <c r="F272" s="370">
        <v>6.7803194960893336</v>
      </c>
      <c r="G272" s="377">
        <v>0.13854503756721026</v>
      </c>
      <c r="H272" s="377">
        <v>0.12023995294340813</v>
      </c>
      <c r="I272" s="378">
        <v>1.9624733658707669</v>
      </c>
      <c r="J272" s="378">
        <v>1.1371594370336302E-2</v>
      </c>
      <c r="K272" s="370">
        <v>5.828293806320186E-3</v>
      </c>
      <c r="L272" s="371">
        <v>5286342.1396304965</v>
      </c>
      <c r="M272" s="371">
        <v>4610828.708801453</v>
      </c>
      <c r="N272" s="370">
        <v>6.8256654840195843</v>
      </c>
      <c r="O272" s="369">
        <v>1346857.0406011343</v>
      </c>
      <c r="P272" s="369">
        <v>1173746.2780832052</v>
      </c>
      <c r="Q272" s="370">
        <v>6.7803194960893336</v>
      </c>
    </row>
    <row r="273" spans="1:17">
      <c r="A273" s="483" t="s">
        <v>196</v>
      </c>
      <c r="B273" s="483" t="s">
        <v>168</v>
      </c>
      <c r="C273" s="225" t="s">
        <v>214</v>
      </c>
      <c r="D273" s="365">
        <v>471274669.44656038</v>
      </c>
      <c r="E273" s="365">
        <v>-6453584.1588177085</v>
      </c>
      <c r="F273" s="366">
        <v>-1.3508901996298124E-2</v>
      </c>
      <c r="G273" s="375">
        <v>24.238937323966688</v>
      </c>
      <c r="H273" s="375">
        <v>-1.0190419669567916</v>
      </c>
      <c r="I273" s="376">
        <v>1.7673888320531852</v>
      </c>
      <c r="J273" s="376">
        <v>1.6797112511715007E-3</v>
      </c>
      <c r="K273" s="366">
        <v>9.5129556243587197E-4</v>
      </c>
      <c r="L273" s="367">
        <v>832925587.60940731</v>
      </c>
      <c r="M273" s="367">
        <v>-10603547.046426296</v>
      </c>
      <c r="N273" s="366">
        <v>-1.2570457392384705E-2</v>
      </c>
      <c r="O273" s="365">
        <v>172014876.51559392</v>
      </c>
      <c r="P273" s="365">
        <v>-1546561.495066762</v>
      </c>
      <c r="Q273" s="366">
        <v>-8.9107437273697136E-3</v>
      </c>
    </row>
    <row r="274" spans="1:17">
      <c r="A274" s="483" t="s">
        <v>196</v>
      </c>
      <c r="B274" s="483" t="s">
        <v>168</v>
      </c>
      <c r="C274" s="221" t="s">
        <v>215</v>
      </c>
      <c r="D274" s="369">
        <v>10864294.328111906</v>
      </c>
      <c r="E274" s="369">
        <v>-3926423.3266894538</v>
      </c>
      <c r="F274" s="370">
        <v>-0.26546536945182364</v>
      </c>
      <c r="G274" s="377">
        <v>0.55878018989962353</v>
      </c>
      <c r="H274" s="377">
        <v>-0.22322011551137588</v>
      </c>
      <c r="I274" s="378">
        <v>2.3743735340987002</v>
      </c>
      <c r="J274" s="378">
        <v>0.26151388582755031</v>
      </c>
      <c r="K274" s="370">
        <v>0.12377248344040949</v>
      </c>
      <c r="L274" s="371">
        <v>25795892.919327531</v>
      </c>
      <c r="M274" s="371">
        <v>-5454817.5824739598</v>
      </c>
      <c r="N274" s="370">
        <v>-0.17455019405589223</v>
      </c>
      <c r="O274" s="369">
        <v>6104470.210968731</v>
      </c>
      <c r="P274" s="369">
        <v>-1191656.493351277</v>
      </c>
      <c r="Q274" s="370">
        <v>-0.16332727509319456</v>
      </c>
    </row>
    <row r="275" spans="1:17">
      <c r="A275" s="483" t="s">
        <v>196</v>
      </c>
      <c r="B275" s="483" t="s">
        <v>461</v>
      </c>
      <c r="C275" s="225" t="s">
        <v>198</v>
      </c>
      <c r="D275" s="365">
        <v>187040985.55548599</v>
      </c>
      <c r="E275" s="365">
        <v>5705937.5754646957</v>
      </c>
      <c r="F275" s="366">
        <v>3.146626997387373E-2</v>
      </c>
      <c r="G275" s="375">
        <v>59.436584815372598</v>
      </c>
      <c r="H275" s="375">
        <v>0.44912193709935622</v>
      </c>
      <c r="I275" s="376">
        <v>2.0079003103216615</v>
      </c>
      <c r="J275" s="376">
        <v>4.7932780727877988E-2</v>
      </c>
      <c r="K275" s="366">
        <v>2.4455905520951352E-2</v>
      </c>
      <c r="L275" s="367">
        <v>375559652.93972975</v>
      </c>
      <c r="M275" s="367">
        <v>20148846.921557188</v>
      </c>
      <c r="N275" s="366">
        <v>5.6691711620402881E-2</v>
      </c>
      <c r="O275" s="365">
        <v>79335898.932855546</v>
      </c>
      <c r="P275" s="365">
        <v>4177817.0520493537</v>
      </c>
      <c r="Q275" s="366">
        <v>5.5587063260541796E-2</v>
      </c>
    </row>
    <row r="276" spans="1:17">
      <c r="A276" s="483" t="s">
        <v>196</v>
      </c>
      <c r="B276" s="483" t="s">
        <v>169</v>
      </c>
      <c r="C276" s="221" t="s">
        <v>31</v>
      </c>
      <c r="D276" s="369">
        <v>19844498.736757353</v>
      </c>
      <c r="E276" s="369">
        <v>6221709.0969616976</v>
      </c>
      <c r="F276" s="370">
        <v>0.45671329158504309</v>
      </c>
      <c r="G276" s="377">
        <v>6.3060469275378974</v>
      </c>
      <c r="H276" s="377">
        <v>1.874615678436478</v>
      </c>
      <c r="I276" s="378">
        <v>2.5853060391704417</v>
      </c>
      <c r="J276" s="378">
        <v>-6.9390662375532486E-3</v>
      </c>
      <c r="K276" s="370">
        <v>-2.6768557583836598E-3</v>
      </c>
      <c r="L276" s="371">
        <v>51304102.428448983</v>
      </c>
      <c r="M276" s="371">
        <v>15990492.662685953</v>
      </c>
      <c r="N276" s="370">
        <v>0.45281388022214963</v>
      </c>
      <c r="O276" s="369">
        <v>11841200.130660953</v>
      </c>
      <c r="P276" s="369">
        <v>4191857.9936789852</v>
      </c>
      <c r="Q276" s="370">
        <v>0.54800241885021428</v>
      </c>
    </row>
    <row r="277" spans="1:17">
      <c r="A277" s="483" t="s">
        <v>196</v>
      </c>
      <c r="B277" s="483" t="s">
        <v>169</v>
      </c>
      <c r="C277" s="225" t="s">
        <v>199</v>
      </c>
      <c r="D277" s="365">
        <v>3048074.7774032624</v>
      </c>
      <c r="E277" s="365">
        <v>949964.87763051875</v>
      </c>
      <c r="F277" s="366">
        <v>0.45277174362192085</v>
      </c>
      <c r="G277" s="375">
        <v>0.9685960245166878</v>
      </c>
      <c r="H277" s="375">
        <v>0.28609045702695524</v>
      </c>
      <c r="I277" s="376">
        <v>1.9266100384978131</v>
      </c>
      <c r="J277" s="376">
        <v>-9.9297461371349538E-2</v>
      </c>
      <c r="K277" s="366">
        <v>-4.9013817944680287E-2</v>
      </c>
      <c r="L277" s="367">
        <v>5872451.4642371126</v>
      </c>
      <c r="M277" s="367">
        <v>1621874.8827377744</v>
      </c>
      <c r="N277" s="366">
        <v>0.38156585386486042</v>
      </c>
      <c r="O277" s="365">
        <v>1524335.2277549505</v>
      </c>
      <c r="P277" s="365">
        <v>463868.2274643695</v>
      </c>
      <c r="Q277" s="366">
        <v>0.43741882334600124</v>
      </c>
    </row>
    <row r="278" spans="1:17">
      <c r="A278" s="483" t="s">
        <v>196</v>
      </c>
      <c r="B278" s="483" t="s">
        <v>169</v>
      </c>
      <c r="C278" s="221" t="s">
        <v>200</v>
      </c>
      <c r="D278" s="369">
        <v>24163282.424985275</v>
      </c>
      <c r="E278" s="369">
        <v>482852.20213521272</v>
      </c>
      <c r="F278" s="370">
        <v>2.0390347539771134E-2</v>
      </c>
      <c r="G278" s="377">
        <v>7.6784400007579814</v>
      </c>
      <c r="H278" s="377">
        <v>-2.4695792747344569E-2</v>
      </c>
      <c r="I278" s="378">
        <v>2.2131044898853776</v>
      </c>
      <c r="J278" s="378">
        <v>1.3422174333103776E-2</v>
      </c>
      <c r="K278" s="370">
        <v>6.1018694555144762E-3</v>
      </c>
      <c r="L278" s="371">
        <v>53475868.825103343</v>
      </c>
      <c r="M278" s="371">
        <v>1386445.2392304763</v>
      </c>
      <c r="N278" s="370">
        <v>2.6616636234125905E-2</v>
      </c>
      <c r="O278" s="369">
        <v>10369276.730758427</v>
      </c>
      <c r="P278" s="369">
        <v>231264.81080449559</v>
      </c>
      <c r="Q278" s="370">
        <v>2.2811653076607007E-2</v>
      </c>
    </row>
    <row r="279" spans="1:17">
      <c r="A279" s="483" t="s">
        <v>196</v>
      </c>
      <c r="B279" s="483" t="s">
        <v>169</v>
      </c>
      <c r="C279" s="225" t="s">
        <v>201</v>
      </c>
      <c r="D279" s="365">
        <v>3697673.3095171992</v>
      </c>
      <c r="E279" s="365">
        <v>-751806.61197480932</v>
      </c>
      <c r="F279" s="366">
        <v>-0.16896505327362216</v>
      </c>
      <c r="G279" s="375">
        <v>1.1750209325937353</v>
      </c>
      <c r="H279" s="375">
        <v>-0.27237456331475052</v>
      </c>
      <c r="I279" s="376">
        <v>2.3519527358323948</v>
      </c>
      <c r="J279" s="376">
        <v>0.31873325254186113</v>
      </c>
      <c r="K279" s="366">
        <v>0.15676283606432284</v>
      </c>
      <c r="L279" s="367">
        <v>8696752.8565334026</v>
      </c>
      <c r="M279" s="367">
        <v>-350016.41035418399</v>
      </c>
      <c r="N279" s="366">
        <v>-3.8689658156231745E-2</v>
      </c>
      <c r="O279" s="365">
        <v>2114765.0056310892</v>
      </c>
      <c r="P279" s="365">
        <v>-192957.29347731778</v>
      </c>
      <c r="Q279" s="366">
        <v>-8.3613740505895012E-2</v>
      </c>
    </row>
    <row r="280" spans="1:17">
      <c r="A280" s="483" t="s">
        <v>196</v>
      </c>
      <c r="B280" s="483" t="s">
        <v>169</v>
      </c>
      <c r="C280" s="221" t="s">
        <v>202</v>
      </c>
      <c r="D280" s="369">
        <v>418794.46876192326</v>
      </c>
      <c r="E280" s="369">
        <v>-793024.57333083265</v>
      </c>
      <c r="F280" s="370">
        <v>-0.65440841064959299</v>
      </c>
      <c r="G280" s="377">
        <v>0.13308159646856008</v>
      </c>
      <c r="H280" s="377">
        <v>-0.2611176030623914</v>
      </c>
      <c r="I280" s="378">
        <v>2.9155329904133271</v>
      </c>
      <c r="J280" s="378">
        <v>0.6875154423428409</v>
      </c>
      <c r="K280" s="370">
        <v>0.30857721158356444</v>
      </c>
      <c r="L280" s="371">
        <v>1221009.0898780108</v>
      </c>
      <c r="M280" s="371">
        <v>-1478945.0009906164</v>
      </c>
      <c r="N280" s="370">
        <v>-0.54776672166111218</v>
      </c>
      <c r="O280" s="369">
        <v>252427.80268806219</v>
      </c>
      <c r="P280" s="369">
        <v>-426562.27010744822</v>
      </c>
      <c r="Q280" s="370">
        <v>-0.62823049584690294</v>
      </c>
    </row>
    <row r="281" spans="1:17">
      <c r="A281" s="483" t="s">
        <v>196</v>
      </c>
      <c r="B281" s="483" t="s">
        <v>169</v>
      </c>
      <c r="C281" s="225" t="s">
        <v>203</v>
      </c>
      <c r="D281" s="365">
        <v>2436453.2211499219</v>
      </c>
      <c r="E281" s="365">
        <v>-47493.57192492811</v>
      </c>
      <c r="F281" s="366">
        <v>-1.9120205012981114E-2</v>
      </c>
      <c r="G281" s="375">
        <v>0.77423917596181446</v>
      </c>
      <c r="H281" s="375">
        <v>-3.3777370647816718E-2</v>
      </c>
      <c r="I281" s="376">
        <v>1.9754934829346882</v>
      </c>
      <c r="J281" s="376">
        <v>-1.0777246706167087E-2</v>
      </c>
      <c r="K281" s="366">
        <v>-5.4258699709660227E-3</v>
      </c>
      <c r="L281" s="367">
        <v>4813197.4598568995</v>
      </c>
      <c r="M281" s="367">
        <v>-120593.34921294544</v>
      </c>
      <c r="N281" s="366">
        <v>-2.444233123772846E-2</v>
      </c>
      <c r="O281" s="365">
        <v>1218228.1105749609</v>
      </c>
      <c r="P281" s="365">
        <v>-23747.535962462192</v>
      </c>
      <c r="Q281" s="366">
        <v>-1.9120774250823147E-2</v>
      </c>
    </row>
    <row r="282" spans="1:17">
      <c r="A282" s="483" t="s">
        <v>196</v>
      </c>
      <c r="B282" s="483" t="s">
        <v>169</v>
      </c>
      <c r="C282" s="221" t="s">
        <v>204</v>
      </c>
      <c r="D282" s="369">
        <v>21818477.087712783</v>
      </c>
      <c r="E282" s="369">
        <v>-1043955.1190667301</v>
      </c>
      <c r="F282" s="370">
        <v>-4.5662469750578888E-2</v>
      </c>
      <c r="G282" s="377">
        <v>6.9333240525585351</v>
      </c>
      <c r="H282" s="377">
        <v>-0.50372072244286326</v>
      </c>
      <c r="I282" s="378">
        <v>1.8038252783729083</v>
      </c>
      <c r="J282" s="378">
        <v>3.8988404132926924E-3</v>
      </c>
      <c r="K282" s="370">
        <v>2.1661109760198818E-3</v>
      </c>
      <c r="L282" s="371">
        <v>39356720.506416433</v>
      </c>
      <c r="M282" s="371">
        <v>-1793975.658625409</v>
      </c>
      <c r="N282" s="370">
        <v>-4.3595268751477873E-2</v>
      </c>
      <c r="O282" s="369">
        <v>8442232.7137237806</v>
      </c>
      <c r="P282" s="369">
        <v>-459758.14509858377</v>
      </c>
      <c r="Q282" s="370">
        <v>-5.1646665604350522E-2</v>
      </c>
    </row>
    <row r="283" spans="1:17">
      <c r="A283" s="483" t="s">
        <v>196</v>
      </c>
      <c r="B283" s="483" t="s">
        <v>169</v>
      </c>
      <c r="C283" s="225" t="s">
        <v>205</v>
      </c>
      <c r="D283" s="365">
        <v>632869.52624625096</v>
      </c>
      <c r="E283" s="365">
        <v>37831.617984129582</v>
      </c>
      <c r="F283" s="366">
        <v>6.3578500560781584E-2</v>
      </c>
      <c r="G283" s="375">
        <v>0.20110888082677067</v>
      </c>
      <c r="H283" s="375">
        <v>7.5457670450135572E-3</v>
      </c>
      <c r="I283" s="376">
        <v>1.99910462309921</v>
      </c>
      <c r="J283" s="376">
        <v>-5.4145900372370548E-2</v>
      </c>
      <c r="K283" s="366">
        <v>-2.6370820196272064E-2</v>
      </c>
      <c r="L283" s="367">
        <v>1265172.3957374871</v>
      </c>
      <c r="M283" s="367">
        <v>43410.499112852151</v>
      </c>
      <c r="N283" s="366">
        <v>3.5531063157872626E-2</v>
      </c>
      <c r="O283" s="365">
        <v>319239.33549845219</v>
      </c>
      <c r="P283" s="365">
        <v>26228.935777604522</v>
      </c>
      <c r="Q283" s="366">
        <v>8.9515374889740942E-2</v>
      </c>
    </row>
    <row r="284" spans="1:17">
      <c r="A284" s="483" t="s">
        <v>196</v>
      </c>
      <c r="B284" s="483" t="s">
        <v>169</v>
      </c>
      <c r="C284" s="221" t="s">
        <v>206</v>
      </c>
      <c r="D284" s="369">
        <v>0</v>
      </c>
      <c r="E284" s="369">
        <v>-16016.958569288254</v>
      </c>
      <c r="F284" s="370">
        <v>-1</v>
      </c>
      <c r="G284" s="377">
        <v>0</v>
      </c>
      <c r="H284" s="377">
        <v>-5.2102434667391237E-3</v>
      </c>
      <c r="I284" s="374"/>
      <c r="J284" s="378">
        <v>-1.7689157785608662</v>
      </c>
      <c r="K284" s="370">
        <v>-1</v>
      </c>
      <c r="L284" s="371">
        <v>0</v>
      </c>
      <c r="M284" s="371">
        <v>-28332.650737769669</v>
      </c>
      <c r="N284" s="370">
        <v>-1</v>
      </c>
      <c r="O284" s="369">
        <v>0</v>
      </c>
      <c r="P284" s="369">
        <v>-8008.4792846441269</v>
      </c>
      <c r="Q284" s="370">
        <v>-1</v>
      </c>
    </row>
    <row r="285" spans="1:17">
      <c r="A285" s="483" t="s">
        <v>196</v>
      </c>
      <c r="B285" s="483" t="s">
        <v>169</v>
      </c>
      <c r="C285" s="225" t="s">
        <v>207</v>
      </c>
      <c r="D285" s="365">
        <v>0</v>
      </c>
      <c r="E285" s="365">
        <v>-60.324999094009399</v>
      </c>
      <c r="F285" s="366">
        <v>-1</v>
      </c>
      <c r="G285" s="375">
        <v>0</v>
      </c>
      <c r="H285" s="375">
        <v>-1.9623446676903837E-5</v>
      </c>
      <c r="I285" s="373"/>
      <c r="J285" s="376">
        <v>-1.5545793851377427</v>
      </c>
      <c r="K285" s="366">
        <v>-1</v>
      </c>
      <c r="L285" s="367">
        <v>0</v>
      </c>
      <c r="M285" s="367">
        <v>-93.780000000000015</v>
      </c>
      <c r="N285" s="366">
        <v>-1</v>
      </c>
      <c r="O285" s="365">
        <v>0</v>
      </c>
      <c r="P285" s="365">
        <v>-38</v>
      </c>
      <c r="Q285" s="366">
        <v>-1</v>
      </c>
    </row>
    <row r="286" spans="1:17">
      <c r="A286" s="483" t="s">
        <v>196</v>
      </c>
      <c r="B286" s="483" t="s">
        <v>169</v>
      </c>
      <c r="C286" s="225" t="s">
        <v>208</v>
      </c>
      <c r="D286" s="369">
        <v>2233047.12083124</v>
      </c>
      <c r="E286" s="369">
        <v>-562154.16787651088</v>
      </c>
      <c r="F286" s="370">
        <v>-0.20111401999832373</v>
      </c>
      <c r="G286" s="377">
        <v>0.70960219868300778</v>
      </c>
      <c r="H286" s="377">
        <v>-0.19966401373234377</v>
      </c>
      <c r="I286" s="378">
        <v>2.1565930782560931</v>
      </c>
      <c r="J286" s="378">
        <v>8.8666583937177634E-2</v>
      </c>
      <c r="K286" s="370">
        <v>4.2877048183659221E-2</v>
      </c>
      <c r="L286" s="371">
        <v>4815773.9642043496</v>
      </c>
      <c r="M286" s="371">
        <v>-964496.83766878396</v>
      </c>
      <c r="N286" s="370">
        <v>-0.166860147340542</v>
      </c>
      <c r="O286" s="369">
        <v>1164948.0404540303</v>
      </c>
      <c r="P286" s="369">
        <v>-290239.17682722653</v>
      </c>
      <c r="Q286" s="370">
        <v>-0.19945143372650273</v>
      </c>
    </row>
    <row r="287" spans="1:17">
      <c r="A287" s="483" t="s">
        <v>196</v>
      </c>
      <c r="B287" s="483" t="s">
        <v>169</v>
      </c>
      <c r="C287" s="221" t="s">
        <v>209</v>
      </c>
      <c r="D287" s="365">
        <v>123951335.75109093</v>
      </c>
      <c r="E287" s="365">
        <v>2323001.4411447346</v>
      </c>
      <c r="F287" s="366">
        <v>1.9099179926488317E-2</v>
      </c>
      <c r="G287" s="375">
        <v>39.388394252033798</v>
      </c>
      <c r="H287" s="375">
        <v>-0.17674737378483485</v>
      </c>
      <c r="I287" s="376">
        <v>2.1179893158895089</v>
      </c>
      <c r="J287" s="376">
        <v>-7.5617309510179087E-2</v>
      </c>
      <c r="K287" s="366">
        <v>-3.4471681765823062E-2</v>
      </c>
      <c r="L287" s="367">
        <v>262527604.81104392</v>
      </c>
      <c r="M287" s="367">
        <v>-4277115.1675822139</v>
      </c>
      <c r="N287" s="366">
        <v>-1.6030882691748693E-2</v>
      </c>
      <c r="O287" s="365">
        <v>63013055.340962783</v>
      </c>
      <c r="P287" s="365">
        <v>2525040.8889437243</v>
      </c>
      <c r="Q287" s="366">
        <v>4.1744482966070313E-2</v>
      </c>
    </row>
    <row r="288" spans="1:17">
      <c r="A288" s="483" t="s">
        <v>196</v>
      </c>
      <c r="B288" s="483" t="s">
        <v>169</v>
      </c>
      <c r="C288" s="225" t="s">
        <v>210</v>
      </c>
      <c r="D288" s="369">
        <v>411575.18759148521</v>
      </c>
      <c r="E288" s="369">
        <v>-224937.45078487182</v>
      </c>
      <c r="F288" s="370">
        <v>-0.35339039199386779</v>
      </c>
      <c r="G288" s="377">
        <v>0.13078750345831194</v>
      </c>
      <c r="H288" s="377">
        <v>-7.6267150597939815E-2</v>
      </c>
      <c r="I288" s="378">
        <v>2.323478166011395</v>
      </c>
      <c r="J288" s="378">
        <v>0.45715657034506552</v>
      </c>
      <c r="K288" s="370">
        <v>0.24495058697632854</v>
      </c>
      <c r="L288" s="371">
        <v>956285.96204085986</v>
      </c>
      <c r="M288" s="371">
        <v>-231651.32087548811</v>
      </c>
      <c r="N288" s="370">
        <v>-0.19500298896823201</v>
      </c>
      <c r="O288" s="369">
        <v>247684.59840035439</v>
      </c>
      <c r="P288" s="369">
        <v>-111081.05118095875</v>
      </c>
      <c r="Q288" s="370">
        <v>-0.30962008573170985</v>
      </c>
    </row>
    <row r="289" spans="1:17">
      <c r="A289" s="483" t="s">
        <v>196</v>
      </c>
      <c r="B289" s="483" t="s">
        <v>169</v>
      </c>
      <c r="C289" s="221" t="s">
        <v>211</v>
      </c>
      <c r="D289" s="365">
        <v>2</v>
      </c>
      <c r="E289" s="365">
        <v>-24</v>
      </c>
      <c r="F289" s="366">
        <v>-0.92307692307692313</v>
      </c>
      <c r="G289" s="375">
        <v>6.3554610385369946E-7</v>
      </c>
      <c r="H289" s="375">
        <v>-7.8221351437564023E-6</v>
      </c>
      <c r="I289" s="376">
        <v>1.9950000000003456</v>
      </c>
      <c r="J289" s="376">
        <v>-0.28999999999978865</v>
      </c>
      <c r="K289" s="366">
        <v>-0.1269146608314099</v>
      </c>
      <c r="L289" s="367">
        <v>3.9900000000006912</v>
      </c>
      <c r="M289" s="367">
        <v>-55.420000000002801</v>
      </c>
      <c r="N289" s="366">
        <v>-0.93283958929472388</v>
      </c>
      <c r="O289" s="365">
        <v>1</v>
      </c>
      <c r="P289" s="365">
        <v>-12</v>
      </c>
      <c r="Q289" s="366">
        <v>-0.92307692307692313</v>
      </c>
    </row>
    <row r="290" spans="1:17">
      <c r="A290" s="483" t="s">
        <v>196</v>
      </c>
      <c r="B290" s="483" t="s">
        <v>169</v>
      </c>
      <c r="C290" s="221" t="s">
        <v>212</v>
      </c>
      <c r="D290" s="369">
        <v>31819122.155420914</v>
      </c>
      <c r="E290" s="369">
        <v>2867027.8517343923</v>
      </c>
      <c r="F290" s="370">
        <v>9.9026613469179278E-2</v>
      </c>
      <c r="G290" s="377">
        <v>10.111259556961345</v>
      </c>
      <c r="H290" s="377">
        <v>0.69327551575639212</v>
      </c>
      <c r="I290" s="378">
        <v>2.1286175893325527</v>
      </c>
      <c r="J290" s="378">
        <v>8.2995986853987791E-2</v>
      </c>
      <c r="K290" s="370">
        <v>4.0572502144788761E-2</v>
      </c>
      <c r="L290" s="371">
        <v>67730743.097150087</v>
      </c>
      <c r="M290" s="371">
        <v>8505713.5525323376</v>
      </c>
      <c r="N290" s="370">
        <v>0.14361687310133761</v>
      </c>
      <c r="O290" s="369">
        <v>14159114.055064861</v>
      </c>
      <c r="P290" s="369">
        <v>1241440.9025257267</v>
      </c>
      <c r="Q290" s="370">
        <v>9.610406517227181E-2</v>
      </c>
    </row>
    <row r="291" spans="1:17">
      <c r="A291" s="483" t="s">
        <v>196</v>
      </c>
      <c r="B291" s="483" t="s">
        <v>169</v>
      </c>
      <c r="C291" s="225" t="s">
        <v>213</v>
      </c>
      <c r="D291" s="365">
        <v>612710.48100090027</v>
      </c>
      <c r="E291" s="365">
        <v>297013.98237371445</v>
      </c>
      <c r="F291" s="366">
        <v>0.94082127507047819</v>
      </c>
      <c r="G291" s="375">
        <v>0.19470287949522413</v>
      </c>
      <c r="H291" s="375">
        <v>9.2008250403865746E-2</v>
      </c>
      <c r="I291" s="376">
        <v>1.984888162388617</v>
      </c>
      <c r="J291" s="376">
        <v>4.6952437888674314E-3</v>
      </c>
      <c r="K291" s="366">
        <v>2.3711042215965356E-3</v>
      </c>
      <c r="L291" s="367">
        <v>1216161.7807101225</v>
      </c>
      <c r="M291" s="367">
        <v>591021.80970183364</v>
      </c>
      <c r="N291" s="366">
        <v>0.9454231645891622</v>
      </c>
      <c r="O291" s="365">
        <v>306355.24050045013</v>
      </c>
      <c r="P291" s="365">
        <v>148506.99118685722</v>
      </c>
      <c r="Q291" s="366">
        <v>0.94082127507047819</v>
      </c>
    </row>
    <row r="292" spans="1:17">
      <c r="A292" s="483" t="s">
        <v>196</v>
      </c>
      <c r="B292" s="483" t="s">
        <v>169</v>
      </c>
      <c r="C292" s="221" t="s">
        <v>214</v>
      </c>
      <c r="D292" s="369">
        <v>77317400.229545444</v>
      </c>
      <c r="E292" s="369">
        <v>-2438889.8800078034</v>
      </c>
      <c r="F292" s="370">
        <v>-3.0579279410536071E-2</v>
      </c>
      <c r="G292" s="377">
        <v>24.569386237992365</v>
      </c>
      <c r="H292" s="377">
        <v>-1.3749706557968508</v>
      </c>
      <c r="I292" s="378">
        <v>1.7864424252262032</v>
      </c>
      <c r="J292" s="378">
        <v>1.4901396108835341E-2</v>
      </c>
      <c r="K292" s="370">
        <v>8.4115444485413013E-3</v>
      </c>
      <c r="L292" s="371">
        <v>138123083.97825417</v>
      </c>
      <c r="M292" s="371">
        <v>-3168456.2810071409</v>
      </c>
      <c r="N292" s="370">
        <v>-2.2424953929960832E-2</v>
      </c>
      <c r="O292" s="369">
        <v>28230129.391556442</v>
      </c>
      <c r="P292" s="369">
        <v>-743483.29368789494</v>
      </c>
      <c r="Q292" s="370">
        <v>-2.5660703819187024E-2</v>
      </c>
    </row>
    <row r="293" spans="1:17">
      <c r="A293" s="483" t="s">
        <v>196</v>
      </c>
      <c r="B293" s="483" t="s">
        <v>169</v>
      </c>
      <c r="C293" s="225" t="s">
        <v>215</v>
      </c>
      <c r="D293" s="365">
        <v>2284678.138079979</v>
      </c>
      <c r="E293" s="365">
        <v>-23906.006795201916</v>
      </c>
      <c r="F293" s="366">
        <v>-1.0355267685724511E-2</v>
      </c>
      <c r="G293" s="375">
        <v>0.72600914460822752</v>
      </c>
      <c r="H293" s="375">
        <v>-2.4962733493342659E-2</v>
      </c>
      <c r="I293" s="376">
        <v>2.367544866620753</v>
      </c>
      <c r="J293" s="376">
        <v>-6.3637655132714688E-2</v>
      </c>
      <c r="K293" s="366">
        <v>-2.617559749763939E-2</v>
      </c>
      <c r="L293" s="367">
        <v>5409077.9976919144</v>
      </c>
      <c r="M293" s="367">
        <v>-203511.42532580066</v>
      </c>
      <c r="N293" s="366">
        <v>-3.6259809864442015E-2</v>
      </c>
      <c r="O293" s="365">
        <v>1260726.5552198293</v>
      </c>
      <c r="P293" s="365">
        <v>-62420.857239468489</v>
      </c>
      <c r="Q293" s="366">
        <v>-4.7176041498995604E-2</v>
      </c>
    </row>
  </sheetData>
  <mergeCells count="20">
    <mergeCell ref="A180:A236"/>
    <mergeCell ref="B180:B198"/>
    <mergeCell ref="B199:B217"/>
    <mergeCell ref="B218:B236"/>
    <mergeCell ref="A237:A293"/>
    <mergeCell ref="B237:B255"/>
    <mergeCell ref="B256:B274"/>
    <mergeCell ref="B275:B293"/>
    <mergeCell ref="A123:A179"/>
    <mergeCell ref="B123:B141"/>
    <mergeCell ref="B142:B160"/>
    <mergeCell ref="B161:B179"/>
    <mergeCell ref="A9:A65"/>
    <mergeCell ref="B9:B27"/>
    <mergeCell ref="B28:B46"/>
    <mergeCell ref="B47:B65"/>
    <mergeCell ref="A66:A122"/>
    <mergeCell ref="B66:B84"/>
    <mergeCell ref="B85:B103"/>
    <mergeCell ref="B104:B122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8:Q68"/>
  <sheetViews>
    <sheetView zoomScale="85" zoomScaleNormal="85" workbookViewId="0">
      <selection activeCell="O19" sqref="O19"/>
    </sheetView>
  </sheetViews>
  <sheetFormatPr defaultRowHeight="13.2"/>
  <cols>
    <col min="1" max="1" width="31.21875" customWidth="1"/>
    <col min="2" max="2" width="41.77734375" customWidth="1"/>
    <col min="3" max="3" width="16.21875" customWidth="1"/>
    <col min="4" max="4" width="13.77734375" customWidth="1"/>
    <col min="5" max="5" width="11.5546875" customWidth="1"/>
    <col min="6" max="6" width="10.77734375" customWidth="1"/>
    <col min="7" max="7" width="14" customWidth="1"/>
    <col min="8" max="8" width="19.44140625" customWidth="1"/>
    <col min="9" max="9" width="7.77734375" customWidth="1"/>
    <col min="10" max="11" width="10.77734375" customWidth="1"/>
    <col min="12" max="12" width="14.77734375" customWidth="1"/>
    <col min="13" max="13" width="13.21875" customWidth="1"/>
    <col min="14" max="14" width="12" customWidth="1"/>
    <col min="15" max="15" width="13.5546875" customWidth="1"/>
    <col min="16" max="16" width="11.5546875" customWidth="1"/>
    <col min="17" max="17" width="10.5546875" customWidth="1"/>
    <col min="18" max="100" width="9.21875" customWidth="1"/>
  </cols>
  <sheetData>
    <row r="8" spans="1:17" ht="52.8">
      <c r="A8" s="3" t="s">
        <v>2</v>
      </c>
      <c r="B8" s="3" t="s">
        <v>10</v>
      </c>
      <c r="C8" s="3" t="s">
        <v>4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0" t="s">
        <v>49</v>
      </c>
      <c r="M8" s="150" t="s">
        <v>50</v>
      </c>
      <c r="N8" s="150" t="s">
        <v>51</v>
      </c>
      <c r="O8" s="3" t="s">
        <v>175</v>
      </c>
      <c r="P8" s="3" t="s">
        <v>176</v>
      </c>
      <c r="Q8" s="3" t="s">
        <v>177</v>
      </c>
    </row>
    <row r="9" spans="1:17">
      <c r="A9" s="483" t="s">
        <v>178</v>
      </c>
      <c r="B9" s="483" t="s">
        <v>216</v>
      </c>
      <c r="C9" s="221" t="s">
        <v>31</v>
      </c>
      <c r="D9" s="365">
        <v>2462727.5677522421</v>
      </c>
      <c r="E9" s="365">
        <v>-85804.13463539537</v>
      </c>
      <c r="F9" s="366">
        <v>-3.3668066422327898E-2</v>
      </c>
      <c r="G9" s="375">
        <v>0.73939396746751818</v>
      </c>
      <c r="H9" s="375">
        <v>-1.1981012895865839E-2</v>
      </c>
      <c r="I9" s="376">
        <v>3.0709483256912544</v>
      </c>
      <c r="J9" s="376">
        <v>-0.10862292274486851</v>
      </c>
      <c r="K9" s="366">
        <v>-3.4162757887024817E-2</v>
      </c>
      <c r="L9" s="367">
        <v>7562909.1008224431</v>
      </c>
      <c r="M9" s="367">
        <v>-540329.02581725549</v>
      </c>
      <c r="N9" s="366">
        <v>-6.6680630307642527E-2</v>
      </c>
      <c r="O9" s="365">
        <v>1347524.6468647718</v>
      </c>
      <c r="P9" s="365">
        <v>-39938.637882132083</v>
      </c>
      <c r="Q9" s="366">
        <v>-2.8785365581344046E-2</v>
      </c>
    </row>
    <row r="10" spans="1:17">
      <c r="A10" s="483" t="s">
        <v>178</v>
      </c>
      <c r="B10" s="483" t="s">
        <v>96</v>
      </c>
      <c r="C10" s="225" t="s">
        <v>217</v>
      </c>
      <c r="D10" s="369">
        <v>15631959.325320261</v>
      </c>
      <c r="E10" s="369">
        <v>-2510123.4461758416</v>
      </c>
      <c r="F10" s="370">
        <v>-0.13835916624300806</v>
      </c>
      <c r="G10" s="377">
        <v>4.6932419875368874</v>
      </c>
      <c r="H10" s="377">
        <v>-0.65552690296302352</v>
      </c>
      <c r="I10" s="378">
        <v>1.6582101641957616</v>
      </c>
      <c r="J10" s="378">
        <v>1.6537178110670459E-2</v>
      </c>
      <c r="K10" s="370">
        <v>1.0073369209849022E-2</v>
      </c>
      <c r="L10" s="371">
        <v>25921073.839540776</v>
      </c>
      <c r="M10" s="371">
        <v>-3862293.3577441163</v>
      </c>
      <c r="N10" s="370">
        <v>-0.12967953999829174</v>
      </c>
      <c r="O10" s="369">
        <v>7467485.3844473399</v>
      </c>
      <c r="P10" s="369">
        <v>-1141973.8938825279</v>
      </c>
      <c r="Q10" s="370">
        <v>-0.13264176726602245</v>
      </c>
    </row>
    <row r="11" spans="1:17">
      <c r="A11" s="483" t="s">
        <v>178</v>
      </c>
      <c r="B11" s="483" t="s">
        <v>96</v>
      </c>
      <c r="C11" s="221" t="s">
        <v>218</v>
      </c>
      <c r="D11" s="365">
        <v>517399.09960915893</v>
      </c>
      <c r="E11" s="365">
        <v>364540.95528116077</v>
      </c>
      <c r="F11" s="366">
        <v>2.3848317463473867</v>
      </c>
      <c r="G11" s="375">
        <v>0.15534067918576389</v>
      </c>
      <c r="H11" s="375">
        <v>0.11027402959877616</v>
      </c>
      <c r="I11" s="376">
        <v>1.5399788364067408</v>
      </c>
      <c r="J11" s="376">
        <v>-0.66389841473726374</v>
      </c>
      <c r="K11" s="366">
        <v>-0.30124110332943566</v>
      </c>
      <c r="L11" s="367">
        <v>796783.66337400791</v>
      </c>
      <c r="M11" s="367">
        <v>459903.07643744582</v>
      </c>
      <c r="N11" s="366">
        <v>1.3651812964931995</v>
      </c>
      <c r="O11" s="365">
        <v>269193.0223044157</v>
      </c>
      <c r="P11" s="365">
        <v>183637.43758094311</v>
      </c>
      <c r="Q11" s="366">
        <v>2.1464108763265957</v>
      </c>
    </row>
    <row r="12" spans="1:17">
      <c r="A12" s="483" t="s">
        <v>178</v>
      </c>
      <c r="B12" s="483" t="s">
        <v>96</v>
      </c>
      <c r="C12" s="225" t="s">
        <v>219</v>
      </c>
      <c r="D12" s="369">
        <v>314461711.75377256</v>
      </c>
      <c r="E12" s="369">
        <v>-3877217.0908786654</v>
      </c>
      <c r="F12" s="370">
        <v>-1.2179525466615928E-2</v>
      </c>
      <c r="G12" s="377">
        <v>94.412023365809944</v>
      </c>
      <c r="H12" s="377">
        <v>0.55723388626009296</v>
      </c>
      <c r="I12" s="378">
        <v>2.3201907446305734</v>
      </c>
      <c r="J12" s="378">
        <v>3.2222427351034533E-2</v>
      </c>
      <c r="K12" s="370">
        <v>1.4083423755337636E-2</v>
      </c>
      <c r="L12" s="371">
        <v>729611153.15179026</v>
      </c>
      <c r="M12" s="371">
        <v>1261769.7985227108</v>
      </c>
      <c r="N12" s="370">
        <v>1.7323688704363482E-3</v>
      </c>
      <c r="O12" s="369">
        <v>161419644.89975542</v>
      </c>
      <c r="P12" s="369">
        <v>594666.13568252325</v>
      </c>
      <c r="Q12" s="370">
        <v>3.6975980985819801E-3</v>
      </c>
    </row>
    <row r="13" spans="1:17">
      <c r="A13" s="483" t="s">
        <v>178</v>
      </c>
      <c r="B13" s="483" t="s">
        <v>220</v>
      </c>
      <c r="C13" s="221" t="s">
        <v>31</v>
      </c>
      <c r="D13" s="365">
        <v>34776154.343783394</v>
      </c>
      <c r="E13" s="365">
        <v>4878406.8137000985</v>
      </c>
      <c r="F13" s="366">
        <v>0.16316971065433661</v>
      </c>
      <c r="G13" s="375">
        <v>0.80839042297974861</v>
      </c>
      <c r="H13" s="375">
        <v>0.10577531407406782</v>
      </c>
      <c r="I13" s="376">
        <v>3.1569680951060071</v>
      </c>
      <c r="J13" s="376">
        <v>-0.11988641338467954</v>
      </c>
      <c r="K13" s="366">
        <v>-3.6585821272821478E-2</v>
      </c>
      <c r="L13" s="367">
        <v>109787209.73380636</v>
      </c>
      <c r="M13" s="367">
        <v>11816640.946136624</v>
      </c>
      <c r="N13" s="366">
        <v>0.12061419151037764</v>
      </c>
      <c r="O13" s="365">
        <v>18842213.425641268</v>
      </c>
      <c r="P13" s="365">
        <v>2366702.757492803</v>
      </c>
      <c r="Q13" s="366">
        <v>0.14364973597257094</v>
      </c>
    </row>
    <row r="14" spans="1:17">
      <c r="A14" s="483" t="s">
        <v>178</v>
      </c>
      <c r="B14" s="483" t="s">
        <v>168</v>
      </c>
      <c r="C14" s="225" t="s">
        <v>217</v>
      </c>
      <c r="D14" s="369">
        <v>212883593.93331122</v>
      </c>
      <c r="E14" s="369">
        <v>-21484274.941707522</v>
      </c>
      <c r="F14" s="370">
        <v>-9.1669028885373496E-2</v>
      </c>
      <c r="G14" s="377">
        <v>4.9485937071694064</v>
      </c>
      <c r="H14" s="377">
        <v>-0.55919264188318518</v>
      </c>
      <c r="I14" s="378">
        <v>1.6544922707777747</v>
      </c>
      <c r="J14" s="378">
        <v>3.6642905446729435E-2</v>
      </c>
      <c r="K14" s="370">
        <v>2.264914536047152E-2</v>
      </c>
      <c r="L14" s="371">
        <v>352214260.73805779</v>
      </c>
      <c r="M14" s="371">
        <v>-26957647.175380945</v>
      </c>
      <c r="N14" s="370">
        <v>-7.1096108685180112E-2</v>
      </c>
      <c r="O14" s="369">
        <v>102239681.44682959</v>
      </c>
      <c r="P14" s="369">
        <v>-9328256.3149573952</v>
      </c>
      <c r="Q14" s="370">
        <v>-8.361054709888531E-2</v>
      </c>
    </row>
    <row r="15" spans="1:17">
      <c r="A15" s="483" t="s">
        <v>178</v>
      </c>
      <c r="B15" s="483" t="s">
        <v>168</v>
      </c>
      <c r="C15" s="221" t="s">
        <v>218</v>
      </c>
      <c r="D15" s="365">
        <v>8377815.3721353766</v>
      </c>
      <c r="E15" s="365">
        <v>6517937.2068854924</v>
      </c>
      <c r="F15" s="366">
        <v>3.5044968690246301</v>
      </c>
      <c r="G15" s="375">
        <v>0.19474682696010698</v>
      </c>
      <c r="H15" s="375">
        <v>0.15103856772373953</v>
      </c>
      <c r="I15" s="376">
        <v>2.2329266456117556</v>
      </c>
      <c r="J15" s="376">
        <v>8.5097156621317449E-2</v>
      </c>
      <c r="K15" s="366">
        <v>3.9620070893670596E-2</v>
      </c>
      <c r="L15" s="367">
        <v>18707047.176456846</v>
      </c>
      <c r="M15" s="367">
        <v>14712346.007203713</v>
      </c>
      <c r="N15" s="366">
        <v>3.6829653543157024</v>
      </c>
      <c r="O15" s="365">
        <v>4796574.0789169967</v>
      </c>
      <c r="P15" s="365">
        <v>3745848.2747312486</v>
      </c>
      <c r="Q15" s="366">
        <v>3.5650102622482609</v>
      </c>
    </row>
    <row r="16" spans="1:17">
      <c r="A16" s="483" t="s">
        <v>178</v>
      </c>
      <c r="B16" s="483" t="s">
        <v>168</v>
      </c>
      <c r="C16" s="225" t="s">
        <v>219</v>
      </c>
      <c r="D16" s="369">
        <v>4045863269.8115778</v>
      </c>
      <c r="E16" s="369">
        <v>56778884.729777336</v>
      </c>
      <c r="F16" s="370">
        <v>1.4233563206162415E-2</v>
      </c>
      <c r="G16" s="377">
        <v>94.048269042890055</v>
      </c>
      <c r="H16" s="377">
        <v>0.30237876008480669</v>
      </c>
      <c r="I16" s="378">
        <v>2.3323362779542993</v>
      </c>
      <c r="J16" s="378">
        <v>2.4220570647752293E-2</v>
      </c>
      <c r="K16" s="370">
        <v>1.0493655309861592E-2</v>
      </c>
      <c r="L16" s="371">
        <v>9436313679.8243465</v>
      </c>
      <c r="M16" s="371">
        <v>229045352.84576416</v>
      </c>
      <c r="N16" s="370">
        <v>2.4876580622140584E-2</v>
      </c>
      <c r="O16" s="369">
        <v>2095406891.3833759</v>
      </c>
      <c r="P16" s="369">
        <v>46823652.283948898</v>
      </c>
      <c r="Q16" s="370">
        <v>2.2856602255777968E-2</v>
      </c>
    </row>
    <row r="17" spans="1:17">
      <c r="A17" s="483" t="s">
        <v>178</v>
      </c>
      <c r="B17" s="483" t="s">
        <v>221</v>
      </c>
      <c r="C17" s="221" t="s">
        <v>31</v>
      </c>
      <c r="D17" s="365">
        <v>5124597.958034277</v>
      </c>
      <c r="E17" s="365">
        <v>-15287.161571186967</v>
      </c>
      <c r="F17" s="366">
        <v>-2.9742224223798224E-3</v>
      </c>
      <c r="G17" s="375">
        <v>0.74544085469353893</v>
      </c>
      <c r="H17" s="375">
        <v>-2.356754263405092E-4</v>
      </c>
      <c r="I17" s="376">
        <v>3.0869282003132028</v>
      </c>
      <c r="J17" s="376">
        <v>-0.10606899975771489</v>
      </c>
      <c r="K17" s="366">
        <v>-3.3219258618629247E-2</v>
      </c>
      <c r="L17" s="367">
        <v>15819265.951923463</v>
      </c>
      <c r="M17" s="367">
        <v>-592372.84366295673</v>
      </c>
      <c r="N17" s="366">
        <v>-3.6094679577170774E-2</v>
      </c>
      <c r="O17" s="365">
        <v>2805402.9975028038</v>
      </c>
      <c r="P17" s="365">
        <v>3657.0359628731385</v>
      </c>
      <c r="Q17" s="366">
        <v>1.305270361079815E-3</v>
      </c>
    </row>
    <row r="18" spans="1:17">
      <c r="A18" s="483" t="s">
        <v>178</v>
      </c>
      <c r="B18" s="483" t="s">
        <v>169</v>
      </c>
      <c r="C18" s="225" t="s">
        <v>217</v>
      </c>
      <c r="D18" s="369">
        <v>32639025.564388461</v>
      </c>
      <c r="E18" s="369">
        <v>-4147832.9348075241</v>
      </c>
      <c r="F18" s="370">
        <v>-0.11275311630369794</v>
      </c>
      <c r="G18" s="377">
        <v>4.7477798867981482</v>
      </c>
      <c r="H18" s="377">
        <v>-0.58912869410746183</v>
      </c>
      <c r="I18" s="378">
        <v>1.6510910293712313</v>
      </c>
      <c r="J18" s="378">
        <v>1.2922609336908586E-2</v>
      </c>
      <c r="K18" s="370">
        <v>7.888449794825024E-3</v>
      </c>
      <c r="L18" s="371">
        <v>53890002.316780075</v>
      </c>
      <c r="M18" s="371">
        <v>-6373067.5488740057</v>
      </c>
      <c r="N18" s="370">
        <v>-0.10575411380604471</v>
      </c>
      <c r="O18" s="369">
        <v>15552818.574324327</v>
      </c>
      <c r="P18" s="369">
        <v>-1893896.0214100238</v>
      </c>
      <c r="Q18" s="370">
        <v>-0.10855316117070395</v>
      </c>
    </row>
    <row r="19" spans="1:17">
      <c r="A19" s="483" t="s">
        <v>178</v>
      </c>
      <c r="B19" s="483" t="s">
        <v>169</v>
      </c>
      <c r="C19" s="221" t="s">
        <v>218</v>
      </c>
      <c r="D19" s="365">
        <v>1064997.1770469821</v>
      </c>
      <c r="E19" s="365">
        <v>764890.44998290902</v>
      </c>
      <c r="F19" s="366">
        <v>2.5487281057168842</v>
      </c>
      <c r="G19" s="375">
        <v>0.15491798818275188</v>
      </c>
      <c r="H19" s="375">
        <v>0.11137955537825581</v>
      </c>
      <c r="I19" s="376">
        <v>1.6416281420198022</v>
      </c>
      <c r="J19" s="376">
        <v>-0.53447012023268115</v>
      </c>
      <c r="K19" s="366">
        <v>-0.24560936861346055</v>
      </c>
      <c r="L19" s="367">
        <v>1748329.3370119715</v>
      </c>
      <c r="M19" s="367">
        <v>1095267.6097575617</v>
      </c>
      <c r="N19" s="366">
        <v>1.6771272362909182</v>
      </c>
      <c r="O19" s="365">
        <v>564237.09181573801</v>
      </c>
      <c r="P19" s="365">
        <v>398411.82477620058</v>
      </c>
      <c r="Q19" s="366">
        <v>2.4026002302846159</v>
      </c>
    </row>
    <row r="20" spans="1:17">
      <c r="A20" s="483" t="s">
        <v>178</v>
      </c>
      <c r="B20" s="483" t="s">
        <v>169</v>
      </c>
      <c r="C20" s="225" t="s">
        <v>219</v>
      </c>
      <c r="D20" s="369">
        <v>648630072.47090518</v>
      </c>
      <c r="E20" s="369">
        <v>1565398.678396225</v>
      </c>
      <c r="F20" s="370">
        <v>2.4192306299481181E-3</v>
      </c>
      <c r="G20" s="377">
        <v>94.351861270325543</v>
      </c>
      <c r="H20" s="377">
        <v>0.47798481415556182</v>
      </c>
      <c r="I20" s="378">
        <v>2.3070913718976804</v>
      </c>
      <c r="J20" s="378">
        <v>2.2129066290363042E-2</v>
      </c>
      <c r="K20" s="370">
        <v>9.6846526684742761E-3</v>
      </c>
      <c r="L20" s="371">
        <v>1496448843.7509925</v>
      </c>
      <c r="M20" s="371">
        <v>17930454.845014572</v>
      </c>
      <c r="N20" s="370">
        <v>1.2127312706798404E-2</v>
      </c>
      <c r="O20" s="369">
        <v>334068499.67686844</v>
      </c>
      <c r="P20" s="369">
        <v>6491694.8744488358</v>
      </c>
      <c r="Q20" s="370">
        <v>1.9817321554144684E-2</v>
      </c>
    </row>
    <row r="21" spans="1:17">
      <c r="A21" s="483" t="s">
        <v>193</v>
      </c>
      <c r="B21" s="483" t="s">
        <v>216</v>
      </c>
      <c r="C21" s="221" t="s">
        <v>31</v>
      </c>
      <c r="D21" s="365">
        <v>2459342.9384616613</v>
      </c>
      <c r="E21" s="365">
        <v>-84839.689262098633</v>
      </c>
      <c r="F21" s="366">
        <v>-3.3346540589345726E-2</v>
      </c>
      <c r="G21" s="375">
        <v>0.74367381190340109</v>
      </c>
      <c r="H21" s="375">
        <v>-1.2092164472628397E-2</v>
      </c>
      <c r="I21" s="376">
        <v>3.0695385420738375</v>
      </c>
      <c r="J21" s="376">
        <v>-0.10894380875856458</v>
      </c>
      <c r="K21" s="366">
        <v>-3.4275417238051879E-2</v>
      </c>
      <c r="L21" s="367">
        <v>7549047.9377851952</v>
      </c>
      <c r="M21" s="367">
        <v>-537591.64172917977</v>
      </c>
      <c r="N21" s="366">
        <v>-6.6478991235252208E-2</v>
      </c>
      <c r="O21" s="365">
        <v>1345444.7896054983</v>
      </c>
      <c r="P21" s="365">
        <v>-39481.564586658031</v>
      </c>
      <c r="Q21" s="366">
        <v>-2.8508060711782822E-2</v>
      </c>
    </row>
    <row r="22" spans="1:17">
      <c r="A22" s="483" t="s">
        <v>193</v>
      </c>
      <c r="B22" s="483" t="s">
        <v>96</v>
      </c>
      <c r="C22" s="225" t="s">
        <v>217</v>
      </c>
      <c r="D22" s="369">
        <v>15589911.825144621</v>
      </c>
      <c r="E22" s="369">
        <v>-2509445.2868363578</v>
      </c>
      <c r="F22" s="370">
        <v>-0.13864831061735422</v>
      </c>
      <c r="G22" s="377">
        <v>4.7141897020247319</v>
      </c>
      <c r="H22" s="377">
        <v>-0.66234190009261074</v>
      </c>
      <c r="I22" s="378">
        <v>1.654185314130117</v>
      </c>
      <c r="J22" s="378">
        <v>1.5302424694749073E-2</v>
      </c>
      <c r="K22" s="370">
        <v>9.3371068752942446E-3</v>
      </c>
      <c r="L22" s="371">
        <v>25788603.189737681</v>
      </c>
      <c r="M22" s="371">
        <v>-3874123.4908682816</v>
      </c>
      <c r="N22" s="370">
        <v>-0.13060577783637317</v>
      </c>
      <c r="O22" s="369">
        <v>7438741.7569408454</v>
      </c>
      <c r="P22" s="369">
        <v>-1143100.0603565499</v>
      </c>
      <c r="Q22" s="370">
        <v>-0.13319985204720733</v>
      </c>
    </row>
    <row r="23" spans="1:17">
      <c r="A23" s="483" t="s">
        <v>193</v>
      </c>
      <c r="B23" s="483" t="s">
        <v>96</v>
      </c>
      <c r="C23" s="221" t="s">
        <v>218</v>
      </c>
      <c r="D23" s="365">
        <v>517209.69469835609</v>
      </c>
      <c r="E23" s="365">
        <v>364424.14551439136</v>
      </c>
      <c r="F23" s="366">
        <v>2.3852003508237458</v>
      </c>
      <c r="G23" s="375">
        <v>0.15639758863817227</v>
      </c>
      <c r="H23" s="375">
        <v>0.11101164877013839</v>
      </c>
      <c r="I23" s="376">
        <v>1.5391324346604276</v>
      </c>
      <c r="J23" s="376">
        <v>-0.66415036821786844</v>
      </c>
      <c r="K23" s="366">
        <v>-0.30143673220262251</v>
      </c>
      <c r="L23" s="367">
        <v>796054.21663105721</v>
      </c>
      <c r="M23" s="367">
        <v>459424.44358571165</v>
      </c>
      <c r="N23" s="366">
        <v>1.3647766192202646</v>
      </c>
      <c r="O23" s="365">
        <v>269086.36816692352</v>
      </c>
      <c r="P23" s="365">
        <v>183567.08101546764</v>
      </c>
      <c r="Q23" s="366">
        <v>2.1464991948584387</v>
      </c>
    </row>
    <row r="24" spans="1:17">
      <c r="A24" s="483" t="s">
        <v>193</v>
      </c>
      <c r="B24" s="483" t="s">
        <v>96</v>
      </c>
      <c r="C24" s="225" t="s">
        <v>219</v>
      </c>
      <c r="D24" s="369">
        <v>312135370.01494098</v>
      </c>
      <c r="E24" s="369">
        <v>-3704605.7801858187</v>
      </c>
      <c r="F24" s="370">
        <v>-1.1729375836163481E-2</v>
      </c>
      <c r="G24" s="377">
        <v>94.385738897433697</v>
      </c>
      <c r="H24" s="377">
        <v>0.56342241579510244</v>
      </c>
      <c r="I24" s="378">
        <v>2.3175750638177273</v>
      </c>
      <c r="J24" s="378">
        <v>3.2687491541685265E-2</v>
      </c>
      <c r="K24" s="370">
        <v>1.4305951828134947E-2</v>
      </c>
      <c r="L24" s="371">
        <v>723397150.08214676</v>
      </c>
      <c r="M24" s="371">
        <v>1738314.5598956347</v>
      </c>
      <c r="N24" s="370">
        <v>2.4087761062852485E-3</v>
      </c>
      <c r="O24" s="369">
        <v>160016279.45366865</v>
      </c>
      <c r="P24" s="369">
        <v>719993.52027922869</v>
      </c>
      <c r="Q24" s="370">
        <v>4.5198387147601026E-3</v>
      </c>
    </row>
    <row r="25" spans="1:17">
      <c r="A25" s="483" t="s">
        <v>193</v>
      </c>
      <c r="B25" s="483" t="s">
        <v>220</v>
      </c>
      <c r="C25" s="221" t="s">
        <v>31</v>
      </c>
      <c r="D25" s="365">
        <v>34734783.962359086</v>
      </c>
      <c r="E25" s="365">
        <v>4880523.7041263767</v>
      </c>
      <c r="F25" s="366">
        <v>0.16347829964336522</v>
      </c>
      <c r="G25" s="375">
        <v>0.81348352490339015</v>
      </c>
      <c r="H25" s="375">
        <v>0.10619861144573384</v>
      </c>
      <c r="I25" s="376">
        <v>3.1558767386592392</v>
      </c>
      <c r="J25" s="376">
        <v>-0.12015143332259814</v>
      </c>
      <c r="K25" s="366">
        <v>-3.6675946302962462E-2</v>
      </c>
      <c r="L25" s="367">
        <v>109618696.72916304</v>
      </c>
      <c r="M25" s="367">
        <v>11815299.069514915</v>
      </c>
      <c r="N25" s="366">
        <v>0.12080663200098303</v>
      </c>
      <c r="O25" s="365">
        <v>18817017.596492022</v>
      </c>
      <c r="P25" s="365">
        <v>2367413.0016010031</v>
      </c>
      <c r="Q25" s="366">
        <v>0.14391914334137146</v>
      </c>
    </row>
    <row r="26" spans="1:17">
      <c r="A26" s="483" t="s">
        <v>193</v>
      </c>
      <c r="B26" s="483" t="s">
        <v>168</v>
      </c>
      <c r="C26" s="225" t="s">
        <v>217</v>
      </c>
      <c r="D26" s="369">
        <v>212363326.30045214</v>
      </c>
      <c r="E26" s="369">
        <v>-21411601.646080732</v>
      </c>
      <c r="F26" s="370">
        <v>-9.159066728908509E-2</v>
      </c>
      <c r="G26" s="377">
        <v>4.9735178265771971</v>
      </c>
      <c r="H26" s="377">
        <v>-0.56490376722655888</v>
      </c>
      <c r="I26" s="378">
        <v>1.651033085674571</v>
      </c>
      <c r="J26" s="378">
        <v>3.6541151970524544E-2</v>
      </c>
      <c r="K26" s="370">
        <v>2.263322052448416E-2</v>
      </c>
      <c r="L26" s="371">
        <v>350618877.90595126</v>
      </c>
      <c r="M26" s="371">
        <v>-26808857.565970719</v>
      </c>
      <c r="N26" s="370">
        <v>-7.1030438535339468E-2</v>
      </c>
      <c r="O26" s="369">
        <v>101878398.66374762</v>
      </c>
      <c r="P26" s="369">
        <v>-9281101.7522158772</v>
      </c>
      <c r="Q26" s="370">
        <v>-8.3493554014597099E-2</v>
      </c>
    </row>
    <row r="27" spans="1:17">
      <c r="A27" s="483" t="s">
        <v>193</v>
      </c>
      <c r="B27" s="483" t="s">
        <v>168</v>
      </c>
      <c r="C27" s="221" t="s">
        <v>218</v>
      </c>
      <c r="D27" s="365">
        <v>8375049.921402907</v>
      </c>
      <c r="E27" s="365">
        <v>6516046.6387807485</v>
      </c>
      <c r="F27" s="366">
        <v>3.5051291730855603</v>
      </c>
      <c r="G27" s="375">
        <v>0.1961424357407168</v>
      </c>
      <c r="H27" s="375">
        <v>0.15210031362836848</v>
      </c>
      <c r="I27" s="376">
        <v>2.2325476144573884</v>
      </c>
      <c r="J27" s="376">
        <v>8.5344709573511146E-2</v>
      </c>
      <c r="K27" s="366">
        <v>3.9746923487944272E-2</v>
      </c>
      <c r="L27" s="367">
        <v>18697697.722989596</v>
      </c>
      <c r="M27" s="367">
        <v>14706040.474354634</v>
      </c>
      <c r="N27" s="366">
        <v>3.6841941976314976</v>
      </c>
      <c r="O27" s="365">
        <v>4795065.4659565389</v>
      </c>
      <c r="P27" s="365">
        <v>3744777.1030846536</v>
      </c>
      <c r="Q27" s="366">
        <v>3.5654751927794552</v>
      </c>
    </row>
    <row r="28" spans="1:17">
      <c r="A28" s="483" t="s">
        <v>193</v>
      </c>
      <c r="B28" s="483" t="s">
        <v>168</v>
      </c>
      <c r="C28" s="225" t="s">
        <v>219</v>
      </c>
      <c r="D28" s="369">
        <v>4014408515.2294326</v>
      </c>
      <c r="E28" s="369">
        <v>58930065.100476742</v>
      </c>
      <c r="F28" s="370">
        <v>1.4898340578383257E-2</v>
      </c>
      <c r="G28" s="377">
        <v>94.016856212778052</v>
      </c>
      <c r="H28" s="377">
        <v>0.30660484215184169</v>
      </c>
      <c r="I28" s="378">
        <v>2.3298475069639455</v>
      </c>
      <c r="J28" s="378">
        <v>2.4759150693280496E-2</v>
      </c>
      <c r="K28" s="370">
        <v>1.0741085314984456E-2</v>
      </c>
      <c r="L28" s="371">
        <v>9352959671.142128</v>
      </c>
      <c r="M28" s="371">
        <v>235232352.27033615</v>
      </c>
      <c r="N28" s="370">
        <v>2.5799450240571935E-2</v>
      </c>
      <c r="O28" s="369">
        <v>2076343363.9201598</v>
      </c>
      <c r="P28" s="369">
        <v>48585934.077819109</v>
      </c>
      <c r="Q28" s="370">
        <v>2.3960427101774543E-2</v>
      </c>
    </row>
    <row r="29" spans="1:17">
      <c r="A29" s="483" t="s">
        <v>193</v>
      </c>
      <c r="B29" s="483" t="s">
        <v>221</v>
      </c>
      <c r="C29" s="221" t="s">
        <v>31</v>
      </c>
      <c r="D29" s="365">
        <v>5118740.8208315372</v>
      </c>
      <c r="E29" s="365">
        <v>-13085.227468890138</v>
      </c>
      <c r="F29" s="366">
        <v>-2.5498189817294648E-3</v>
      </c>
      <c r="G29" s="375">
        <v>0.75001803393842048</v>
      </c>
      <c r="H29" s="375">
        <v>-1.7467063708176411E-4</v>
      </c>
      <c r="I29" s="376">
        <v>3.0855080682930192</v>
      </c>
      <c r="J29" s="376">
        <v>-0.10646683531944712</v>
      </c>
      <c r="K29" s="366">
        <v>-3.3354533959197172E-2</v>
      </c>
      <c r="L29" s="367">
        <v>15793916.10217654</v>
      </c>
      <c r="M29" s="367">
        <v>-586743.8537031617</v>
      </c>
      <c r="N29" s="366">
        <v>-3.5819304917110793E-2</v>
      </c>
      <c r="O29" s="365">
        <v>2801494.3950845003</v>
      </c>
      <c r="P29" s="365">
        <v>4297.8109634453431</v>
      </c>
      <c r="Q29" s="366">
        <v>1.536470832204958E-3</v>
      </c>
    </row>
    <row r="30" spans="1:17">
      <c r="A30" s="483" t="s">
        <v>193</v>
      </c>
      <c r="B30" s="483" t="s">
        <v>169</v>
      </c>
      <c r="C30" s="225" t="s">
        <v>217</v>
      </c>
      <c r="D30" s="369">
        <v>32555182.646902867</v>
      </c>
      <c r="E30" s="369">
        <v>-4140805.2238418236</v>
      </c>
      <c r="F30" s="370">
        <v>-0.11284081623383729</v>
      </c>
      <c r="G30" s="377">
        <v>4.7701133810032879</v>
      </c>
      <c r="H30" s="377">
        <v>-0.5942661066726318</v>
      </c>
      <c r="I30" s="378">
        <v>1.6474533086190464</v>
      </c>
      <c r="J30" s="378">
        <v>1.2321732019363152E-2</v>
      </c>
      <c r="K30" s="370">
        <v>7.5356211057868812E-3</v>
      </c>
      <c r="L30" s="371">
        <v>53633143.364337489</v>
      </c>
      <c r="M30" s="371">
        <v>-6369625.1376361251</v>
      </c>
      <c r="N30" s="370">
        <v>-0.10615552076445631</v>
      </c>
      <c r="O30" s="369">
        <v>15496060.15869637</v>
      </c>
      <c r="P30" s="369">
        <v>-1891224.7726887073</v>
      </c>
      <c r="Q30" s="370">
        <v>-0.1087705630955029</v>
      </c>
    </row>
    <row r="31" spans="1:17">
      <c r="A31" s="483" t="s">
        <v>193</v>
      </c>
      <c r="B31" s="483" t="s">
        <v>169</v>
      </c>
      <c r="C31" s="221" t="s">
        <v>218</v>
      </c>
      <c r="D31" s="365">
        <v>1063884.1102013267</v>
      </c>
      <c r="E31" s="365">
        <v>764007.3410349167</v>
      </c>
      <c r="F31" s="366">
        <v>2.5477376695723559</v>
      </c>
      <c r="G31" s="375">
        <v>0.15588448343081004</v>
      </c>
      <c r="H31" s="375">
        <v>0.11204718996393243</v>
      </c>
      <c r="I31" s="376">
        <v>1.6396041720429158</v>
      </c>
      <c r="J31" s="376">
        <v>-0.53553207482196807</v>
      </c>
      <c r="K31" s="366">
        <v>-0.24620622068794687</v>
      </c>
      <c r="L31" s="367">
        <v>1744348.8256562604</v>
      </c>
      <c r="M31" s="367">
        <v>1092075.9954496683</v>
      </c>
      <c r="N31" s="366">
        <v>1.6742625859546822</v>
      </c>
      <c r="O31" s="365">
        <v>563603.51067104749</v>
      </c>
      <c r="P31" s="365">
        <v>397893.22258034162</v>
      </c>
      <c r="Q31" s="366">
        <v>2.4011377154962421</v>
      </c>
    </row>
    <row r="32" spans="1:17">
      <c r="A32" s="483" t="s">
        <v>193</v>
      </c>
      <c r="B32" s="483" t="s">
        <v>169</v>
      </c>
      <c r="C32" s="225" t="s">
        <v>219</v>
      </c>
      <c r="D32" s="369">
        <v>643744558.07299542</v>
      </c>
      <c r="E32" s="369">
        <v>1804539.624489069</v>
      </c>
      <c r="F32" s="370">
        <v>2.8110720201716499E-3</v>
      </c>
      <c r="G32" s="377">
        <v>94.32398410162746</v>
      </c>
      <c r="H32" s="377">
        <v>0.48239358734582538</v>
      </c>
      <c r="I32" s="378">
        <v>2.3049752747088008</v>
      </c>
      <c r="J32" s="378">
        <v>2.3100791956995437E-2</v>
      </c>
      <c r="K32" s="370">
        <v>1.0123603261971382E-2</v>
      </c>
      <c r="L32" s="371">
        <v>1483815289.5865982</v>
      </c>
      <c r="M32" s="371">
        <v>18988742.031728268</v>
      </c>
      <c r="N32" s="370">
        <v>1.2963133460016011E-2</v>
      </c>
      <c r="O32" s="369">
        <v>331195416.53232276</v>
      </c>
      <c r="P32" s="369">
        <v>6756178.4037916064</v>
      </c>
      <c r="Q32" s="370">
        <v>2.0824171708586775E-2</v>
      </c>
    </row>
    <row r="33" spans="1:17">
      <c r="A33" s="483" t="s">
        <v>194</v>
      </c>
      <c r="B33" s="483" t="s">
        <v>216</v>
      </c>
      <c r="C33" s="221" t="s">
        <v>31</v>
      </c>
      <c r="D33" s="365">
        <v>1671097.7269742489</v>
      </c>
      <c r="E33" s="365">
        <v>29399.83147769561</v>
      </c>
      <c r="F33" s="366">
        <v>1.790818612751114E-2</v>
      </c>
      <c r="G33" s="375">
        <v>0.94176290933529849</v>
      </c>
      <c r="H33" s="375">
        <v>5.2795268715599364E-2</v>
      </c>
      <c r="I33" s="376">
        <v>3.456436044304084</v>
      </c>
      <c r="J33" s="376">
        <v>-0.106293934380425</v>
      </c>
      <c r="K33" s="366">
        <v>-2.9834967852285184E-2</v>
      </c>
      <c r="L33" s="367">
        <v>5776042.417068419</v>
      </c>
      <c r="M33" s="367">
        <v>-72883.891160419211</v>
      </c>
      <c r="N33" s="366">
        <v>-1.246107188218102E-2</v>
      </c>
      <c r="O33" s="365">
        <v>937365.17599451542</v>
      </c>
      <c r="P33" s="365">
        <v>15068.695914249867</v>
      </c>
      <c r="Q33" s="366">
        <v>1.6338234222620551E-2</v>
      </c>
    </row>
    <row r="34" spans="1:17">
      <c r="A34" s="483" t="s">
        <v>194</v>
      </c>
      <c r="B34" s="483" t="s">
        <v>96</v>
      </c>
      <c r="C34" s="225" t="s">
        <v>217</v>
      </c>
      <c r="D34" s="369">
        <v>6716487.3274560925</v>
      </c>
      <c r="E34" s="369">
        <v>-1131155.3701203065</v>
      </c>
      <c r="F34" s="370">
        <v>-0.14413950962237912</v>
      </c>
      <c r="G34" s="377">
        <v>3.785139877768612</v>
      </c>
      <c r="H34" s="377">
        <v>-0.46430238102214316</v>
      </c>
      <c r="I34" s="378">
        <v>1.9734999370469417</v>
      </c>
      <c r="J34" s="378">
        <v>4.6718237681192987E-2</v>
      </c>
      <c r="K34" s="370">
        <v>2.4246772582784824E-2</v>
      </c>
      <c r="L34" s="371">
        <v>13254987.31791118</v>
      </c>
      <c r="M34" s="371">
        <v>-1865707.0149402823</v>
      </c>
      <c r="N34" s="370">
        <v>-0.12338765494960224</v>
      </c>
      <c r="O34" s="369">
        <v>3739526.8346405062</v>
      </c>
      <c r="P34" s="369">
        <v>-555857.56006869441</v>
      </c>
      <c r="Q34" s="370">
        <v>-0.12940810623453555</v>
      </c>
    </row>
    <row r="35" spans="1:17">
      <c r="A35" s="483" t="s">
        <v>194</v>
      </c>
      <c r="B35" s="483" t="s">
        <v>96</v>
      </c>
      <c r="C35" s="221" t="s">
        <v>218</v>
      </c>
      <c r="D35" s="365">
        <v>388190.61865731329</v>
      </c>
      <c r="E35" s="365">
        <v>369937.59353836626</v>
      </c>
      <c r="F35" s="366">
        <v>20.267193581756658</v>
      </c>
      <c r="G35" s="375">
        <v>0.21876849001842624</v>
      </c>
      <c r="H35" s="375">
        <v>0.2088846077775621</v>
      </c>
      <c r="I35" s="376">
        <v>1.3881177319008009</v>
      </c>
      <c r="J35" s="376">
        <v>-2.3800691609401001</v>
      </c>
      <c r="K35" s="366">
        <v>-0.63162184589674775</v>
      </c>
      <c r="L35" s="367">
        <v>538854.28111575847</v>
      </c>
      <c r="M35" s="367">
        <v>470073.47110784653</v>
      </c>
      <c r="N35" s="366">
        <v>6.8343695146040524</v>
      </c>
      <c r="O35" s="365">
        <v>204461.97565507889</v>
      </c>
      <c r="P35" s="365">
        <v>186208.95053613186</v>
      </c>
      <c r="Q35" s="366">
        <v>10.201539159820856</v>
      </c>
    </row>
    <row r="36" spans="1:17">
      <c r="A36" s="483" t="s">
        <v>194</v>
      </c>
      <c r="B36" s="483" t="s">
        <v>96</v>
      </c>
      <c r="C36" s="225" t="s">
        <v>219</v>
      </c>
      <c r="D36" s="369">
        <v>168667794.29652593</v>
      </c>
      <c r="E36" s="369">
        <v>-6499263.9491144717</v>
      </c>
      <c r="F36" s="370">
        <v>-3.7103231704675999E-2</v>
      </c>
      <c r="G36" s="377">
        <v>95.054328722877656</v>
      </c>
      <c r="H36" s="377">
        <v>0.20262250452896069</v>
      </c>
      <c r="I36" s="378">
        <v>2.5048164074431538</v>
      </c>
      <c r="J36" s="378">
        <v>6.9157018218743094E-2</v>
      </c>
      <c r="K36" s="370">
        <v>2.8393550643698511E-2</v>
      </c>
      <c r="L36" s="371">
        <v>422481858.56118494</v>
      </c>
      <c r="M36" s="371">
        <v>-4165431.537628293</v>
      </c>
      <c r="N36" s="370">
        <v>-9.7631735494289953E-3</v>
      </c>
      <c r="O36" s="369">
        <v>94006410.940521419</v>
      </c>
      <c r="P36" s="369">
        <v>-2135705.7892482132</v>
      </c>
      <c r="Q36" s="370">
        <v>-2.2214050011517054E-2</v>
      </c>
    </row>
    <row r="37" spans="1:17">
      <c r="A37" s="483" t="s">
        <v>194</v>
      </c>
      <c r="B37" s="483" t="s">
        <v>220</v>
      </c>
      <c r="C37" s="221" t="s">
        <v>31</v>
      </c>
      <c r="D37" s="365">
        <v>23230687.478097931</v>
      </c>
      <c r="E37" s="365">
        <v>2218900.3085951991</v>
      </c>
      <c r="F37" s="366">
        <v>0.10560264534831151</v>
      </c>
      <c r="G37" s="375">
        <v>0.99891414461784178</v>
      </c>
      <c r="H37" s="375">
        <v>9.6954735888734267E-2</v>
      </c>
      <c r="I37" s="376">
        <v>3.5316154597168761</v>
      </c>
      <c r="J37" s="376">
        <v>-4.4878454765798992E-2</v>
      </c>
      <c r="K37" s="366">
        <v>-1.2548170313968078E-2</v>
      </c>
      <c r="L37" s="367">
        <v>82041855.037501901</v>
      </c>
      <c r="M37" s="367">
        <v>6893326.093370229</v>
      </c>
      <c r="N37" s="366">
        <v>9.1729355054907258E-2</v>
      </c>
      <c r="O37" s="365">
        <v>12877488.842415065</v>
      </c>
      <c r="P37" s="365">
        <v>999569.38709904999</v>
      </c>
      <c r="Q37" s="366">
        <v>8.4153575115521462E-2</v>
      </c>
    </row>
    <row r="38" spans="1:17">
      <c r="A38" s="483" t="s">
        <v>194</v>
      </c>
      <c r="B38" s="483" t="s">
        <v>168</v>
      </c>
      <c r="C38" s="225" t="s">
        <v>217</v>
      </c>
      <c r="D38" s="369">
        <v>92114613.57744053</v>
      </c>
      <c r="E38" s="369">
        <v>-7442848.4825392067</v>
      </c>
      <c r="F38" s="370">
        <v>-7.4759323194228899E-2</v>
      </c>
      <c r="G38" s="377">
        <v>3.9609069045099976</v>
      </c>
      <c r="H38" s="377">
        <v>-0.31273192924538096</v>
      </c>
      <c r="I38" s="378">
        <v>1.9705980420754148</v>
      </c>
      <c r="J38" s="378">
        <v>5.6594391695397928E-2</v>
      </c>
      <c r="K38" s="370">
        <v>2.9568591305539758E-2</v>
      </c>
      <c r="L38" s="371">
        <v>181520877.16223773</v>
      </c>
      <c r="M38" s="371">
        <v>-9032468.6431335211</v>
      </c>
      <c r="N38" s="370">
        <v>-4.7401259762498052E-2</v>
      </c>
      <c r="O38" s="369">
        <v>51192930.460243165</v>
      </c>
      <c r="P38" s="369">
        <v>-3150786.2858268321</v>
      </c>
      <c r="Q38" s="370">
        <v>-5.7978851548733813E-2</v>
      </c>
    </row>
    <row r="39" spans="1:17">
      <c r="A39" s="483" t="s">
        <v>194</v>
      </c>
      <c r="B39" s="483" t="s">
        <v>168</v>
      </c>
      <c r="C39" s="221" t="s">
        <v>218</v>
      </c>
      <c r="D39" s="365">
        <v>4109975.1602089242</v>
      </c>
      <c r="E39" s="365">
        <v>3868429.4213957028</v>
      </c>
      <c r="F39" s="366">
        <v>16.015308075407692</v>
      </c>
      <c r="G39" s="375">
        <v>0.17672797352344322</v>
      </c>
      <c r="H39" s="375">
        <v>0.1663592956949706</v>
      </c>
      <c r="I39" s="376">
        <v>2.1970719697418035</v>
      </c>
      <c r="J39" s="376">
        <v>-1.312377803832959</v>
      </c>
      <c r="K39" s="366">
        <v>-0.37395543133707743</v>
      </c>
      <c r="L39" s="367">
        <v>9029911.2208301052</v>
      </c>
      <c r="M39" s="367">
        <v>8182218.582444096</v>
      </c>
      <c r="N39" s="366">
        <v>9.6523412047353503</v>
      </c>
      <c r="O39" s="365">
        <v>2421569.2958014915</v>
      </c>
      <c r="P39" s="365">
        <v>2180009.7048340747</v>
      </c>
      <c r="Q39" s="366">
        <v>9.0247284163025832</v>
      </c>
    </row>
    <row r="40" spans="1:17">
      <c r="A40" s="483" t="s">
        <v>194</v>
      </c>
      <c r="B40" s="483" t="s">
        <v>168</v>
      </c>
      <c r="C40" s="225" t="s">
        <v>219</v>
      </c>
      <c r="D40" s="369">
        <v>2206138730.3628054</v>
      </c>
      <c r="E40" s="369">
        <v>-2621735.4320735931</v>
      </c>
      <c r="F40" s="370">
        <v>-1.1869713681832378E-3</v>
      </c>
      <c r="G40" s="377">
        <v>94.863450977348791</v>
      </c>
      <c r="H40" s="377">
        <v>4.9417897661683696E-2</v>
      </c>
      <c r="I40" s="378">
        <v>2.4935277639186793</v>
      </c>
      <c r="J40" s="378">
        <v>3.2499759549065477E-2</v>
      </c>
      <c r="K40" s="370">
        <v>1.3205765839056435E-2</v>
      </c>
      <c r="L40" s="371">
        <v>5501068175.2159605</v>
      </c>
      <c r="M40" s="371">
        <v>65246813.95029068</v>
      </c>
      <c r="N40" s="370">
        <v>1.2003119604927321E-2</v>
      </c>
      <c r="O40" s="369">
        <v>1239677349.6710806</v>
      </c>
      <c r="P40" s="369">
        <v>7641040.4223561287</v>
      </c>
      <c r="Q40" s="370">
        <v>6.2019604170720499E-3</v>
      </c>
    </row>
    <row r="41" spans="1:17">
      <c r="A41" s="483" t="s">
        <v>194</v>
      </c>
      <c r="B41" s="483" t="s">
        <v>221</v>
      </c>
      <c r="C41" s="221" t="s">
        <v>31</v>
      </c>
      <c r="D41" s="365">
        <v>3531838.4939039946</v>
      </c>
      <c r="E41" s="365">
        <v>158356.24924417166</v>
      </c>
      <c r="F41" s="366">
        <v>4.6941479978099034E-2</v>
      </c>
      <c r="G41" s="375">
        <v>0.9602805202203214</v>
      </c>
      <c r="H41" s="375">
        <v>6.4637659867264441E-2</v>
      </c>
      <c r="I41" s="376">
        <v>3.4545708851478545</v>
      </c>
      <c r="J41" s="376">
        <v>-0.11262003302336954</v>
      </c>
      <c r="K41" s="366">
        <v>-3.1571069675492995E-2</v>
      </c>
      <c r="L41" s="367">
        <v>12200986.432085188</v>
      </c>
      <c r="M41" s="367">
        <v>167131.20632279292</v>
      </c>
      <c r="N41" s="366">
        <v>1.3888417567546767E-2</v>
      </c>
      <c r="O41" s="365">
        <v>1978518.7151968479</v>
      </c>
      <c r="P41" s="365">
        <v>78493.546807223</v>
      </c>
      <c r="Q41" s="366">
        <v>4.1311845818205961E-2</v>
      </c>
    </row>
    <row r="42" spans="1:17">
      <c r="A42" s="483" t="s">
        <v>194</v>
      </c>
      <c r="B42" s="483" t="s">
        <v>169</v>
      </c>
      <c r="C42" s="225" t="s">
        <v>217</v>
      </c>
      <c r="D42" s="369">
        <v>14006748.454551579</v>
      </c>
      <c r="E42" s="369">
        <v>-1842776.3486180846</v>
      </c>
      <c r="F42" s="370">
        <v>-0.1162669778118242</v>
      </c>
      <c r="G42" s="377">
        <v>3.8083303400615791</v>
      </c>
      <c r="H42" s="377">
        <v>-0.39964014871716147</v>
      </c>
      <c r="I42" s="378">
        <v>1.9721781236559361</v>
      </c>
      <c r="J42" s="378">
        <v>4.508916065436841E-2</v>
      </c>
      <c r="K42" s="370">
        <v>2.3397550149495475E-2</v>
      </c>
      <c r="L42" s="371">
        <v>27623802.885618217</v>
      </c>
      <c r="M42" s="371">
        <v>-2919641.4313896373</v>
      </c>
      <c r="N42" s="370">
        <v>-9.5589790106411152E-2</v>
      </c>
      <c r="O42" s="369">
        <v>7784937.498344616</v>
      </c>
      <c r="P42" s="369">
        <v>-869620.09259498026</v>
      </c>
      <c r="Q42" s="370">
        <v>-0.10048117231380842</v>
      </c>
    </row>
    <row r="43" spans="1:17">
      <c r="A43" s="483" t="s">
        <v>194</v>
      </c>
      <c r="B43" s="483" t="s">
        <v>169</v>
      </c>
      <c r="C43" s="221" t="s">
        <v>218</v>
      </c>
      <c r="D43" s="365">
        <v>757054.77925094729</v>
      </c>
      <c r="E43" s="365">
        <v>725514.57365241414</v>
      </c>
      <c r="F43" s="366">
        <v>23.002848582767506</v>
      </c>
      <c r="G43" s="375">
        <v>0.20583754282908662</v>
      </c>
      <c r="H43" s="375">
        <v>0.19746377415041308</v>
      </c>
      <c r="I43" s="376">
        <v>1.4987906091034271</v>
      </c>
      <c r="J43" s="376">
        <v>-2.2310354852566494</v>
      </c>
      <c r="K43" s="366">
        <v>-0.59816072621461636</v>
      </c>
      <c r="L43" s="367">
        <v>1134666.5937181879</v>
      </c>
      <c r="M43" s="367">
        <v>1017027.1118552971</v>
      </c>
      <c r="N43" s="366">
        <v>8.6452872432798209</v>
      </c>
      <c r="O43" s="365">
        <v>407026.82963958196</v>
      </c>
      <c r="P43" s="365">
        <v>375484.8233328145</v>
      </c>
      <c r="Q43" s="366">
        <v>11.904278367107318</v>
      </c>
    </row>
    <row r="44" spans="1:17">
      <c r="A44" s="483" t="s">
        <v>194</v>
      </c>
      <c r="B44" s="483" t="s">
        <v>169</v>
      </c>
      <c r="C44" s="225" t="s">
        <v>219</v>
      </c>
      <c r="D44" s="369">
        <v>349496729.30713129</v>
      </c>
      <c r="E44" s="369">
        <v>-7903570.3647002578</v>
      </c>
      <c r="F44" s="370">
        <v>-2.2114056345104896E-2</v>
      </c>
      <c r="G44" s="377">
        <v>95.025551596889031</v>
      </c>
      <c r="H44" s="377">
        <v>0.13753871469951662</v>
      </c>
      <c r="I44" s="378">
        <v>2.4814058577295648</v>
      </c>
      <c r="J44" s="378">
        <v>5.3022290755698531E-2</v>
      </c>
      <c r="K44" s="370">
        <v>2.1834396953102568E-2</v>
      </c>
      <c r="L44" s="371">
        <v>867243231.36003959</v>
      </c>
      <c r="M44" s="371">
        <v>-661783.19457149506</v>
      </c>
      <c r="N44" s="370">
        <v>-7.6250647648476487E-4</v>
      </c>
      <c r="O44" s="369">
        <v>195422372.27414423</v>
      </c>
      <c r="P44" s="369">
        <v>-827114.26041412354</v>
      </c>
      <c r="Q44" s="370">
        <v>-4.2146059845536137E-3</v>
      </c>
    </row>
    <row r="45" spans="1:17">
      <c r="A45" s="483" t="s">
        <v>195</v>
      </c>
      <c r="B45" s="483" t="s">
        <v>216</v>
      </c>
      <c r="C45" s="221" t="s">
        <v>31</v>
      </c>
      <c r="D45" s="365">
        <v>3384.6292905807495</v>
      </c>
      <c r="E45" s="365">
        <v>-964.44537329673767</v>
      </c>
      <c r="F45" s="366">
        <v>-0.22175875280027291</v>
      </c>
      <c r="G45" s="375">
        <v>0.14269315755477244</v>
      </c>
      <c r="H45" s="375">
        <v>-2.8120008336452534E-2</v>
      </c>
      <c r="I45" s="376">
        <v>4.0953267986608068</v>
      </c>
      <c r="J45" s="376">
        <v>0.27875697446622505</v>
      </c>
      <c r="K45" s="366">
        <v>7.3038615119546957E-2</v>
      </c>
      <c r="L45" s="367">
        <v>13861.163037247657</v>
      </c>
      <c r="M45" s="367">
        <v>-2737.3840880763528</v>
      </c>
      <c r="N45" s="366">
        <v>-0.16491708987589587</v>
      </c>
      <c r="O45" s="365">
        <v>2079.8572592735291</v>
      </c>
      <c r="P45" s="365">
        <v>-457.07329547405243</v>
      </c>
      <c r="Q45" s="366">
        <v>-0.18016783889440369</v>
      </c>
    </row>
    <row r="46" spans="1:17">
      <c r="A46" s="483" t="s">
        <v>195</v>
      </c>
      <c r="B46" s="483" t="s">
        <v>96</v>
      </c>
      <c r="C46" s="225" t="s">
        <v>217</v>
      </c>
      <c r="D46" s="369">
        <v>42047.500175639987</v>
      </c>
      <c r="E46" s="369">
        <v>-678.15933948788734</v>
      </c>
      <c r="F46" s="370">
        <v>-1.5872413607747153E-2</v>
      </c>
      <c r="G46" s="377">
        <v>1.7726876571222461</v>
      </c>
      <c r="H46" s="377">
        <v>9.4605368219256913E-2</v>
      </c>
      <c r="I46" s="378">
        <v>3.1505000118854394</v>
      </c>
      <c r="J46" s="378">
        <v>0.32689194946961253</v>
      </c>
      <c r="K46" s="370">
        <v>0.11577100725159774</v>
      </c>
      <c r="L46" s="371">
        <v>132470.64980310679</v>
      </c>
      <c r="M46" s="371">
        <v>11830.133124158237</v>
      </c>
      <c r="N46" s="370">
        <v>9.8061028332967703E-2</v>
      </c>
      <c r="O46" s="369">
        <v>28743.627506494522</v>
      </c>
      <c r="P46" s="369">
        <v>1126.1664740210581</v>
      </c>
      <c r="Q46" s="370">
        <v>4.0777335494268527E-2</v>
      </c>
    </row>
    <row r="47" spans="1:17">
      <c r="A47" s="483" t="s">
        <v>195</v>
      </c>
      <c r="B47" s="483" t="s">
        <v>96</v>
      </c>
      <c r="C47" s="221" t="s">
        <v>218</v>
      </c>
      <c r="D47" s="365">
        <v>189.40491080284119</v>
      </c>
      <c r="E47" s="365">
        <v>116.80976676940918</v>
      </c>
      <c r="F47" s="366">
        <v>1.6090575798791054</v>
      </c>
      <c r="G47" s="375">
        <v>7.9851536042814496E-3</v>
      </c>
      <c r="H47" s="375">
        <v>5.1339249317379461E-3</v>
      </c>
      <c r="I47" s="376">
        <v>3.8512557032377415</v>
      </c>
      <c r="J47" s="376">
        <v>0.39628781859507223</v>
      </c>
      <c r="K47" s="366">
        <v>0.11470086895932417</v>
      </c>
      <c r="L47" s="367">
        <v>729.44674295067784</v>
      </c>
      <c r="M47" s="367">
        <v>478.63285173416136</v>
      </c>
      <c r="N47" s="366">
        <v>1.9083187514561499</v>
      </c>
      <c r="O47" s="365">
        <v>106.65413749217987</v>
      </c>
      <c r="P47" s="365">
        <v>70.356565475463867</v>
      </c>
      <c r="Q47" s="366">
        <v>1.938327044108151</v>
      </c>
    </row>
    <row r="48" spans="1:17">
      <c r="A48" s="483" t="s">
        <v>195</v>
      </c>
      <c r="B48" s="483" t="s">
        <v>96</v>
      </c>
      <c r="C48" s="225" t="s">
        <v>219</v>
      </c>
      <c r="D48" s="369">
        <v>2326341.7388314805</v>
      </c>
      <c r="E48" s="369">
        <v>-172611.31069274619</v>
      </c>
      <c r="F48" s="370">
        <v>-6.9073450869999137E-2</v>
      </c>
      <c r="G48" s="377">
        <v>98.076634031718655</v>
      </c>
      <c r="H48" s="377">
        <v>-7.1619284814588013E-2</v>
      </c>
      <c r="I48" s="378">
        <v>2.6711479942602376</v>
      </c>
      <c r="J48" s="378">
        <v>-6.1923552473266419E-3</v>
      </c>
      <c r="K48" s="370">
        <v>-2.3128756299009888E-3</v>
      </c>
      <c r="L48" s="371">
        <v>6214003.0696435831</v>
      </c>
      <c r="M48" s="371">
        <v>-476544.76137260348</v>
      </c>
      <c r="N48" s="370">
        <v>-7.1226568198709664E-2</v>
      </c>
      <c r="O48" s="369">
        <v>1403365.4460867643</v>
      </c>
      <c r="P48" s="369">
        <v>-125327.38459671522</v>
      </c>
      <c r="Q48" s="370">
        <v>-8.1983366495335275E-2</v>
      </c>
    </row>
    <row r="49" spans="1:17">
      <c r="A49" s="483" t="s">
        <v>195</v>
      </c>
      <c r="B49" s="483" t="s">
        <v>220</v>
      </c>
      <c r="C49" s="221" t="s">
        <v>31</v>
      </c>
      <c r="D49" s="365">
        <v>41370.381424307823</v>
      </c>
      <c r="E49" s="365">
        <v>-2116.8904262781143</v>
      </c>
      <c r="F49" s="366">
        <v>-4.8678391083058749E-2</v>
      </c>
      <c r="G49" s="375">
        <v>0.12920508828926774</v>
      </c>
      <c r="H49" s="375">
        <v>2.2098788843903372E-3</v>
      </c>
      <c r="I49" s="376">
        <v>4.0732765529759094</v>
      </c>
      <c r="J49" s="376">
        <v>0.22913731618990507</v>
      </c>
      <c r="K49" s="366">
        <v>5.9606924223036588E-2</v>
      </c>
      <c r="L49" s="367">
        <v>168513.00464330317</v>
      </c>
      <c r="M49" s="367">
        <v>1341.8766216862423</v>
      </c>
      <c r="N49" s="366">
        <v>8.0269639713905858E-3</v>
      </c>
      <c r="O49" s="365">
        <v>25195.829149246216</v>
      </c>
      <c r="P49" s="365">
        <v>-710.24410820007324</v>
      </c>
      <c r="Q49" s="366">
        <v>-2.7416123668836029E-2</v>
      </c>
    </row>
    <row r="50" spans="1:17">
      <c r="A50" s="483" t="s">
        <v>195</v>
      </c>
      <c r="B50" s="483" t="s">
        <v>168</v>
      </c>
      <c r="C50" s="225" t="s">
        <v>217</v>
      </c>
      <c r="D50" s="369">
        <v>520267.63285912806</v>
      </c>
      <c r="E50" s="369">
        <v>-72673.295626801671</v>
      </c>
      <c r="F50" s="370">
        <v>-0.12256414110655575</v>
      </c>
      <c r="G50" s="377">
        <v>1.6248635647849037</v>
      </c>
      <c r="H50" s="377">
        <v>-0.10669268543267574</v>
      </c>
      <c r="I50" s="378">
        <v>3.0664656637183434</v>
      </c>
      <c r="J50" s="378">
        <v>0.12490376821761462</v>
      </c>
      <c r="K50" s="370">
        <v>4.2461716820802374E-2</v>
      </c>
      <c r="L50" s="371">
        <v>1595382.8321065374</v>
      </c>
      <c r="M50" s="371">
        <v>-148789.6094104962</v>
      </c>
      <c r="N50" s="370">
        <v>-8.5306708137804915E-2</v>
      </c>
      <c r="O50" s="369">
        <v>361282.78308195638</v>
      </c>
      <c r="P50" s="369">
        <v>-47154.56274152355</v>
      </c>
      <c r="Q50" s="370">
        <v>-0.1154511535825693</v>
      </c>
    </row>
    <row r="51" spans="1:17">
      <c r="A51" s="483" t="s">
        <v>195</v>
      </c>
      <c r="B51" s="483" t="s">
        <v>168</v>
      </c>
      <c r="C51" s="221" t="s">
        <v>218</v>
      </c>
      <c r="D51" s="365">
        <v>2765.4507324695587</v>
      </c>
      <c r="E51" s="365">
        <v>1890.5681047439575</v>
      </c>
      <c r="F51" s="366">
        <v>2.1609391303823178</v>
      </c>
      <c r="G51" s="375">
        <v>8.6368627444755961E-3</v>
      </c>
      <c r="H51" s="375">
        <v>6.0819564975525646E-3</v>
      </c>
      <c r="I51" s="376">
        <v>3.3808063754233491</v>
      </c>
      <c r="J51" s="376">
        <v>-9.8426748777166395E-2</v>
      </c>
      <c r="K51" s="366">
        <v>-2.8289782622652984E-2</v>
      </c>
      <c r="L51" s="367">
        <v>9349.453467252255</v>
      </c>
      <c r="M51" s="367">
        <v>6305.5328490817556</v>
      </c>
      <c r="N51" s="366">
        <v>2.0715168495003642</v>
      </c>
      <c r="O51" s="365">
        <v>1508.6129604578018</v>
      </c>
      <c r="P51" s="365">
        <v>1071.1716465950012</v>
      </c>
      <c r="Q51" s="366">
        <v>2.4487208058518317</v>
      </c>
    </row>
    <row r="52" spans="1:17">
      <c r="A52" s="483" t="s">
        <v>195</v>
      </c>
      <c r="B52" s="483" t="s">
        <v>168</v>
      </c>
      <c r="C52" s="225" t="s">
        <v>219</v>
      </c>
      <c r="D52" s="369">
        <v>31454754.582139898</v>
      </c>
      <c r="E52" s="369">
        <v>-2151180.370704595</v>
      </c>
      <c r="F52" s="370">
        <v>-6.401191854126688E-2</v>
      </c>
      <c r="G52" s="377">
        <v>98.237294484181376</v>
      </c>
      <c r="H52" s="377">
        <v>9.8400850050779809E-2</v>
      </c>
      <c r="I52" s="378">
        <v>2.6499653165165511</v>
      </c>
      <c r="J52" s="378">
        <v>-1.4475004290698923E-2</v>
      </c>
      <c r="K52" s="370">
        <v>-5.432662228408781E-3</v>
      </c>
      <c r="L52" s="371">
        <v>83354008.682210788</v>
      </c>
      <c r="M52" s="371">
        <v>-6186999.4245737642</v>
      </c>
      <c r="N52" s="370">
        <v>-6.9096825637648518E-2</v>
      </c>
      <c r="O52" s="369">
        <v>19063527.463216886</v>
      </c>
      <c r="P52" s="369">
        <v>-1762281.7938701287</v>
      </c>
      <c r="Q52" s="370">
        <v>-8.4620087129167618E-2</v>
      </c>
    </row>
    <row r="53" spans="1:17">
      <c r="A53" s="483" t="s">
        <v>195</v>
      </c>
      <c r="B53" s="483" t="s">
        <v>221</v>
      </c>
      <c r="C53" s="221" t="s">
        <v>31</v>
      </c>
      <c r="D53" s="365">
        <v>5857.1372027397156</v>
      </c>
      <c r="E53" s="365">
        <v>-2201.9341022968292</v>
      </c>
      <c r="F53" s="366">
        <v>-0.27322429830354311</v>
      </c>
      <c r="G53" s="375">
        <v>0.11769999421971905</v>
      </c>
      <c r="H53" s="375">
        <v>-3.6575593688368629E-2</v>
      </c>
      <c r="I53" s="376">
        <v>4.3280273057402647</v>
      </c>
      <c r="J53" s="376">
        <v>0.48405589338164967</v>
      </c>
      <c r="K53" s="366">
        <v>0.12592598681285164</v>
      </c>
      <c r="L53" s="367">
        <v>25349.849746924639</v>
      </c>
      <c r="M53" s="367">
        <v>-5628.9899597954754</v>
      </c>
      <c r="N53" s="366">
        <v>-0.18170435087581416</v>
      </c>
      <c r="O53" s="365">
        <v>3908.6024183034897</v>
      </c>
      <c r="P53" s="365">
        <v>-640.77500057220459</v>
      </c>
      <c r="Q53" s="366">
        <v>-0.14084894295944386</v>
      </c>
    </row>
    <row r="54" spans="1:17">
      <c r="A54" s="483" t="s">
        <v>195</v>
      </c>
      <c r="B54" s="483" t="s">
        <v>169</v>
      </c>
      <c r="C54" s="225" t="s">
        <v>217</v>
      </c>
      <c r="D54" s="369">
        <v>83842.917485594749</v>
      </c>
      <c r="E54" s="369">
        <v>-7027.7109657026303</v>
      </c>
      <c r="F54" s="370">
        <v>-7.7337541133757765E-2</v>
      </c>
      <c r="G54" s="377">
        <v>1.68483519539254</v>
      </c>
      <c r="H54" s="377">
        <v>-5.4710106699526806E-2</v>
      </c>
      <c r="I54" s="378">
        <v>3.0635736463574177</v>
      </c>
      <c r="J54" s="378">
        <v>0.19904670165850558</v>
      </c>
      <c r="K54" s="370">
        <v>6.9486761863720992E-2</v>
      </c>
      <c r="L54" s="371">
        <v>256858.95244258762</v>
      </c>
      <c r="M54" s="371">
        <v>-3442.4112378772988</v>
      </c>
      <c r="N54" s="370">
        <v>-1.3224714573923858E-2</v>
      </c>
      <c r="O54" s="369">
        <v>56758.41562795639</v>
      </c>
      <c r="P54" s="369">
        <v>-2671.2487213154818</v>
      </c>
      <c r="Q54" s="370">
        <v>-4.4948070135755525E-2</v>
      </c>
    </row>
    <row r="55" spans="1:17">
      <c r="A55" s="483" t="s">
        <v>195</v>
      </c>
      <c r="B55" s="483" t="s">
        <v>169</v>
      </c>
      <c r="C55" s="221" t="s">
        <v>218</v>
      </c>
      <c r="D55" s="365">
        <v>1113.0668456554413</v>
      </c>
      <c r="E55" s="365">
        <v>883.10894799232483</v>
      </c>
      <c r="F55" s="366">
        <v>3.840307103894562</v>
      </c>
      <c r="G55" s="375">
        <v>2.2367234497857845E-2</v>
      </c>
      <c r="H55" s="375">
        <v>1.7965128037537317E-2</v>
      </c>
      <c r="I55" s="376">
        <v>3.5761655926129534</v>
      </c>
      <c r="J55" s="376">
        <v>0.14555044160202835</v>
      </c>
      <c r="K55" s="366">
        <v>4.2426922051906027E-2</v>
      </c>
      <c r="L55" s="367">
        <v>3980.5113557112218</v>
      </c>
      <c r="M55" s="367">
        <v>3191.6143078935147</v>
      </c>
      <c r="N55" s="366">
        <v>4.0456664360987835</v>
      </c>
      <c r="O55" s="365">
        <v>633.58114469051361</v>
      </c>
      <c r="P55" s="365">
        <v>518.60219585895538</v>
      </c>
      <c r="Q55" s="366">
        <v>4.5104099587716426</v>
      </c>
    </row>
    <row r="56" spans="1:17">
      <c r="A56" s="483" t="s">
        <v>195</v>
      </c>
      <c r="B56" s="483" t="s">
        <v>169</v>
      </c>
      <c r="C56" s="225" t="s">
        <v>219</v>
      </c>
      <c r="D56" s="369">
        <v>4885514.3979098741</v>
      </c>
      <c r="E56" s="369">
        <v>-239140.94609269314</v>
      </c>
      <c r="F56" s="370">
        <v>-4.666478622266023E-2</v>
      </c>
      <c r="G56" s="377">
        <v>98.175097575889907</v>
      </c>
      <c r="H56" s="377">
        <v>7.3320572350368707E-2</v>
      </c>
      <c r="I56" s="378">
        <v>2.585920976877957</v>
      </c>
      <c r="J56" s="378">
        <v>-8.5837498963940551E-2</v>
      </c>
      <c r="K56" s="370">
        <v>-3.212771653578915E-2</v>
      </c>
      <c r="L56" s="371">
        <v>12633554.164394425</v>
      </c>
      <c r="M56" s="371">
        <v>-1058287.1867129095</v>
      </c>
      <c r="N56" s="370">
        <v>-7.729326973448461E-2</v>
      </c>
      <c r="O56" s="369">
        <v>2873083.1445456743</v>
      </c>
      <c r="P56" s="369">
        <v>-264483.52934278781</v>
      </c>
      <c r="Q56" s="370">
        <v>-8.4295747894022277E-2</v>
      </c>
    </row>
    <row r="57" spans="1:17">
      <c r="A57" s="483" t="s">
        <v>196</v>
      </c>
      <c r="B57" s="483" t="s">
        <v>216</v>
      </c>
      <c r="C57" s="221" t="s">
        <v>31</v>
      </c>
      <c r="D57" s="365">
        <v>788245.21148741245</v>
      </c>
      <c r="E57" s="365">
        <v>-114239.52073979354</v>
      </c>
      <c r="F57" s="366">
        <v>-0.12658332785072873</v>
      </c>
      <c r="G57" s="375">
        <v>0.51432476678524142</v>
      </c>
      <c r="H57" s="375">
        <v>-7.9565031633280436E-2</v>
      </c>
      <c r="I57" s="376">
        <v>2.2493070619117739</v>
      </c>
      <c r="J57" s="376">
        <v>-0.23019557273465541</v>
      </c>
      <c r="K57" s="366">
        <v>-9.2839414452762101E-2</v>
      </c>
      <c r="L57" s="367">
        <v>1773005.5207167764</v>
      </c>
      <c r="M57" s="367">
        <v>-464707.75056875893</v>
      </c>
      <c r="N57" s="366">
        <v>-0.20767082026634751</v>
      </c>
      <c r="O57" s="365">
        <v>408079.61361098289</v>
      </c>
      <c r="P57" s="365">
        <v>-54550.260500907898</v>
      </c>
      <c r="Q57" s="366">
        <v>-0.11791339806065891</v>
      </c>
    </row>
    <row r="58" spans="1:17">
      <c r="A58" s="483" t="s">
        <v>196</v>
      </c>
      <c r="B58" s="483" t="s">
        <v>96</v>
      </c>
      <c r="C58" s="225" t="s">
        <v>217</v>
      </c>
      <c r="D58" s="369">
        <v>8873424.4976885282</v>
      </c>
      <c r="E58" s="369">
        <v>-1378289.916716041</v>
      </c>
      <c r="F58" s="370">
        <v>-0.13444482171483643</v>
      </c>
      <c r="G58" s="377">
        <v>5.7898505678812873</v>
      </c>
      <c r="H58" s="377">
        <v>-0.9564005204775059</v>
      </c>
      <c r="I58" s="378">
        <v>1.4124891551273602</v>
      </c>
      <c r="J58" s="378">
        <v>-6.0084502411252849E-3</v>
      </c>
      <c r="K58" s="370">
        <v>-4.2357845500658846E-3</v>
      </c>
      <c r="L58" s="371">
        <v>12533615.871826489</v>
      </c>
      <c r="M58" s="371">
        <v>-2008416.4759279937</v>
      </c>
      <c r="N58" s="370">
        <v>-0.13811112696624722</v>
      </c>
      <c r="O58" s="369">
        <v>3699214.9223003392</v>
      </c>
      <c r="P58" s="369">
        <v>-587242.50028785272</v>
      </c>
      <c r="Q58" s="370">
        <v>-0.13699949454607477</v>
      </c>
    </row>
    <row r="59" spans="1:17">
      <c r="A59" s="483" t="s">
        <v>196</v>
      </c>
      <c r="B59" s="483" t="s">
        <v>96</v>
      </c>
      <c r="C59" s="221" t="s">
        <v>218</v>
      </c>
      <c r="D59" s="365">
        <v>129019.0760410428</v>
      </c>
      <c r="E59" s="365">
        <v>-5513.4480239748955</v>
      </c>
      <c r="F59" s="366">
        <v>-4.098226850564643E-2</v>
      </c>
      <c r="G59" s="375">
        <v>8.4184090469056214E-2</v>
      </c>
      <c r="H59" s="375">
        <v>-4.3464859990158949E-3</v>
      </c>
      <c r="I59" s="376">
        <v>1.9935031578855813</v>
      </c>
      <c r="J59" s="376">
        <v>2.5424968934040226E-3</v>
      </c>
      <c r="K59" s="366">
        <v>1.2770201557558611E-3</v>
      </c>
      <c r="L59" s="367">
        <v>257199.93551529877</v>
      </c>
      <c r="M59" s="367">
        <v>-10649.027522134857</v>
      </c>
      <c r="N59" s="366">
        <v>-3.9757583532800858E-2</v>
      </c>
      <c r="O59" s="365">
        <v>64624.392511844635</v>
      </c>
      <c r="P59" s="365">
        <v>-2641.8695206642151</v>
      </c>
      <c r="Q59" s="366">
        <v>-3.9274807917636871E-2</v>
      </c>
    </row>
    <row r="60" spans="1:17">
      <c r="A60" s="483" t="s">
        <v>196</v>
      </c>
      <c r="B60" s="483" t="s">
        <v>96</v>
      </c>
      <c r="C60" s="225" t="s">
        <v>219</v>
      </c>
      <c r="D60" s="369">
        <v>143467575.71841514</v>
      </c>
      <c r="E60" s="369">
        <v>2794658.1689284146</v>
      </c>
      <c r="F60" s="370">
        <v>1.9866355355467009E-2</v>
      </c>
      <c r="G60" s="377">
        <v>93.611640574864666</v>
      </c>
      <c r="H60" s="377">
        <v>1.0403120381098603</v>
      </c>
      <c r="I60" s="378">
        <v>2.0974445969002109</v>
      </c>
      <c r="J60" s="378">
        <v>2.993143360847661E-4</v>
      </c>
      <c r="K60" s="370">
        <v>1.4272465459274337E-4</v>
      </c>
      <c r="L60" s="371">
        <v>300915291.52096176</v>
      </c>
      <c r="M60" s="371">
        <v>5903746.0975235105</v>
      </c>
      <c r="N60" s="370">
        <v>2.0011915428766354E-2</v>
      </c>
      <c r="O60" s="369">
        <v>66009868.513147235</v>
      </c>
      <c r="P60" s="369">
        <v>2855699.3095274791</v>
      </c>
      <c r="Q60" s="370">
        <v>4.5217906363714803E-2</v>
      </c>
    </row>
    <row r="61" spans="1:17">
      <c r="A61" s="483" t="s">
        <v>196</v>
      </c>
      <c r="B61" s="483" t="s">
        <v>220</v>
      </c>
      <c r="C61" s="221" t="s">
        <v>31</v>
      </c>
      <c r="D61" s="365">
        <v>11504096.484261159</v>
      </c>
      <c r="E61" s="365">
        <v>2661623.3955311812</v>
      </c>
      <c r="F61" s="366">
        <v>0.30100441005848327</v>
      </c>
      <c r="G61" s="375">
        <v>0.59168695397597926</v>
      </c>
      <c r="H61" s="375">
        <v>0.12417639651964824</v>
      </c>
      <c r="I61" s="376">
        <v>2.3971323371104551</v>
      </c>
      <c r="J61" s="376">
        <v>-0.16491885469818257</v>
      </c>
      <c r="K61" s="366">
        <v>-6.4369851478947554E-2</v>
      </c>
      <c r="L61" s="367">
        <v>27576841.691661153</v>
      </c>
      <c r="M61" s="367">
        <v>4921972.9761448279</v>
      </c>
      <c r="N61" s="366">
        <v>0.21725894940957072</v>
      </c>
      <c r="O61" s="365">
        <v>5939528.7540769577</v>
      </c>
      <c r="P61" s="365">
        <v>1367843.6145019531</v>
      </c>
      <c r="Q61" s="366">
        <v>0.29919899834333546</v>
      </c>
    </row>
    <row r="62" spans="1:17">
      <c r="A62" s="483" t="s">
        <v>196</v>
      </c>
      <c r="B62" s="483" t="s">
        <v>168</v>
      </c>
      <c r="C62" s="225" t="s">
        <v>217</v>
      </c>
      <c r="D62" s="369">
        <v>120248712.72301155</v>
      </c>
      <c r="E62" s="369">
        <v>-13968753.163541496</v>
      </c>
      <c r="F62" s="370">
        <v>-0.10407552453231793</v>
      </c>
      <c r="G62" s="377">
        <v>6.1847181695626077</v>
      </c>
      <c r="H62" s="377">
        <v>-0.91149594014986768</v>
      </c>
      <c r="I62" s="378">
        <v>1.4062354341640593</v>
      </c>
      <c r="J62" s="378">
        <v>1.3910013383834574E-2</v>
      </c>
      <c r="K62" s="370">
        <v>9.9904901370253991E-3</v>
      </c>
      <c r="L62" s="371">
        <v>169098000.74371347</v>
      </c>
      <c r="M62" s="371">
        <v>-17776388.922837049</v>
      </c>
      <c r="N62" s="370">
        <v>-9.5124799896638398E-2</v>
      </c>
      <c r="O62" s="369">
        <v>50685468.203504436</v>
      </c>
      <c r="P62" s="369">
        <v>-6130315.4663891047</v>
      </c>
      <c r="Q62" s="370">
        <v>-0.10789810630804578</v>
      </c>
    </row>
    <row r="63" spans="1:17">
      <c r="A63" s="483" t="s">
        <v>196</v>
      </c>
      <c r="B63" s="483" t="s">
        <v>168</v>
      </c>
      <c r="C63" s="221" t="s">
        <v>218</v>
      </c>
      <c r="D63" s="365">
        <v>4265074.7611939833</v>
      </c>
      <c r="E63" s="365">
        <v>2647617.2173850462</v>
      </c>
      <c r="F63" s="366">
        <v>1.6369005959502312</v>
      </c>
      <c r="G63" s="375">
        <v>0.2193643887969155</v>
      </c>
      <c r="H63" s="375">
        <v>0.13384776122223413</v>
      </c>
      <c r="I63" s="376">
        <v>2.2667331860445645</v>
      </c>
      <c r="J63" s="376">
        <v>0.32296370518062956</v>
      </c>
      <c r="K63" s="366">
        <v>0.16615329562489267</v>
      </c>
      <c r="L63" s="367">
        <v>9667786.5021594968</v>
      </c>
      <c r="M63" s="367">
        <v>6523821.8919105437</v>
      </c>
      <c r="N63" s="366">
        <v>2.0750303202026052</v>
      </c>
      <c r="O63" s="365">
        <v>2373496.1701550484</v>
      </c>
      <c r="P63" s="365">
        <v>1564767.3982505798</v>
      </c>
      <c r="Q63" s="366">
        <v>1.9348481871934917</v>
      </c>
    </row>
    <row r="64" spans="1:17">
      <c r="A64" s="483" t="s">
        <v>196</v>
      </c>
      <c r="B64" s="483" t="s">
        <v>168</v>
      </c>
      <c r="C64" s="225" t="s">
        <v>219</v>
      </c>
      <c r="D64" s="369">
        <v>1808269784.866631</v>
      </c>
      <c r="E64" s="369">
        <v>61551800.532554865</v>
      </c>
      <c r="F64" s="370">
        <v>3.5238545136993621E-2</v>
      </c>
      <c r="G64" s="377">
        <v>93.004230487662781</v>
      </c>
      <c r="H64" s="377">
        <v>0.65347178240661208</v>
      </c>
      <c r="I64" s="378">
        <v>2.1301531044551916</v>
      </c>
      <c r="J64" s="378">
        <v>2.2253609156970278E-2</v>
      </c>
      <c r="K64" s="370">
        <v>1.0557243932458878E-2</v>
      </c>
      <c r="L64" s="371">
        <v>3851891495.9261742</v>
      </c>
      <c r="M64" s="371">
        <v>169985538.3200469</v>
      </c>
      <c r="N64" s="370">
        <v>4.6167810986287867E-2</v>
      </c>
      <c r="O64" s="369">
        <v>836666014.24907863</v>
      </c>
      <c r="P64" s="369">
        <v>40944893.655460477</v>
      </c>
      <c r="Q64" s="370">
        <v>5.145633639196992E-2</v>
      </c>
    </row>
    <row r="65" spans="1:17">
      <c r="A65" s="483" t="s">
        <v>196</v>
      </c>
      <c r="B65" s="483" t="s">
        <v>221</v>
      </c>
      <c r="C65" s="221" t="s">
        <v>31</v>
      </c>
      <c r="D65" s="365">
        <v>1586902.3269275427</v>
      </c>
      <c r="E65" s="365">
        <v>-171441.4767130618</v>
      </c>
      <c r="F65" s="366">
        <v>-9.7501681046730876E-2</v>
      </c>
      <c r="G65" s="375">
        <v>0.5042747955375847</v>
      </c>
      <c r="H65" s="375">
        <v>-6.7706412727898901E-2</v>
      </c>
      <c r="I65" s="376">
        <v>2.2641151941895177</v>
      </c>
      <c r="J65" s="376">
        <v>-0.2079865194329038</v>
      </c>
      <c r="K65" s="366">
        <v>-8.4133479737828781E-2</v>
      </c>
      <c r="L65" s="367">
        <v>3592929.6700913506</v>
      </c>
      <c r="M65" s="367">
        <v>-753875.06002595462</v>
      </c>
      <c r="N65" s="366">
        <v>-0.17343200507781037</v>
      </c>
      <c r="O65" s="365">
        <v>822975.6798876524</v>
      </c>
      <c r="P65" s="365">
        <v>-74195.735843777657</v>
      </c>
      <c r="Q65" s="366">
        <v>-8.2699620766772494E-2</v>
      </c>
    </row>
    <row r="66" spans="1:17">
      <c r="A66" s="483" t="s">
        <v>196</v>
      </c>
      <c r="B66" s="483" t="s">
        <v>169</v>
      </c>
      <c r="C66" s="225" t="s">
        <v>217</v>
      </c>
      <c r="D66" s="369">
        <v>18548434.192351289</v>
      </c>
      <c r="E66" s="369">
        <v>-2298028.8752237149</v>
      </c>
      <c r="F66" s="370">
        <v>-0.11023591233556132</v>
      </c>
      <c r="G66" s="377">
        <v>5.8941925417678007</v>
      </c>
      <c r="H66" s="377">
        <v>-0.88706667998703903</v>
      </c>
      <c r="I66" s="378">
        <v>1.4022391436924952</v>
      </c>
      <c r="J66" s="378">
        <v>-1.0917807175941041E-2</v>
      </c>
      <c r="K66" s="370">
        <v>-7.7258277427936454E-3</v>
      </c>
      <c r="L66" s="371">
        <v>26009340.478719272</v>
      </c>
      <c r="M66" s="371">
        <v>-3449983.7062464915</v>
      </c>
      <c r="N66" s="370">
        <v>-0.11711007640858076</v>
      </c>
      <c r="O66" s="369">
        <v>7711122.6603517542</v>
      </c>
      <c r="P66" s="369">
        <v>-1021604.6800937289</v>
      </c>
      <c r="Q66" s="370">
        <v>-0.11698575259096705</v>
      </c>
    </row>
    <row r="67" spans="1:17">
      <c r="A67" s="483" t="s">
        <v>196</v>
      </c>
      <c r="B67" s="483" t="s">
        <v>169</v>
      </c>
      <c r="C67" s="221" t="s">
        <v>218</v>
      </c>
      <c r="D67" s="365">
        <v>306829.33095037937</v>
      </c>
      <c r="E67" s="365">
        <v>38492.767382502556</v>
      </c>
      <c r="F67" s="366">
        <v>0.14344958014924289</v>
      </c>
      <c r="G67" s="375">
        <v>9.750209291677546E-2</v>
      </c>
      <c r="H67" s="375">
        <v>1.0213434388461229E-2</v>
      </c>
      <c r="I67" s="376">
        <v>1.9870402547554051</v>
      </c>
      <c r="J67" s="376">
        <v>-5.3581766587456059E-3</v>
      </c>
      <c r="K67" s="366">
        <v>-2.6893098158798068E-3</v>
      </c>
      <c r="L67" s="367">
        <v>609682.23193807236</v>
      </c>
      <c r="M67" s="367">
        <v>75048.883594371029</v>
      </c>
      <c r="N67" s="366">
        <v>0.1403744899693839</v>
      </c>
      <c r="O67" s="365">
        <v>156576.68103146553</v>
      </c>
      <c r="P67" s="365">
        <v>22408.399247527122</v>
      </c>
      <c r="Q67" s="366">
        <v>0.16701711425069232</v>
      </c>
    </row>
    <row r="68" spans="1:17">
      <c r="A68" s="483" t="s">
        <v>196</v>
      </c>
      <c r="B68" s="483" t="s">
        <v>169</v>
      </c>
      <c r="C68" s="225" t="s">
        <v>219</v>
      </c>
      <c r="D68" s="369">
        <v>294247828.7658639</v>
      </c>
      <c r="E68" s="369">
        <v>9708109.9891891479</v>
      </c>
      <c r="F68" s="370">
        <v>3.4118646180320095E-2</v>
      </c>
      <c r="G68" s="377">
        <v>93.50403056977764</v>
      </c>
      <c r="H68" s="377">
        <v>0.94455965832625566</v>
      </c>
      <c r="I68" s="378">
        <v>2.0954175288653407</v>
      </c>
      <c r="J68" s="378">
        <v>-2.4320633343415388E-3</v>
      </c>
      <c r="K68" s="370">
        <v>-1.1593125376502418E-3</v>
      </c>
      <c r="L68" s="371">
        <v>616572058.22655845</v>
      </c>
      <c r="M68" s="371">
        <v>19650525.226299047</v>
      </c>
      <c r="N68" s="370">
        <v>3.2919779468385348E-2</v>
      </c>
      <c r="O68" s="369">
        <v>135773044.25817853</v>
      </c>
      <c r="P68" s="369">
        <v>7583292.6642057449</v>
      </c>
      <c r="Q68" s="370">
        <v>5.9156777900818518E-2</v>
      </c>
    </row>
  </sheetData>
  <mergeCells count="20">
    <mergeCell ref="A57:A68"/>
    <mergeCell ref="B57:B60"/>
    <mergeCell ref="B61:B64"/>
    <mergeCell ref="B65:B68"/>
    <mergeCell ref="A45:A56"/>
    <mergeCell ref="B45:B48"/>
    <mergeCell ref="B49:B52"/>
    <mergeCell ref="B53:B56"/>
    <mergeCell ref="A33:A44"/>
    <mergeCell ref="B33:B36"/>
    <mergeCell ref="B37:B40"/>
    <mergeCell ref="B41:B44"/>
    <mergeCell ref="A9:A20"/>
    <mergeCell ref="B9:B12"/>
    <mergeCell ref="B13:B16"/>
    <mergeCell ref="B17:B20"/>
    <mergeCell ref="A21:A32"/>
    <mergeCell ref="B21:B24"/>
    <mergeCell ref="B25:B28"/>
    <mergeCell ref="B29:B32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8:Q38"/>
  <sheetViews>
    <sheetView zoomScale="85" zoomScaleNormal="85" workbookViewId="0">
      <selection activeCell="O19" sqref="O19"/>
    </sheetView>
  </sheetViews>
  <sheetFormatPr defaultRowHeight="13.2"/>
  <cols>
    <col min="1" max="1" width="31.21875" customWidth="1"/>
    <col min="2" max="2" width="41.77734375" customWidth="1"/>
    <col min="3" max="3" width="15.21875" customWidth="1"/>
    <col min="4" max="4" width="13.77734375" customWidth="1"/>
    <col min="5" max="5" width="11.5546875" customWidth="1"/>
    <col min="6" max="6" width="10.77734375" customWidth="1"/>
    <col min="7" max="7" width="14" customWidth="1"/>
    <col min="8" max="8" width="19.44140625" customWidth="1"/>
    <col min="9" max="9" width="7.77734375" customWidth="1"/>
    <col min="10" max="11" width="10.77734375" customWidth="1"/>
    <col min="12" max="12" width="14.77734375" customWidth="1"/>
    <col min="13" max="13" width="13.21875" customWidth="1"/>
    <col min="14" max="14" width="12" customWidth="1"/>
    <col min="15" max="15" width="13.5546875" customWidth="1"/>
    <col min="16" max="16" width="11.5546875" customWidth="1"/>
    <col min="17" max="17" width="10.5546875" customWidth="1"/>
    <col min="18" max="100" width="9.21875" customWidth="1"/>
  </cols>
  <sheetData>
    <row r="8" spans="1:17" ht="52.8">
      <c r="A8" s="3" t="s">
        <v>2</v>
      </c>
      <c r="B8" s="3" t="s">
        <v>10</v>
      </c>
      <c r="C8" s="3" t="s">
        <v>14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0" t="s">
        <v>49</v>
      </c>
      <c r="M8" s="150" t="s">
        <v>50</v>
      </c>
      <c r="N8" s="150" t="s">
        <v>51</v>
      </c>
      <c r="O8" s="3" t="s">
        <v>175</v>
      </c>
      <c r="P8" s="3" t="s">
        <v>176</v>
      </c>
      <c r="Q8" s="3" t="s">
        <v>177</v>
      </c>
    </row>
    <row r="9" spans="1:17">
      <c r="A9" s="483" t="s">
        <v>178</v>
      </c>
      <c r="B9" s="485" t="s">
        <v>216</v>
      </c>
      <c r="C9" s="221" t="s">
        <v>35</v>
      </c>
      <c r="D9" s="365">
        <v>14217152.637448385</v>
      </c>
      <c r="E9" s="365">
        <v>-1932467.1844211537</v>
      </c>
      <c r="F9" s="366">
        <v>-0.11966022765466217</v>
      </c>
      <c r="G9" s="375">
        <v>4.2684692502503383</v>
      </c>
      <c r="H9" s="375">
        <v>-0.49286852913258805</v>
      </c>
      <c r="I9" s="376">
        <v>3.3422405980078911</v>
      </c>
      <c r="J9" s="376">
        <v>0.71385271686165286</v>
      </c>
      <c r="K9" s="366">
        <v>0.27159336792800237</v>
      </c>
      <c r="L9" s="367">
        <v>47517144.732954957</v>
      </c>
      <c r="M9" s="367">
        <v>5069679.7080339864</v>
      </c>
      <c r="N9" s="366">
        <v>0.11943421603757892</v>
      </c>
      <c r="O9" s="365">
        <v>8192880.4300277364</v>
      </c>
      <c r="P9" s="365">
        <v>-13164.281817371957</v>
      </c>
      <c r="Q9" s="366">
        <v>-1.6042176565733094E-3</v>
      </c>
    </row>
    <row r="10" spans="1:17">
      <c r="A10" s="483" t="s">
        <v>178</v>
      </c>
      <c r="B10" s="483" t="s">
        <v>21</v>
      </c>
      <c r="C10" s="231" t="s">
        <v>222</v>
      </c>
      <c r="D10" s="369">
        <v>318856645.10900545</v>
      </c>
      <c r="E10" s="369">
        <v>-4176136.5319878459</v>
      </c>
      <c r="F10" s="370">
        <v>-1.2927903201567481E-2</v>
      </c>
      <c r="G10" s="377">
        <v>95.731530749749666</v>
      </c>
      <c r="H10" s="377">
        <v>0.4928685291324939</v>
      </c>
      <c r="I10" s="378">
        <v>2.2466985901381173</v>
      </c>
      <c r="J10" s="378">
        <v>5.0517809174550621E-3</v>
      </c>
      <c r="K10" s="370">
        <v>2.2536025285853929E-3</v>
      </c>
      <c r="L10" s="371">
        <v>716374775.02257264</v>
      </c>
      <c r="M10" s="371">
        <v>-7750629.2166349888</v>
      </c>
      <c r="N10" s="370">
        <v>-1.0703435028326455E-2</v>
      </c>
      <c r="O10" s="369">
        <v>162310967.52334422</v>
      </c>
      <c r="P10" s="369">
        <v>-390444.67668384314</v>
      </c>
      <c r="Q10" s="370">
        <v>-2.3997620635512577E-3</v>
      </c>
    </row>
    <row r="11" spans="1:17">
      <c r="A11" s="483" t="s">
        <v>178</v>
      </c>
      <c r="B11" s="485" t="s">
        <v>220</v>
      </c>
      <c r="C11" s="221" t="s">
        <v>35</v>
      </c>
      <c r="D11" s="365">
        <v>177562923.85197547</v>
      </c>
      <c r="E11" s="365">
        <v>-18045656.377773017</v>
      </c>
      <c r="F11" s="366">
        <v>-9.2253910112622975E-2</v>
      </c>
      <c r="G11" s="375">
        <v>4.1275457228317336</v>
      </c>
      <c r="H11" s="375">
        <v>-0.46937395356595601</v>
      </c>
      <c r="I11" s="376">
        <v>3.2827848810357536</v>
      </c>
      <c r="J11" s="376">
        <v>0.78377916319115482</v>
      </c>
      <c r="K11" s="366">
        <v>0.31363640250778102</v>
      </c>
      <c r="L11" s="367">
        <v>582900881.85376787</v>
      </c>
      <c r="M11" s="367">
        <v>94073921.400162458</v>
      </c>
      <c r="N11" s="366">
        <v>0.19244830791015877</v>
      </c>
      <c r="O11" s="365">
        <v>101250603.54045691</v>
      </c>
      <c r="P11" s="365">
        <v>2519855.0376261324</v>
      </c>
      <c r="Q11" s="366">
        <v>2.5522495026500117E-2</v>
      </c>
    </row>
    <row r="12" spans="1:17">
      <c r="A12" s="483" t="s">
        <v>178</v>
      </c>
      <c r="B12" s="483" t="s">
        <v>94</v>
      </c>
      <c r="C12" s="231" t="s">
        <v>222</v>
      </c>
      <c r="D12" s="369">
        <v>4124337909.6088386</v>
      </c>
      <c r="E12" s="369">
        <v>64736610.186431408</v>
      </c>
      <c r="F12" s="370">
        <v>1.5946543862729087E-2</v>
      </c>
      <c r="G12" s="377">
        <v>95.872454277167719</v>
      </c>
      <c r="H12" s="377">
        <v>0.46937395356546574</v>
      </c>
      <c r="I12" s="378">
        <v>2.2631805444147375</v>
      </c>
      <c r="J12" s="378">
        <v>-2.9480396174528245E-3</v>
      </c>
      <c r="K12" s="370">
        <v>-1.3009145369003243E-3</v>
      </c>
      <c r="L12" s="371">
        <v>9334121315.6188717</v>
      </c>
      <c r="M12" s="371">
        <v>134542771.22353172</v>
      </c>
      <c r="N12" s="370">
        <v>1.4624884235104361E-2</v>
      </c>
      <c r="O12" s="369">
        <v>2120034756.7943072</v>
      </c>
      <c r="P12" s="369">
        <v>41088091.963588953</v>
      </c>
      <c r="Q12" s="370">
        <v>1.976389902572831E-2</v>
      </c>
    </row>
    <row r="13" spans="1:17">
      <c r="A13" s="483" t="s">
        <v>178</v>
      </c>
      <c r="B13" s="485" t="s">
        <v>223</v>
      </c>
      <c r="C13" s="221" t="s">
        <v>35</v>
      </c>
      <c r="D13" s="365">
        <v>28724642.977938715</v>
      </c>
      <c r="E13" s="365">
        <v>-3099141.5535564087</v>
      </c>
      <c r="F13" s="366">
        <v>-9.7384443716594216E-2</v>
      </c>
      <c r="G13" s="375">
        <v>4.1783809359466177</v>
      </c>
      <c r="H13" s="375">
        <v>-0.43850225745625693</v>
      </c>
      <c r="I13" s="376">
        <v>3.3453564641442086</v>
      </c>
      <c r="J13" s="376">
        <v>0.72490035914453754</v>
      </c>
      <c r="K13" s="366">
        <v>0.27663136877640182</v>
      </c>
      <c r="L13" s="367">
        <v>96094170.066481829</v>
      </c>
      <c r="M13" s="367">
        <v>12701339.60673134</v>
      </c>
      <c r="N13" s="366">
        <v>0.15230733309695774</v>
      </c>
      <c r="O13" s="365">
        <v>16570796.078873185</v>
      </c>
      <c r="P13" s="365">
        <v>394699.39239096455</v>
      </c>
      <c r="Q13" s="366">
        <v>2.4400162785921067E-2</v>
      </c>
    </row>
    <row r="14" spans="1:17">
      <c r="A14" s="483" t="s">
        <v>178</v>
      </c>
      <c r="B14" s="483" t="s">
        <v>95</v>
      </c>
      <c r="C14" s="231" t="s">
        <v>222</v>
      </c>
      <c r="D14" s="369">
        <v>658734050.19243634</v>
      </c>
      <c r="E14" s="369">
        <v>1266310.5855569839</v>
      </c>
      <c r="F14" s="370">
        <v>1.9260421603562647E-3</v>
      </c>
      <c r="G14" s="377">
        <v>95.821619064053351</v>
      </c>
      <c r="H14" s="377">
        <v>0.43850225745620719</v>
      </c>
      <c r="I14" s="378">
        <v>2.2343042246871327</v>
      </c>
      <c r="J14" s="378">
        <v>-5.2784044395042251E-3</v>
      </c>
      <c r="K14" s="370">
        <v>-2.3568697001202532E-3</v>
      </c>
      <c r="L14" s="371">
        <v>1471812271.2902262</v>
      </c>
      <c r="M14" s="371">
        <v>-641057.544495821</v>
      </c>
      <c r="N14" s="370">
        <v>-4.3536697017293208E-4</v>
      </c>
      <c r="O14" s="369">
        <v>336420162.26163816</v>
      </c>
      <c r="P14" s="369">
        <v>4605168.3213869929</v>
      </c>
      <c r="Q14" s="370">
        <v>1.3878722798814301E-2</v>
      </c>
    </row>
    <row r="15" spans="1:17">
      <c r="A15" s="483" t="s">
        <v>193</v>
      </c>
      <c r="B15" s="485" t="s">
        <v>216</v>
      </c>
      <c r="C15" s="221" t="s">
        <v>35</v>
      </c>
      <c r="D15" s="365">
        <v>14215157.042173937</v>
      </c>
      <c r="E15" s="365">
        <v>-1932058.2656930406</v>
      </c>
      <c r="F15" s="366">
        <v>-0.11965272208587789</v>
      </c>
      <c r="G15" s="375">
        <v>4.2984814598371903</v>
      </c>
      <c r="H15" s="375">
        <v>-0.4981537384081296</v>
      </c>
      <c r="I15" s="376">
        <v>3.3419629912342361</v>
      </c>
      <c r="J15" s="376">
        <v>0.71406038881127065</v>
      </c>
      <c r="K15" s="366">
        <v>0.27172254715714972</v>
      </c>
      <c r="L15" s="367">
        <v>47506528.749528028</v>
      </c>
      <c r="M15" s="367">
        <v>5073219.6201004535</v>
      </c>
      <c r="N15" s="366">
        <v>0.1195574826518106</v>
      </c>
      <c r="O15" s="365">
        <v>8191194.4883334767</v>
      </c>
      <c r="P15" s="365">
        <v>-12641.279616530053</v>
      </c>
      <c r="Q15" s="366">
        <v>-1.540898669122052E-3</v>
      </c>
    </row>
    <row r="16" spans="1:17">
      <c r="A16" s="483" t="s">
        <v>193</v>
      </c>
      <c r="B16" s="483" t="s">
        <v>21</v>
      </c>
      <c r="C16" s="231" t="s">
        <v>222</v>
      </c>
      <c r="D16" s="369">
        <v>316486677.4310717</v>
      </c>
      <c r="E16" s="369">
        <v>-4002408.3450769186</v>
      </c>
      <c r="F16" s="370">
        <v>-1.2488438835238442E-2</v>
      </c>
      <c r="G16" s="377">
        <v>95.701518540162809</v>
      </c>
      <c r="H16" s="377">
        <v>0.49815373840810651</v>
      </c>
      <c r="I16" s="378">
        <v>2.2434572363047107</v>
      </c>
      <c r="J16" s="378">
        <v>5.2795439541881706E-3</v>
      </c>
      <c r="K16" s="370">
        <v>2.3588582677024276E-3</v>
      </c>
      <c r="L16" s="371">
        <v>710024326.67677259</v>
      </c>
      <c r="M16" s="371">
        <v>-7287195.7492164373</v>
      </c>
      <c r="N16" s="370">
        <v>-1.0159039024733243E-2</v>
      </c>
      <c r="O16" s="369">
        <v>160878357.88004845</v>
      </c>
      <c r="P16" s="369">
        <v>-266379.74403196573</v>
      </c>
      <c r="Q16" s="370">
        <v>-1.65304649695343E-3</v>
      </c>
    </row>
    <row r="17" spans="1:17">
      <c r="A17" s="483" t="s">
        <v>193</v>
      </c>
      <c r="B17" s="485" t="s">
        <v>220</v>
      </c>
      <c r="C17" s="221" t="s">
        <v>35</v>
      </c>
      <c r="D17" s="365">
        <v>177516190.76148096</v>
      </c>
      <c r="E17" s="365">
        <v>-18036132.42829302</v>
      </c>
      <c r="F17" s="366">
        <v>-9.2231747156436658E-2</v>
      </c>
      <c r="G17" s="375">
        <v>4.1574030442958998</v>
      </c>
      <c r="H17" s="375">
        <v>-0.47547704676520031</v>
      </c>
      <c r="I17" s="376">
        <v>3.282240432771073</v>
      </c>
      <c r="J17" s="376">
        <v>0.78409978959358373</v>
      </c>
      <c r="K17" s="366">
        <v>0.31387335686442958</v>
      </c>
      <c r="L17" s="367">
        <v>582650818.78883564</v>
      </c>
      <c r="M17" s="367">
        <v>94133612.360681415</v>
      </c>
      <c r="N17" s="366">
        <v>0.19269252161853087</v>
      </c>
      <c r="O17" s="365">
        <v>101209999.71632375</v>
      </c>
      <c r="P17" s="365">
        <v>2527200.9915594906</v>
      </c>
      <c r="Q17" s="366">
        <v>2.560933642151856E-2</v>
      </c>
    </row>
    <row r="18" spans="1:17">
      <c r="A18" s="483" t="s">
        <v>193</v>
      </c>
      <c r="B18" s="483" t="s">
        <v>94</v>
      </c>
      <c r="C18" s="231" t="s">
        <v>222</v>
      </c>
      <c r="D18" s="369">
        <v>4092365484.6521735</v>
      </c>
      <c r="E18" s="369">
        <v>66951166.225603104</v>
      </c>
      <c r="F18" s="370">
        <v>1.6632118070214589E-2</v>
      </c>
      <c r="G18" s="377">
        <v>95.842596955703598</v>
      </c>
      <c r="H18" s="377">
        <v>0.47547704676470914</v>
      </c>
      <c r="I18" s="378">
        <v>2.2601217216300271</v>
      </c>
      <c r="J18" s="378">
        <v>-2.6100575881873311E-3</v>
      </c>
      <c r="K18" s="370">
        <v>-1.1534984447379439E-3</v>
      </c>
      <c r="L18" s="371">
        <v>9249244124.7113705</v>
      </c>
      <c r="M18" s="371">
        <v>140811221.88754082</v>
      </c>
      <c r="N18" s="370">
        <v>1.5459434503149934E-2</v>
      </c>
      <c r="O18" s="369">
        <v>2100623845.9300315</v>
      </c>
      <c r="P18" s="369">
        <v>42889821.438728809</v>
      </c>
      <c r="Q18" s="370">
        <v>2.0843228973351745E-2</v>
      </c>
    </row>
    <row r="19" spans="1:17">
      <c r="A19" s="483" t="s">
        <v>193</v>
      </c>
      <c r="B19" s="485" t="s">
        <v>223</v>
      </c>
      <c r="C19" s="221" t="s">
        <v>35</v>
      </c>
      <c r="D19" s="365">
        <v>28720471.6678955</v>
      </c>
      <c r="E19" s="365">
        <v>-3097464.8147561215</v>
      </c>
      <c r="F19" s="366">
        <v>-9.7349644796889331E-2</v>
      </c>
      <c r="G19" s="375">
        <v>4.2082364487912818</v>
      </c>
      <c r="H19" s="375">
        <v>-0.44304822050049442</v>
      </c>
      <c r="I19" s="376">
        <v>3.3450992011352945</v>
      </c>
      <c r="J19" s="376">
        <v>0.72515684340919595</v>
      </c>
      <c r="K19" s="366">
        <v>0.27678351062600265</v>
      </c>
      <c r="L19" s="367">
        <v>96072826.83250609</v>
      </c>
      <c r="M19" s="367">
        <v>12711667.306168556</v>
      </c>
      <c r="N19" s="366">
        <v>0.15248908938403585</v>
      </c>
      <c r="O19" s="365">
        <v>16567441.155920772</v>
      </c>
      <c r="P19" s="365">
        <v>396460.67250001244</v>
      </c>
      <c r="Q19" s="366">
        <v>2.4516798650921774E-2</v>
      </c>
    </row>
    <row r="20" spans="1:17">
      <c r="A20" s="483" t="s">
        <v>193</v>
      </c>
      <c r="B20" s="483" t="s">
        <v>95</v>
      </c>
      <c r="C20" s="231" t="s">
        <v>222</v>
      </c>
      <c r="D20" s="369">
        <v>653761893.9830358</v>
      </c>
      <c r="E20" s="369">
        <v>1512121.3289693594</v>
      </c>
      <c r="F20" s="370">
        <v>2.3183163756675508E-3</v>
      </c>
      <c r="G20" s="377">
        <v>95.79176355120866</v>
      </c>
      <c r="H20" s="377">
        <v>0.44304822050041537</v>
      </c>
      <c r="I20" s="378">
        <v>2.2315676157841633</v>
      </c>
      <c r="J20" s="378">
        <v>-4.5406213744523249E-3</v>
      </c>
      <c r="K20" s="370">
        <v>-2.030591050557559E-3</v>
      </c>
      <c r="L20" s="371">
        <v>1458913871.0462623</v>
      </c>
      <c r="M20" s="371">
        <v>412781.72966980934</v>
      </c>
      <c r="N20" s="370">
        <v>2.8301777262519965E-4</v>
      </c>
      <c r="O20" s="369">
        <v>333489133.44085395</v>
      </c>
      <c r="P20" s="369">
        <v>4870683.9921467304</v>
      </c>
      <c r="Q20" s="370">
        <v>1.4821699756413027E-2</v>
      </c>
    </row>
    <row r="21" spans="1:17">
      <c r="A21" s="483" t="s">
        <v>194</v>
      </c>
      <c r="B21" s="485" t="s">
        <v>216</v>
      </c>
      <c r="C21" s="221" t="s">
        <v>35</v>
      </c>
      <c r="D21" s="365">
        <v>8963060.5386629514</v>
      </c>
      <c r="E21" s="365">
        <v>619713.03856282029</v>
      </c>
      <c r="F21" s="366">
        <v>7.4276306788777877E-2</v>
      </c>
      <c r="G21" s="375">
        <v>5.0512174322224439</v>
      </c>
      <c r="H21" s="375">
        <v>0.5333545767115524</v>
      </c>
      <c r="I21" s="376">
        <v>3.7003033004689891</v>
      </c>
      <c r="J21" s="376">
        <v>0.20281299631528205</v>
      </c>
      <c r="K21" s="366">
        <v>5.7988151124941288E-2</v>
      </c>
      <c r="L21" s="367">
        <v>33166042.493517876</v>
      </c>
      <c r="M21" s="367">
        <v>3985265.5077325962</v>
      </c>
      <c r="N21" s="366">
        <v>0.13657160361678936</v>
      </c>
      <c r="O21" s="365">
        <v>6025080.3446148168</v>
      </c>
      <c r="P21" s="365">
        <v>558812.40825015772</v>
      </c>
      <c r="Q21" s="366">
        <v>0.10222923844120892</v>
      </c>
    </row>
    <row r="22" spans="1:17">
      <c r="A22" s="483" t="s">
        <v>194</v>
      </c>
      <c r="B22" s="483" t="s">
        <v>21</v>
      </c>
      <c r="C22" s="231" t="s">
        <v>222</v>
      </c>
      <c r="D22" s="369">
        <v>168480509.43095067</v>
      </c>
      <c r="E22" s="369">
        <v>-7850794.9327815771</v>
      </c>
      <c r="F22" s="370">
        <v>-4.452297883867027E-2</v>
      </c>
      <c r="G22" s="377">
        <v>94.948782567777585</v>
      </c>
      <c r="H22" s="377">
        <v>-0.53335457671157371</v>
      </c>
      <c r="I22" s="378">
        <v>2.4269020877535867</v>
      </c>
      <c r="J22" s="378">
        <v>5.3500971745089387E-2</v>
      </c>
      <c r="K22" s="370">
        <v>2.2541900475325234E-2</v>
      </c>
      <c r="L22" s="371">
        <v>408885700.08376205</v>
      </c>
      <c r="M22" s="371">
        <v>-9619214.4803540707</v>
      </c>
      <c r="N22" s="370">
        <v>-2.2984710921191299E-2</v>
      </c>
      <c r="O22" s="369">
        <v>92862684.582196712</v>
      </c>
      <c r="P22" s="369">
        <v>-3049098.1111166626</v>
      </c>
      <c r="Q22" s="370">
        <v>-3.1790652050191062E-2</v>
      </c>
    </row>
    <row r="23" spans="1:17">
      <c r="A23" s="483" t="s">
        <v>194</v>
      </c>
      <c r="B23" s="485" t="s">
        <v>220</v>
      </c>
      <c r="C23" s="221" t="s">
        <v>35</v>
      </c>
      <c r="D23" s="365">
        <v>109706957.3767435</v>
      </c>
      <c r="E23" s="365">
        <v>10903532.511563882</v>
      </c>
      <c r="F23" s="366">
        <v>0.11035581536208988</v>
      </c>
      <c r="G23" s="375">
        <v>4.7173735856907379</v>
      </c>
      <c r="H23" s="375">
        <v>0.47610281929180065</v>
      </c>
      <c r="I23" s="376">
        <v>3.669811294470688</v>
      </c>
      <c r="J23" s="376">
        <v>0.24416030119229104</v>
      </c>
      <c r="K23" s="366">
        <v>7.1274132032529719E-2</v>
      </c>
      <c r="L23" s="367">
        <v>402603831.26318765</v>
      </c>
      <c r="M23" s="367">
        <v>64137780.734477639</v>
      </c>
      <c r="N23" s="366">
        <v>0.18949546234929468</v>
      </c>
      <c r="O23" s="365">
        <v>74254816.057409331</v>
      </c>
      <c r="P23" s="365">
        <v>8156700.5427369699</v>
      </c>
      <c r="Q23" s="366">
        <v>0.12340292123648151</v>
      </c>
    </row>
    <row r="24" spans="1:17">
      <c r="A24" s="483" t="s">
        <v>194</v>
      </c>
      <c r="B24" s="483" t="s">
        <v>94</v>
      </c>
      <c r="C24" s="231" t="s">
        <v>222</v>
      </c>
      <c r="D24" s="369">
        <v>2215887049.201808</v>
      </c>
      <c r="E24" s="369">
        <v>-14880786.696185589</v>
      </c>
      <c r="F24" s="370">
        <v>-6.6707016556007232E-3</v>
      </c>
      <c r="G24" s="377">
        <v>95.282626414309291</v>
      </c>
      <c r="H24" s="377">
        <v>-0.47610281929176779</v>
      </c>
      <c r="I24" s="378">
        <v>2.4238857252710928</v>
      </c>
      <c r="J24" s="378">
        <v>1.9375138464280184E-2</v>
      </c>
      <c r="K24" s="370">
        <v>8.057830383691655E-3</v>
      </c>
      <c r="L24" s="371">
        <v>5371056987.3733463</v>
      </c>
      <c r="M24" s="371">
        <v>7152109.248497963</v>
      </c>
      <c r="N24" s="370">
        <v>1.3333773456098736E-3</v>
      </c>
      <c r="O24" s="369">
        <v>1231914522.2121308</v>
      </c>
      <c r="P24" s="369">
        <v>-486867.31427454948</v>
      </c>
      <c r="Q24" s="370">
        <v>-3.9505579790172565E-4</v>
      </c>
    </row>
    <row r="25" spans="1:17">
      <c r="A25" s="483" t="s">
        <v>194</v>
      </c>
      <c r="B25" s="485" t="s">
        <v>223</v>
      </c>
      <c r="C25" s="221" t="s">
        <v>35</v>
      </c>
      <c r="D25" s="365">
        <v>17998439.426271275</v>
      </c>
      <c r="E25" s="365">
        <v>1587510.6374539509</v>
      </c>
      <c r="F25" s="366">
        <v>9.6734965941458889E-2</v>
      </c>
      <c r="G25" s="375">
        <v>4.8936413160583037</v>
      </c>
      <c r="H25" s="375">
        <v>0.53662084419012057</v>
      </c>
      <c r="I25" s="376">
        <v>3.7051992094992854</v>
      </c>
      <c r="J25" s="376">
        <v>0.21415336745090841</v>
      </c>
      <c r="K25" s="366">
        <v>6.1343613673446797E-2</v>
      </c>
      <c r="L25" s="367">
        <v>66687803.534441099</v>
      </c>
      <c r="M25" s="367">
        <v>9396498.8220883757</v>
      </c>
      <c r="N25" s="366">
        <v>0.16401265199433263</v>
      </c>
      <c r="O25" s="365">
        <v>12139327.184814719</v>
      </c>
      <c r="P25" s="365">
        <v>1362457.5086181741</v>
      </c>
      <c r="Q25" s="366">
        <v>0.12642423538140279</v>
      </c>
    </row>
    <row r="26" spans="1:17">
      <c r="A26" s="483" t="s">
        <v>194</v>
      </c>
      <c r="B26" s="483" t="s">
        <v>95</v>
      </c>
      <c r="C26" s="231" t="s">
        <v>222</v>
      </c>
      <c r="D26" s="369">
        <v>349793931.60856646</v>
      </c>
      <c r="E26" s="369">
        <v>-10449986.527875602</v>
      </c>
      <c r="F26" s="370">
        <v>-2.9008085915603658E-2</v>
      </c>
      <c r="G26" s="377">
        <v>95.106358683941679</v>
      </c>
      <c r="H26" s="377">
        <v>-0.53662084419009659</v>
      </c>
      <c r="I26" s="378">
        <v>2.4057446619134297</v>
      </c>
      <c r="J26" s="378">
        <v>3.7047770981599282E-2</v>
      </c>
      <c r="K26" s="370">
        <v>1.564057061223436E-2</v>
      </c>
      <c r="L26" s="371">
        <v>841514883.73702013</v>
      </c>
      <c r="M26" s="371">
        <v>-11793765.129871011</v>
      </c>
      <c r="N26" s="370">
        <v>-1.3821218319457977E-2</v>
      </c>
      <c r="O26" s="369">
        <v>193453528.13251057</v>
      </c>
      <c r="P26" s="369">
        <v>-2605213.491487205</v>
      </c>
      <c r="Q26" s="370">
        <v>-1.3287923149499213E-2</v>
      </c>
    </row>
    <row r="27" spans="1:17">
      <c r="A27" s="483" t="s">
        <v>195</v>
      </c>
      <c r="B27" s="485" t="s">
        <v>216</v>
      </c>
      <c r="C27" s="221" t="s">
        <v>35</v>
      </c>
      <c r="D27" s="365">
        <v>1995.5952744483948</v>
      </c>
      <c r="E27" s="365">
        <v>-408.91872811317444</v>
      </c>
      <c r="F27" s="366">
        <v>-0.17006294314674253</v>
      </c>
      <c r="G27" s="375">
        <v>8.4132638012940006E-2</v>
      </c>
      <c r="H27" s="375">
        <v>-1.0306450977345644E-2</v>
      </c>
      <c r="I27" s="376">
        <v>5.3197076395429734</v>
      </c>
      <c r="J27" s="376">
        <v>-0.56750926928104928</v>
      </c>
      <c r="K27" s="366">
        <v>-9.6396867666017391E-2</v>
      </c>
      <c r="L27" s="367">
        <v>10615.983426918983</v>
      </c>
      <c r="M27" s="367">
        <v>-3539.9120664656166</v>
      </c>
      <c r="N27" s="366">
        <v>-0.25006627578734986</v>
      </c>
      <c r="O27" s="365">
        <v>1685.9416942596436</v>
      </c>
      <c r="P27" s="365">
        <v>-523.00220084190369</v>
      </c>
      <c r="Q27" s="366">
        <v>-0.23676572410991942</v>
      </c>
    </row>
    <row r="28" spans="1:17">
      <c r="A28" s="483" t="s">
        <v>195</v>
      </c>
      <c r="B28" s="483" t="s">
        <v>21</v>
      </c>
      <c r="C28" s="231" t="s">
        <v>222</v>
      </c>
      <c r="D28" s="369">
        <v>2369967.6779340566</v>
      </c>
      <c r="E28" s="369">
        <v>-173728.1869106479</v>
      </c>
      <c r="F28" s="370">
        <v>-6.8297546617765242E-2</v>
      </c>
      <c r="G28" s="377">
        <v>99.915867361987054</v>
      </c>
      <c r="H28" s="377">
        <v>1.0306450977324744E-2</v>
      </c>
      <c r="I28" s="378">
        <v>2.6795506136757821</v>
      </c>
      <c r="J28" s="378">
        <v>8.1770877549969256E-4</v>
      </c>
      <c r="K28" s="370">
        <v>3.0525954043564204E-4</v>
      </c>
      <c r="L28" s="371">
        <v>6350448.3457999695</v>
      </c>
      <c r="M28" s="371">
        <v>-463433.46741832234</v>
      </c>
      <c r="N28" s="370">
        <v>-6.8013135555023113E-2</v>
      </c>
      <c r="O28" s="369">
        <v>1432609.6432957649</v>
      </c>
      <c r="P28" s="369">
        <v>-124064.93265185109</v>
      </c>
      <c r="Q28" s="370">
        <v>-7.9698695262834449E-2</v>
      </c>
    </row>
    <row r="29" spans="1:17">
      <c r="A29" s="483" t="s">
        <v>195</v>
      </c>
      <c r="B29" s="485" t="s">
        <v>220</v>
      </c>
      <c r="C29" s="221" t="s">
        <v>35</v>
      </c>
      <c r="D29" s="365">
        <v>46733.090494526063</v>
      </c>
      <c r="E29" s="365">
        <v>-9523.9494799730164</v>
      </c>
      <c r="F29" s="366">
        <v>-0.16929346948026694</v>
      </c>
      <c r="G29" s="375">
        <v>0.14595352702810149</v>
      </c>
      <c r="H29" s="375">
        <v>-1.8333039317260269E-2</v>
      </c>
      <c r="I29" s="376">
        <v>5.3508779814507701</v>
      </c>
      <c r="J29" s="376">
        <v>-0.15517113865410348</v>
      </c>
      <c r="K29" s="366">
        <v>-2.8181938676774453E-2</v>
      </c>
      <c r="L29" s="367">
        <v>250063.0649323058</v>
      </c>
      <c r="M29" s="367">
        <v>-59690.960518989566</v>
      </c>
      <c r="N29" s="366">
        <v>-0.19270438998177011</v>
      </c>
      <c r="O29" s="365">
        <v>40603.82413315773</v>
      </c>
      <c r="P29" s="365">
        <v>-7345.9539333581924</v>
      </c>
      <c r="Q29" s="366">
        <v>-0.15320099966193559</v>
      </c>
    </row>
    <row r="30" spans="1:17">
      <c r="A30" s="483" t="s">
        <v>195</v>
      </c>
      <c r="B30" s="483" t="s">
        <v>94</v>
      </c>
      <c r="C30" s="231" t="s">
        <v>222</v>
      </c>
      <c r="D30" s="369">
        <v>31972424.956661277</v>
      </c>
      <c r="E30" s="369">
        <v>-2214556.0391729549</v>
      </c>
      <c r="F30" s="370">
        <v>-6.4777759681172317E-2</v>
      </c>
      <c r="G30" s="377">
        <v>99.85404647297193</v>
      </c>
      <c r="H30" s="377">
        <v>1.8333039317298017E-2</v>
      </c>
      <c r="I30" s="378">
        <v>2.6546998240686119</v>
      </c>
      <c r="J30" s="378">
        <v>-1.1392323190499987E-2</v>
      </c>
      <c r="K30" s="370">
        <v>-4.2730418009789784E-3</v>
      </c>
      <c r="L30" s="371">
        <v>84877190.907495588</v>
      </c>
      <c r="M30" s="371">
        <v>-6268450.6639945507</v>
      </c>
      <c r="N30" s="370">
        <v>-6.8774003407259879E-2</v>
      </c>
      <c r="O30" s="369">
        <v>19410910.864275388</v>
      </c>
      <c r="P30" s="369">
        <v>-1801729.4751398936</v>
      </c>
      <c r="Q30" s="370">
        <v>-8.4936596591047353E-2</v>
      </c>
    </row>
    <row r="31" spans="1:17">
      <c r="A31" s="483" t="s">
        <v>195</v>
      </c>
      <c r="B31" s="485" t="s">
        <v>223</v>
      </c>
      <c r="C31" s="221" t="s">
        <v>35</v>
      </c>
      <c r="D31" s="365">
        <v>4171.3100432157516</v>
      </c>
      <c r="E31" s="365">
        <v>-1676.7388002872467</v>
      </c>
      <c r="F31" s="366">
        <v>-0.2867176463736365</v>
      </c>
      <c r="G31" s="375">
        <v>8.3823060819797554E-2</v>
      </c>
      <c r="H31" s="375">
        <v>-2.8126708489576491E-2</v>
      </c>
      <c r="I31" s="376">
        <v>5.1166740795159589</v>
      </c>
      <c r="J31" s="376">
        <v>-0.29896697624011992</v>
      </c>
      <c r="K31" s="366">
        <v>-5.5204355894739238E-2</v>
      </c>
      <c r="L31" s="367">
        <v>21343.233975746632</v>
      </c>
      <c r="M31" s="367">
        <v>-10327.69943719506</v>
      </c>
      <c r="N31" s="366">
        <v>-0.32609393927666347</v>
      </c>
      <c r="O31" s="365">
        <v>3354.922952413559</v>
      </c>
      <c r="P31" s="365">
        <v>-1761.2801090478897</v>
      </c>
      <c r="Q31" s="366">
        <v>-0.34425531744722782</v>
      </c>
    </row>
    <row r="32" spans="1:17">
      <c r="A32" s="483" t="s">
        <v>195</v>
      </c>
      <c r="B32" s="483" t="s">
        <v>95</v>
      </c>
      <c r="C32" s="231" t="s">
        <v>222</v>
      </c>
      <c r="D32" s="369">
        <v>4972156.2094006483</v>
      </c>
      <c r="E32" s="369">
        <v>-245810.74341241363</v>
      </c>
      <c r="F32" s="370">
        <v>-4.7108528213252565E-2</v>
      </c>
      <c r="G32" s="377">
        <v>99.916176939180247</v>
      </c>
      <c r="H32" s="377">
        <v>2.8126708489622843E-2</v>
      </c>
      <c r="I32" s="378">
        <v>2.594126109629749</v>
      </c>
      <c r="J32" s="378">
        <v>-7.9758114686311998E-2</v>
      </c>
      <c r="K32" s="370">
        <v>-2.9828559501940632E-2</v>
      </c>
      <c r="L32" s="371">
        <v>12898400.243963903</v>
      </c>
      <c r="M32" s="371">
        <v>-1053839.2741654925</v>
      </c>
      <c r="N32" s="370">
        <v>-7.5531908178335438E-2</v>
      </c>
      <c r="O32" s="369">
        <v>2931028.8207842112</v>
      </c>
      <c r="P32" s="369">
        <v>-265515.67075976869</v>
      </c>
      <c r="Q32" s="370">
        <v>-8.3063342763460349E-2</v>
      </c>
    </row>
    <row r="33" spans="1:17">
      <c r="A33" s="483" t="s">
        <v>196</v>
      </c>
      <c r="B33" s="485" t="s">
        <v>216</v>
      </c>
      <c r="C33" s="221" t="s">
        <v>35</v>
      </c>
      <c r="D33" s="365">
        <v>5252096.5035109855</v>
      </c>
      <c r="E33" s="365">
        <v>-2551771.3042558571</v>
      </c>
      <c r="F33" s="366">
        <v>-0.32698802274894928</v>
      </c>
      <c r="G33" s="375">
        <v>3.4269580962053285</v>
      </c>
      <c r="H33" s="375">
        <v>-1.7084611676771755</v>
      </c>
      <c r="I33" s="376">
        <v>2.7304308377471087</v>
      </c>
      <c r="J33" s="376">
        <v>1.0322303466454188</v>
      </c>
      <c r="K33" s="366">
        <v>0.60783773886189973</v>
      </c>
      <c r="L33" s="367">
        <v>14340486.256010162</v>
      </c>
      <c r="M33" s="367">
        <v>1087954.1123678666</v>
      </c>
      <c r="N33" s="366">
        <v>8.2094055730307841E-2</v>
      </c>
      <c r="O33" s="365">
        <v>2166114.1437186599</v>
      </c>
      <c r="P33" s="365">
        <v>-571453.68786668777</v>
      </c>
      <c r="Q33" s="366">
        <v>-0.20874503319092347</v>
      </c>
    </row>
    <row r="34" spans="1:17">
      <c r="A34" s="483" t="s">
        <v>196</v>
      </c>
      <c r="B34" s="483" t="s">
        <v>21</v>
      </c>
      <c r="C34" s="231" t="s">
        <v>222</v>
      </c>
      <c r="D34" s="369">
        <v>148006168.00012073</v>
      </c>
      <c r="E34" s="369">
        <v>3848386.5877044201</v>
      </c>
      <c r="F34" s="370">
        <v>2.669565631490052E-2</v>
      </c>
      <c r="G34" s="377">
        <v>96.57304190379466</v>
      </c>
      <c r="H34" s="377">
        <v>1.7084611676771431</v>
      </c>
      <c r="I34" s="378">
        <v>2.0346356551354332</v>
      </c>
      <c r="J34" s="378">
        <v>-3.8139084696524161E-2</v>
      </c>
      <c r="K34" s="370">
        <v>-1.8400014224225904E-2</v>
      </c>
      <c r="L34" s="371">
        <v>301138626.5930106</v>
      </c>
      <c r="M34" s="371">
        <v>2332018.7311372757</v>
      </c>
      <c r="N34" s="370">
        <v>7.8044416347555377E-3</v>
      </c>
      <c r="O34" s="369">
        <v>68015673.297851741</v>
      </c>
      <c r="P34" s="369">
        <v>2782718.3670846671</v>
      </c>
      <c r="Q34" s="370">
        <v>4.2658168253117107E-2</v>
      </c>
    </row>
    <row r="35" spans="1:17">
      <c r="A35" s="483" t="s">
        <v>196</v>
      </c>
      <c r="B35" s="485" t="s">
        <v>220</v>
      </c>
      <c r="C35" s="221" t="s">
        <v>35</v>
      </c>
      <c r="D35" s="365">
        <v>67809233.384737477</v>
      </c>
      <c r="E35" s="365">
        <v>-28939664.939856902</v>
      </c>
      <c r="F35" s="366">
        <v>-0.29912138991767928</v>
      </c>
      <c r="G35" s="375">
        <v>3.4876132000242355</v>
      </c>
      <c r="H35" s="375">
        <v>-1.6275995843568176</v>
      </c>
      <c r="I35" s="376">
        <v>2.6551986881210317</v>
      </c>
      <c r="J35" s="376">
        <v>1.1042646878596563</v>
      </c>
      <c r="K35" s="366">
        <v>0.71199979346223441</v>
      </c>
      <c r="L35" s="367">
        <v>180046987.52564749</v>
      </c>
      <c r="M35" s="367">
        <v>29995831.626203448</v>
      </c>
      <c r="N35" s="366">
        <v>0.19990403570303042</v>
      </c>
      <c r="O35" s="365">
        <v>26955183.658914432</v>
      </c>
      <c r="P35" s="365">
        <v>-5629499.5511774644</v>
      </c>
      <c r="Q35" s="366">
        <v>-0.17276520734852305</v>
      </c>
    </row>
    <row r="36" spans="1:17">
      <c r="A36" s="483" t="s">
        <v>196</v>
      </c>
      <c r="B36" s="483" t="s">
        <v>94</v>
      </c>
      <c r="C36" s="231" t="s">
        <v>222</v>
      </c>
      <c r="D36" s="369">
        <v>1876478435.4503703</v>
      </c>
      <c r="E36" s="369">
        <v>81831952.92179203</v>
      </c>
      <c r="F36" s="370">
        <v>4.5597812002781957E-2</v>
      </c>
      <c r="G36" s="377">
        <v>96.512386799974564</v>
      </c>
      <c r="H36" s="377">
        <v>1.6275995843556785</v>
      </c>
      <c r="I36" s="378">
        <v>2.0667368534971926</v>
      </c>
      <c r="J36" s="378">
        <v>-1.9762109475793377E-2</v>
      </c>
      <c r="K36" s="370">
        <v>-9.4714207035286394E-3</v>
      </c>
      <c r="L36" s="371">
        <v>3878187137.3380308</v>
      </c>
      <c r="M36" s="371">
        <v>133659112.6390295</v>
      </c>
      <c r="N36" s="370">
        <v>3.5694515238612348E-2</v>
      </c>
      <c r="O36" s="369">
        <v>868709323.71790111</v>
      </c>
      <c r="P36" s="369">
        <v>43376688.753003716</v>
      </c>
      <c r="Q36" s="370">
        <v>5.2556614043074393E-2</v>
      </c>
    </row>
    <row r="37" spans="1:17">
      <c r="A37" s="483" t="s">
        <v>196</v>
      </c>
      <c r="B37" s="485" t="s">
        <v>223</v>
      </c>
      <c r="C37" s="221" t="s">
        <v>35</v>
      </c>
      <c r="D37" s="365">
        <v>10722032.241624229</v>
      </c>
      <c r="E37" s="365">
        <v>-4684975.4522100557</v>
      </c>
      <c r="F37" s="366">
        <v>-0.30408081473762955</v>
      </c>
      <c r="G37" s="375">
        <v>3.4071729082790134</v>
      </c>
      <c r="H37" s="375">
        <v>-1.6046563245643228</v>
      </c>
      <c r="I37" s="376">
        <v>2.7406206804703266</v>
      </c>
      <c r="J37" s="376">
        <v>1.0485429368850039</v>
      </c>
      <c r="K37" s="366">
        <v>0.61967775467766584</v>
      </c>
      <c r="L37" s="367">
        <v>29385023.298064977</v>
      </c>
      <c r="M37" s="367">
        <v>3315168.4840801544</v>
      </c>
      <c r="N37" s="366">
        <v>0.12716482342286681</v>
      </c>
      <c r="O37" s="365">
        <v>4428113.9711060524</v>
      </c>
      <c r="P37" s="365">
        <v>-965996.83611816168</v>
      </c>
      <c r="Q37" s="366">
        <v>-0.17908361000378845</v>
      </c>
    </row>
    <row r="38" spans="1:17">
      <c r="A38" s="483" t="s">
        <v>196</v>
      </c>
      <c r="B38" s="483" t="s">
        <v>95</v>
      </c>
      <c r="C38" s="231" t="s">
        <v>222</v>
      </c>
      <c r="D38" s="369">
        <v>303967962.37446916</v>
      </c>
      <c r="E38" s="369">
        <v>11962107.856844723</v>
      </c>
      <c r="F38" s="370">
        <v>4.0965301454675911E-2</v>
      </c>
      <c r="G38" s="377">
        <v>96.592827091720906</v>
      </c>
      <c r="H38" s="377">
        <v>1.604656324564175</v>
      </c>
      <c r="I38" s="378">
        <v>2.0311317761463492</v>
      </c>
      <c r="J38" s="378">
        <v>-4.1403520960764606E-2</v>
      </c>
      <c r="K38" s="370">
        <v>-1.9977233207345839E-2</v>
      </c>
      <c r="L38" s="371">
        <v>617398987.30924225</v>
      </c>
      <c r="M38" s="371">
        <v>12206546.85954082</v>
      </c>
      <c r="N38" s="370">
        <v>2.0169694866760859E-2</v>
      </c>
      <c r="O38" s="369">
        <v>140035605.30834338</v>
      </c>
      <c r="P38" s="369">
        <v>7475897.4836339653</v>
      </c>
      <c r="Q38" s="370">
        <v>5.6396454143665835E-2</v>
      </c>
    </row>
  </sheetData>
  <mergeCells count="20">
    <mergeCell ref="A33:A38"/>
    <mergeCell ref="B33:B34"/>
    <mergeCell ref="B35:B36"/>
    <mergeCell ref="B37:B38"/>
    <mergeCell ref="A21:A26"/>
    <mergeCell ref="B21:B22"/>
    <mergeCell ref="B23:B24"/>
    <mergeCell ref="B25:B26"/>
    <mergeCell ref="A27:A32"/>
    <mergeCell ref="B27:B28"/>
    <mergeCell ref="B29:B30"/>
    <mergeCell ref="B31:B32"/>
    <mergeCell ref="A9:A14"/>
    <mergeCell ref="B9:B10"/>
    <mergeCell ref="B11:B12"/>
    <mergeCell ref="B13:B14"/>
    <mergeCell ref="A15:A20"/>
    <mergeCell ref="B15:B16"/>
    <mergeCell ref="B17:B18"/>
    <mergeCell ref="B19:B20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8:Q38"/>
  <sheetViews>
    <sheetView zoomScale="85" zoomScaleNormal="85" workbookViewId="0">
      <selection activeCell="O19" sqref="O19"/>
    </sheetView>
  </sheetViews>
  <sheetFormatPr defaultRowHeight="13.2"/>
  <cols>
    <col min="1" max="1" width="31.21875" customWidth="1"/>
    <col min="2" max="2" width="41.77734375" customWidth="1"/>
    <col min="3" max="3" width="16.21875" customWidth="1"/>
    <col min="4" max="4" width="13.77734375" customWidth="1"/>
    <col min="5" max="5" width="11.5546875" customWidth="1"/>
    <col min="6" max="6" width="10.77734375" customWidth="1"/>
    <col min="7" max="7" width="14" customWidth="1"/>
    <col min="8" max="8" width="19.44140625" customWidth="1"/>
    <col min="9" max="9" width="7.77734375" customWidth="1"/>
    <col min="10" max="11" width="10.77734375" customWidth="1"/>
    <col min="12" max="12" width="14.77734375" customWidth="1"/>
    <col min="13" max="13" width="12.77734375" customWidth="1"/>
    <col min="14" max="14" width="12" customWidth="1"/>
    <col min="15" max="15" width="13.5546875" customWidth="1"/>
    <col min="16" max="16" width="11.5546875" customWidth="1"/>
    <col min="17" max="17" width="10.5546875" customWidth="1"/>
    <col min="18" max="100" width="9.21875" customWidth="1"/>
  </cols>
  <sheetData>
    <row r="8" spans="1:17" ht="52.8">
      <c r="A8" s="3" t="s">
        <v>2</v>
      </c>
      <c r="B8" s="3" t="s">
        <v>10</v>
      </c>
      <c r="C8" s="3" t="s">
        <v>15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0" t="s">
        <v>49</v>
      </c>
      <c r="M8" s="150" t="s">
        <v>50</v>
      </c>
      <c r="N8" s="150" t="s">
        <v>51</v>
      </c>
      <c r="O8" s="3" t="s">
        <v>175</v>
      </c>
      <c r="P8" s="3" t="s">
        <v>176</v>
      </c>
      <c r="Q8" s="3" t="s">
        <v>177</v>
      </c>
    </row>
    <row r="9" spans="1:17">
      <c r="A9" s="483" t="s">
        <v>178</v>
      </c>
      <c r="B9" s="485" t="s">
        <v>224</v>
      </c>
      <c r="C9" s="221" t="s">
        <v>33</v>
      </c>
      <c r="D9" s="365">
        <v>60000874.229162432</v>
      </c>
      <c r="E9" s="365">
        <v>3145551.1074602306</v>
      </c>
      <c r="F9" s="366">
        <v>5.5325533912224743E-2</v>
      </c>
      <c r="G9" s="375">
        <v>18.014288315419208</v>
      </c>
      <c r="H9" s="375">
        <v>1.2518257358483424</v>
      </c>
      <c r="I9" s="376">
        <v>2.388735550884078</v>
      </c>
      <c r="J9" s="376">
        <v>-2.0805368167291061E-2</v>
      </c>
      <c r="K9" s="366">
        <v>-8.6345776503692195E-3</v>
      </c>
      <c r="L9" s="367">
        <v>143326221.3553246</v>
      </c>
      <c r="M9" s="367">
        <v>6330993.8276957273</v>
      </c>
      <c r="N9" s="366">
        <v>4.6213243643242301E-2</v>
      </c>
      <c r="O9" s="365">
        <v>31703142.303766083</v>
      </c>
      <c r="P9" s="365">
        <v>2102094.680991184</v>
      </c>
      <c r="Q9" s="366">
        <v>7.1014198814160975E-2</v>
      </c>
    </row>
    <row r="10" spans="1:17">
      <c r="A10" s="483" t="s">
        <v>178</v>
      </c>
      <c r="B10" s="483" t="s">
        <v>21</v>
      </c>
      <c r="C10" s="231" t="s">
        <v>225</v>
      </c>
      <c r="D10" s="369">
        <v>273072923.51729172</v>
      </c>
      <c r="E10" s="369">
        <v>-9254154.8238694072</v>
      </c>
      <c r="F10" s="370">
        <v>-3.2778134064373313E-2</v>
      </c>
      <c r="G10" s="377">
        <v>81.985711684580892</v>
      </c>
      <c r="H10" s="377">
        <v>-1.2518257358483993</v>
      </c>
      <c r="I10" s="378">
        <v>2.2725273908780887</v>
      </c>
      <c r="J10" s="378">
        <v>4.2568984353140493E-2</v>
      </c>
      <c r="K10" s="370">
        <v>1.908958670645243E-2</v>
      </c>
      <c r="L10" s="371">
        <v>620565698.40020287</v>
      </c>
      <c r="M10" s="371">
        <v>-9011943.3362970352</v>
      </c>
      <c r="N10" s="370">
        <v>-1.4314268390218416E-2</v>
      </c>
      <c r="O10" s="369">
        <v>138800705.64960587</v>
      </c>
      <c r="P10" s="369">
        <v>-2505703.6394923627</v>
      </c>
      <c r="Q10" s="370">
        <v>-1.7732413215354962E-2</v>
      </c>
    </row>
    <row r="11" spans="1:17">
      <c r="A11" s="483" t="s">
        <v>178</v>
      </c>
      <c r="B11" s="485" t="s">
        <v>220</v>
      </c>
      <c r="C11" s="221" t="s">
        <v>33</v>
      </c>
      <c r="D11" s="365">
        <v>732684067.47818327</v>
      </c>
      <c r="E11" s="365">
        <v>32250364.68110764</v>
      </c>
      <c r="F11" s="366">
        <v>4.6043422171606972E-2</v>
      </c>
      <c r="G11" s="375">
        <v>17.031635452385501</v>
      </c>
      <c r="H11" s="375">
        <v>0.57102075635239302</v>
      </c>
      <c r="I11" s="376">
        <v>2.4147535412697869</v>
      </c>
      <c r="J11" s="376">
        <v>5.9750693937115074E-3</v>
      </c>
      <c r="K11" s="366">
        <v>2.4805391875898945E-3</v>
      </c>
      <c r="L11" s="367">
        <v>1769251446.5748944</v>
      </c>
      <c r="M11" s="367">
        <v>82061822.300853491</v>
      </c>
      <c r="N11" s="366">
        <v>4.8638173872224237E-2</v>
      </c>
      <c r="O11" s="365">
        <v>385392119.83289087</v>
      </c>
      <c r="P11" s="365">
        <v>20278525.835459709</v>
      </c>
      <c r="Q11" s="366">
        <v>5.5540319968481876E-2</v>
      </c>
    </row>
    <row r="12" spans="1:17">
      <c r="A12" s="483" t="s">
        <v>178</v>
      </c>
      <c r="B12" s="483" t="s">
        <v>94</v>
      </c>
      <c r="C12" s="231" t="s">
        <v>225</v>
      </c>
      <c r="D12" s="369">
        <v>3569216765.9825826</v>
      </c>
      <c r="E12" s="369">
        <v>14440589.127511024</v>
      </c>
      <c r="F12" s="370">
        <v>4.0623061506749169E-3</v>
      </c>
      <c r="G12" s="377">
        <v>82.968364547612836</v>
      </c>
      <c r="H12" s="377">
        <v>-0.57102075635383187</v>
      </c>
      <c r="I12" s="378">
        <v>2.2827895544345296</v>
      </c>
      <c r="J12" s="378">
        <v>3.1954204329998515E-2</v>
      </c>
      <c r="K12" s="370">
        <v>1.4196597866882857E-2</v>
      </c>
      <c r="L12" s="371">
        <v>8147770750.8976326</v>
      </c>
      <c r="M12" s="371">
        <v>146554870.32280064</v>
      </c>
      <c r="N12" s="370">
        <v>1.8316574944391036E-2</v>
      </c>
      <c r="O12" s="369">
        <v>1835893240.5018728</v>
      </c>
      <c r="P12" s="369">
        <v>23329421.165755987</v>
      </c>
      <c r="Q12" s="370">
        <v>1.2870951586300998E-2</v>
      </c>
    </row>
    <row r="13" spans="1:17">
      <c r="A13" s="483" t="s">
        <v>178</v>
      </c>
      <c r="B13" s="485" t="s">
        <v>226</v>
      </c>
      <c r="C13" s="221" t="s">
        <v>33</v>
      </c>
      <c r="D13" s="365">
        <v>123326602.24999081</v>
      </c>
      <c r="E13" s="365">
        <v>8072589.4331237227</v>
      </c>
      <c r="F13" s="366">
        <v>7.0041721201939119E-2</v>
      </c>
      <c r="G13" s="375">
        <v>17.939492725190743</v>
      </c>
      <c r="H13" s="375">
        <v>1.2188442360139113</v>
      </c>
      <c r="I13" s="376">
        <v>2.3723038325631447</v>
      </c>
      <c r="J13" s="376">
        <v>-2.1614502828243065E-2</v>
      </c>
      <c r="K13" s="366">
        <v>-9.0289223774666708E-3</v>
      </c>
      <c r="L13" s="367">
        <v>292568171.17464375</v>
      </c>
      <c r="M13" s="367">
        <v>16659476.664911628</v>
      </c>
      <c r="N13" s="366">
        <v>6.0380397560556028E-2</v>
      </c>
      <c r="O13" s="365">
        <v>65604331.9744692</v>
      </c>
      <c r="P13" s="365">
        <v>5527970.1168879345</v>
      </c>
      <c r="Q13" s="366">
        <v>9.2015727084018464E-2</v>
      </c>
    </row>
    <row r="14" spans="1:17">
      <c r="A14" s="483" t="s">
        <v>178</v>
      </c>
      <c r="B14" s="483" t="s">
        <v>95</v>
      </c>
      <c r="C14" s="231" t="s">
        <v>225</v>
      </c>
      <c r="D14" s="369">
        <v>564132090.92038429</v>
      </c>
      <c r="E14" s="369">
        <v>-9905420.4011244774</v>
      </c>
      <c r="F14" s="370">
        <v>-1.7255702294299402E-2</v>
      </c>
      <c r="G14" s="377">
        <v>82.06050727480924</v>
      </c>
      <c r="H14" s="377">
        <v>-1.218844236014121</v>
      </c>
      <c r="I14" s="378">
        <v>2.2607086012450446</v>
      </c>
      <c r="J14" s="378">
        <v>3.0998104037016638E-2</v>
      </c>
      <c r="K14" s="370">
        <v>1.390229990657149E-2</v>
      </c>
      <c r="L14" s="371">
        <v>1275338270.1820643</v>
      </c>
      <c r="M14" s="371">
        <v>-4599194.6026759148</v>
      </c>
      <c r="N14" s="370">
        <v>-3.5932963361217079E-3</v>
      </c>
      <c r="O14" s="369">
        <v>287386626.36604214</v>
      </c>
      <c r="P14" s="369">
        <v>-528102.40311002731</v>
      </c>
      <c r="Q14" s="370">
        <v>-1.8342319803078078E-3</v>
      </c>
    </row>
    <row r="15" spans="1:17">
      <c r="A15" s="483" t="s">
        <v>193</v>
      </c>
      <c r="B15" s="485" t="s">
        <v>224</v>
      </c>
      <c r="C15" s="221" t="s">
        <v>33</v>
      </c>
      <c r="D15" s="365">
        <v>59588465.030480564</v>
      </c>
      <c r="E15" s="365">
        <v>3111708.5896703526</v>
      </c>
      <c r="F15" s="366">
        <v>5.5097154754833372E-2</v>
      </c>
      <c r="G15" s="375">
        <v>18.018788775512942</v>
      </c>
      <c r="H15" s="375">
        <v>1.2420014061926246</v>
      </c>
      <c r="I15" s="376">
        <v>2.391152101448629</v>
      </c>
      <c r="J15" s="376">
        <v>-2.0459493666070472E-2</v>
      </c>
      <c r="K15" s="366">
        <v>-8.4837432808484194E-3</v>
      </c>
      <c r="L15" s="367">
        <v>142485083.37973174</v>
      </c>
      <c r="M15" s="367">
        <v>6285082.6926050484</v>
      </c>
      <c r="N15" s="366">
        <v>4.6145981357539743E-2</v>
      </c>
      <c r="O15" s="365">
        <v>31500144.270111989</v>
      </c>
      <c r="P15" s="365">
        <v>2083449.6011413895</v>
      </c>
      <c r="Q15" s="366">
        <v>7.0825414771669079E-2</v>
      </c>
    </row>
    <row r="16" spans="1:17">
      <c r="A16" s="483" t="s">
        <v>193</v>
      </c>
      <c r="B16" s="483" t="s">
        <v>21</v>
      </c>
      <c r="C16" s="231" t="s">
        <v>225</v>
      </c>
      <c r="D16" s="369">
        <v>271113369.44276512</v>
      </c>
      <c r="E16" s="369">
        <v>-9046175.2004406452</v>
      </c>
      <c r="F16" s="370">
        <v>-3.2289370015793344E-2</v>
      </c>
      <c r="G16" s="377">
        <v>81.981211224487083</v>
      </c>
      <c r="H16" s="377">
        <v>-1.242001406192756</v>
      </c>
      <c r="I16" s="378">
        <v>2.268592557094133</v>
      </c>
      <c r="J16" s="378">
        <v>4.2914928789877571E-2</v>
      </c>
      <c r="K16" s="370">
        <v>1.9281736152676553E-2</v>
      </c>
      <c r="L16" s="371">
        <v>615045772.04656887</v>
      </c>
      <c r="M16" s="371">
        <v>-8499058.8217214346</v>
      </c>
      <c r="N16" s="370">
        <v>-1.3630228976297403E-2</v>
      </c>
      <c r="O16" s="369">
        <v>137569408.09826994</v>
      </c>
      <c r="P16" s="369">
        <v>-2362470.6247898638</v>
      </c>
      <c r="Q16" s="370">
        <v>-1.688300511897969E-2</v>
      </c>
    </row>
    <row r="17" spans="1:17">
      <c r="A17" s="483" t="s">
        <v>193</v>
      </c>
      <c r="B17" s="485" t="s">
        <v>220</v>
      </c>
      <c r="C17" s="221" t="s">
        <v>33</v>
      </c>
      <c r="D17" s="365">
        <v>727174051.19833899</v>
      </c>
      <c r="E17" s="365">
        <v>31324574.100321054</v>
      </c>
      <c r="F17" s="366">
        <v>4.5016307594219332E-2</v>
      </c>
      <c r="G17" s="375">
        <v>17.030309185977355</v>
      </c>
      <c r="H17" s="375">
        <v>0.54476129660681494</v>
      </c>
      <c r="I17" s="376">
        <v>2.4189379223253664</v>
      </c>
      <c r="J17" s="376">
        <v>7.692922253812462E-3</v>
      </c>
      <c r="K17" s="366">
        <v>3.1904357514828123E-3</v>
      </c>
      <c r="L17" s="367">
        <v>1758988888.5746298</v>
      </c>
      <c r="M17" s="367">
        <v>81125316.119628668</v>
      </c>
      <c r="N17" s="366">
        <v>4.8350364982850461E-2</v>
      </c>
      <c r="O17" s="365">
        <v>382921710.82729429</v>
      </c>
      <c r="P17" s="365">
        <v>20008184.916256487</v>
      </c>
      <c r="Q17" s="366">
        <v>5.5132100315162018E-2</v>
      </c>
    </row>
    <row r="18" spans="1:17">
      <c r="A18" s="483" t="s">
        <v>193</v>
      </c>
      <c r="B18" s="483" t="s">
        <v>94</v>
      </c>
      <c r="C18" s="231" t="s">
        <v>225</v>
      </c>
      <c r="D18" s="369">
        <v>3542707624.2152715</v>
      </c>
      <c r="E18" s="369">
        <v>17590459.696951389</v>
      </c>
      <c r="F18" s="370">
        <v>4.9900354728649107E-3</v>
      </c>
      <c r="G18" s="377">
        <v>82.969690814021135</v>
      </c>
      <c r="H18" s="377">
        <v>-0.54476129660817207</v>
      </c>
      <c r="I18" s="378">
        <v>2.278739007347145</v>
      </c>
      <c r="J18" s="378">
        <v>3.2264303894556701E-2</v>
      </c>
      <c r="K18" s="370">
        <v>1.4362193282198977E-2</v>
      </c>
      <c r="L18" s="371">
        <v>8072906054.9254704</v>
      </c>
      <c r="M18" s="371">
        <v>153819518.12854862</v>
      </c>
      <c r="N18" s="370">
        <v>1.9423896609010272E-2</v>
      </c>
      <c r="O18" s="369">
        <v>1818912134.8190622</v>
      </c>
      <c r="P18" s="369">
        <v>25408837.514033318</v>
      </c>
      <c r="Q18" s="370">
        <v>1.4167154056651799E-2</v>
      </c>
    </row>
    <row r="19" spans="1:17">
      <c r="A19" s="483" t="s">
        <v>193</v>
      </c>
      <c r="B19" s="485" t="s">
        <v>226</v>
      </c>
      <c r="C19" s="221" t="s">
        <v>33</v>
      </c>
      <c r="D19" s="365">
        <v>122330484.30252817</v>
      </c>
      <c r="E19" s="365">
        <v>7848650.7682246566</v>
      </c>
      <c r="F19" s="366">
        <v>6.855804563850626E-2</v>
      </c>
      <c r="G19" s="375">
        <v>17.92434361082033</v>
      </c>
      <c r="H19" s="375">
        <v>1.1888900869611732</v>
      </c>
      <c r="I19" s="376">
        <v>2.3777714679140329</v>
      </c>
      <c r="J19" s="376">
        <v>-1.8312289423259909E-2</v>
      </c>
      <c r="K19" s="366">
        <v>-7.6425915276058182E-3</v>
      </c>
      <c r="L19" s="367">
        <v>290873935.23065698</v>
      </c>
      <c r="M19" s="367">
        <v>16565873.388920546</v>
      </c>
      <c r="N19" s="366">
        <v>6.0391492972154494E-2</v>
      </c>
      <c r="O19" s="365">
        <v>65178222.555350557</v>
      </c>
      <c r="P19" s="365">
        <v>5474884.1980101168</v>
      </c>
      <c r="Q19" s="366">
        <v>9.1701475137645927E-2</v>
      </c>
    </row>
    <row r="20" spans="1:17">
      <c r="A20" s="483" t="s">
        <v>193</v>
      </c>
      <c r="B20" s="483" t="s">
        <v>95</v>
      </c>
      <c r="C20" s="231" t="s">
        <v>225</v>
      </c>
      <c r="D20" s="369">
        <v>560151881.34840333</v>
      </c>
      <c r="E20" s="369">
        <v>-9433994.2540124655</v>
      </c>
      <c r="F20" s="370">
        <v>-1.6562900623254943E-2</v>
      </c>
      <c r="G20" s="377">
        <v>82.07565638917967</v>
      </c>
      <c r="H20" s="377">
        <v>-1.1888900869613224</v>
      </c>
      <c r="I20" s="378">
        <v>2.2567321555809583</v>
      </c>
      <c r="J20" s="378">
        <v>3.1336054140451264E-2</v>
      </c>
      <c r="K20" s="370">
        <v>1.4081113074731874E-2</v>
      </c>
      <c r="L20" s="371">
        <v>1264112762.6481113</v>
      </c>
      <c r="M20" s="371">
        <v>-3441424.3530824184</v>
      </c>
      <c r="N20" s="370">
        <v>-2.715011625044774E-3</v>
      </c>
      <c r="O20" s="369">
        <v>284878352.04142416</v>
      </c>
      <c r="P20" s="369">
        <v>-207739.53336340189</v>
      </c>
      <c r="Q20" s="370">
        <v>-7.2869052367959843E-4</v>
      </c>
    </row>
    <row r="21" spans="1:17">
      <c r="A21" s="483" t="s">
        <v>194</v>
      </c>
      <c r="B21" s="485" t="s">
        <v>224</v>
      </c>
      <c r="C21" s="221" t="s">
        <v>33</v>
      </c>
      <c r="D21" s="365">
        <v>30377358.919258855</v>
      </c>
      <c r="E21" s="365">
        <v>1241638.1789427176</v>
      </c>
      <c r="F21" s="366">
        <v>4.2615667208280812E-2</v>
      </c>
      <c r="G21" s="375">
        <v>17.119447565477206</v>
      </c>
      <c r="H21" s="375">
        <v>1.3426636667323884</v>
      </c>
      <c r="I21" s="376">
        <v>2.4606443834971663</v>
      </c>
      <c r="J21" s="376">
        <v>-4.0565315599821794E-2</v>
      </c>
      <c r="K21" s="366">
        <v>-1.6218278545164402E-2</v>
      </c>
      <c r="L21" s="367">
        <v>74747877.610151857</v>
      </c>
      <c r="M21" s="367">
        <v>1873330.3042918593</v>
      </c>
      <c r="N21" s="366">
        <v>2.570623590194461E-2</v>
      </c>
      <c r="O21" s="365">
        <v>17148883.720323816</v>
      </c>
      <c r="P21" s="365">
        <v>1121186.8510199506</v>
      </c>
      <c r="Q21" s="366">
        <v>6.9953085596923162E-2</v>
      </c>
    </row>
    <row r="22" spans="1:17">
      <c r="A22" s="483" t="s">
        <v>194</v>
      </c>
      <c r="B22" s="483" t="s">
        <v>21</v>
      </c>
      <c r="C22" s="231" t="s">
        <v>225</v>
      </c>
      <c r="D22" s="369">
        <v>147066211.05035487</v>
      </c>
      <c r="E22" s="369">
        <v>-8472720.0731612742</v>
      </c>
      <c r="F22" s="370">
        <v>-5.4473307820489918E-2</v>
      </c>
      <c r="G22" s="377">
        <v>82.880552434522869</v>
      </c>
      <c r="H22" s="377">
        <v>-1.3426636667323066</v>
      </c>
      <c r="I22" s="378">
        <v>2.4975408174578249</v>
      </c>
      <c r="J22" s="378">
        <v>8.7783070399646057E-2</v>
      </c>
      <c r="K22" s="370">
        <v>3.6428172295248862E-2</v>
      </c>
      <c r="L22" s="371">
        <v>367303864.96712828</v>
      </c>
      <c r="M22" s="371">
        <v>-7507279.2769132257</v>
      </c>
      <c r="N22" s="370">
        <v>-2.0029498568018021E-2</v>
      </c>
      <c r="O22" s="369">
        <v>81738881.2064877</v>
      </c>
      <c r="P22" s="369">
        <v>-3611472.5538864583</v>
      </c>
      <c r="Q22" s="370">
        <v>-4.2313504218457809E-2</v>
      </c>
    </row>
    <row r="23" spans="1:17">
      <c r="A23" s="483" t="s">
        <v>194</v>
      </c>
      <c r="B23" s="485" t="s">
        <v>220</v>
      </c>
      <c r="C23" s="221" t="s">
        <v>33</v>
      </c>
      <c r="D23" s="365">
        <v>384729824.3622191</v>
      </c>
      <c r="E23" s="365">
        <v>14254221.435935915</v>
      </c>
      <c r="F23" s="366">
        <v>3.8475465923655444E-2</v>
      </c>
      <c r="G23" s="375">
        <v>16.543292736131505</v>
      </c>
      <c r="H23" s="375">
        <v>0.6401259532053345</v>
      </c>
      <c r="I23" s="376">
        <v>2.4744993697696591</v>
      </c>
      <c r="J23" s="376">
        <v>-1.4777509788538534E-2</v>
      </c>
      <c r="K23" s="366">
        <v>-5.9364668952219084E-3</v>
      </c>
      <c r="L23" s="367">
        <v>952013707.91590285</v>
      </c>
      <c r="M23" s="367">
        <v>29797355.111122727</v>
      </c>
      <c r="N23" s="366">
        <v>3.2310590698699522E-2</v>
      </c>
      <c r="O23" s="365">
        <v>212532604.35409623</v>
      </c>
      <c r="P23" s="365">
        <v>9384798.9175578952</v>
      </c>
      <c r="Q23" s="366">
        <v>4.6196900317929487E-2</v>
      </c>
    </row>
    <row r="24" spans="1:17">
      <c r="A24" s="483" t="s">
        <v>194</v>
      </c>
      <c r="B24" s="483" t="s">
        <v>94</v>
      </c>
      <c r="C24" s="231" t="s">
        <v>225</v>
      </c>
      <c r="D24" s="369">
        <v>1940864182.2163434</v>
      </c>
      <c r="E24" s="369">
        <v>-18231475.620552778</v>
      </c>
      <c r="F24" s="370">
        <v>-9.3060670864243394E-3</v>
      </c>
      <c r="G24" s="377">
        <v>83.456707263868978</v>
      </c>
      <c r="H24" s="377">
        <v>-0.64012595320515686</v>
      </c>
      <c r="I24" s="378">
        <v>2.4842784749701656</v>
      </c>
      <c r="J24" s="378">
        <v>4.4298294968802221E-2</v>
      </c>
      <c r="K24" s="370">
        <v>1.8155186395316322E-2</v>
      </c>
      <c r="L24" s="371">
        <v>4821647110.7206354</v>
      </c>
      <c r="M24" s="371">
        <v>41492534.871875763</v>
      </c>
      <c r="N24" s="370">
        <v>8.6801659263306113E-3</v>
      </c>
      <c r="O24" s="369">
        <v>1093636733.9154434</v>
      </c>
      <c r="P24" s="369">
        <v>-1714965.6890954971</v>
      </c>
      <c r="Q24" s="370">
        <v>-1.5656758370071102E-3</v>
      </c>
    </row>
    <row r="25" spans="1:17">
      <c r="A25" s="483" t="s">
        <v>194</v>
      </c>
      <c r="B25" s="485" t="s">
        <v>226</v>
      </c>
      <c r="C25" s="221" t="s">
        <v>33</v>
      </c>
      <c r="D25" s="365">
        <v>63397482.222007886</v>
      </c>
      <c r="E25" s="365">
        <v>3683959.682499893</v>
      </c>
      <c r="F25" s="366">
        <v>6.1693893205889687E-2</v>
      </c>
      <c r="G25" s="375">
        <v>17.237302134253017</v>
      </c>
      <c r="H25" s="375">
        <v>1.3836570724765842</v>
      </c>
      <c r="I25" s="376">
        <v>2.4365498915389558</v>
      </c>
      <c r="J25" s="376">
        <v>-3.6103430704241823E-2</v>
      </c>
      <c r="K25" s="366">
        <v>-1.4601088789708982E-2</v>
      </c>
      <c r="L25" s="367">
        <v>154471128.43187618</v>
      </c>
      <c r="M25" s="367">
        <v>6820288.5417176783</v>
      </c>
      <c r="N25" s="366">
        <v>4.6192006403698603E-2</v>
      </c>
      <c r="O25" s="365">
        <v>36005534.723083034</v>
      </c>
      <c r="P25" s="365">
        <v>3220914.9181469493</v>
      </c>
      <c r="Q25" s="366">
        <v>9.8244693313844833E-2</v>
      </c>
    </row>
    <row r="26" spans="1:17">
      <c r="A26" s="483" t="s">
        <v>194</v>
      </c>
      <c r="B26" s="483" t="s">
        <v>95</v>
      </c>
      <c r="C26" s="231" t="s">
        <v>225</v>
      </c>
      <c r="D26" s="369">
        <v>304394888.81283003</v>
      </c>
      <c r="E26" s="369">
        <v>-12546435.572921515</v>
      </c>
      <c r="F26" s="370">
        <v>-3.9585988344174261E-2</v>
      </c>
      <c r="G26" s="377">
        <v>82.762697865747</v>
      </c>
      <c r="H26" s="377">
        <v>-1.3836570724765664</v>
      </c>
      <c r="I26" s="378">
        <v>2.4761636497222805</v>
      </c>
      <c r="J26" s="378">
        <v>6.8938542148442306E-2</v>
      </c>
      <c r="K26" s="370">
        <v>2.8638178428573784E-2</v>
      </c>
      <c r="L26" s="371">
        <v>753731558.83958495</v>
      </c>
      <c r="M26" s="371">
        <v>-9217554.8495005369</v>
      </c>
      <c r="N26" s="370">
        <v>-1.2081480513072389E-2</v>
      </c>
      <c r="O26" s="369">
        <v>169587320.59424224</v>
      </c>
      <c r="P26" s="369">
        <v>-4463670.9010160267</v>
      </c>
      <c r="Q26" s="370">
        <v>-2.5645765431549592E-2</v>
      </c>
    </row>
    <row r="27" spans="1:17">
      <c r="A27" s="483" t="s">
        <v>195</v>
      </c>
      <c r="B27" s="485" t="s">
        <v>224</v>
      </c>
      <c r="C27" s="221" t="s">
        <v>33</v>
      </c>
      <c r="D27" s="365">
        <v>412409.19868187868</v>
      </c>
      <c r="E27" s="365">
        <v>33842.517789880221</v>
      </c>
      <c r="F27" s="366">
        <v>8.9396451135474272E-2</v>
      </c>
      <c r="G27" s="375">
        <v>17.386829017973007</v>
      </c>
      <c r="H27" s="375">
        <v>2.5183389915352929</v>
      </c>
      <c r="I27" s="376">
        <v>2.039571324503056</v>
      </c>
      <c r="J27" s="376">
        <v>-6.1054220851965102E-2</v>
      </c>
      <c r="K27" s="366">
        <v>-2.9064780720662185E-2</v>
      </c>
      <c r="L27" s="367">
        <v>841137.97559284326</v>
      </c>
      <c r="M27" s="367">
        <v>45911.13509084878</v>
      </c>
      <c r="N27" s="366">
        <v>5.7733382165354154E-2</v>
      </c>
      <c r="O27" s="365">
        <v>202998.03365409374</v>
      </c>
      <c r="P27" s="365">
        <v>18645.07984979765</v>
      </c>
      <c r="Q27" s="366">
        <v>0.10113795013879052</v>
      </c>
    </row>
    <row r="28" spans="1:17">
      <c r="A28" s="483" t="s">
        <v>195</v>
      </c>
      <c r="B28" s="483" t="s">
        <v>21</v>
      </c>
      <c r="C28" s="231" t="s">
        <v>225</v>
      </c>
      <c r="D28" s="369">
        <v>1959554.0745266266</v>
      </c>
      <c r="E28" s="369">
        <v>-207979.62342864042</v>
      </c>
      <c r="F28" s="370">
        <v>-9.5952198401730526E-2</v>
      </c>
      <c r="G28" s="377">
        <v>82.613170982027</v>
      </c>
      <c r="H28" s="377">
        <v>-2.5183389915353018</v>
      </c>
      <c r="I28" s="378">
        <v>2.816929844085831</v>
      </c>
      <c r="J28" s="378">
        <v>3.366936979622448E-2</v>
      </c>
      <c r="K28" s="370">
        <v>1.2097096232007599E-2</v>
      </c>
      <c r="L28" s="371">
        <v>5519926.3536340455</v>
      </c>
      <c r="M28" s="371">
        <v>-512884.51457563601</v>
      </c>
      <c r="N28" s="370">
        <v>-8.5015845147461327E-2</v>
      </c>
      <c r="O28" s="369">
        <v>1231297.5513359308</v>
      </c>
      <c r="P28" s="369">
        <v>-143233.0147024903</v>
      </c>
      <c r="Q28" s="370">
        <v>-0.10420504151850678</v>
      </c>
    </row>
    <row r="29" spans="1:17">
      <c r="A29" s="483" t="s">
        <v>195</v>
      </c>
      <c r="B29" s="485" t="s">
        <v>220</v>
      </c>
      <c r="C29" s="221" t="s">
        <v>33</v>
      </c>
      <c r="D29" s="365">
        <v>5510016.279844434</v>
      </c>
      <c r="E29" s="365">
        <v>925790.5807867134</v>
      </c>
      <c r="F29" s="366">
        <v>0.20195135265198833</v>
      </c>
      <c r="G29" s="375">
        <v>17.208498336307375</v>
      </c>
      <c r="H29" s="375">
        <v>3.8212547168111168</v>
      </c>
      <c r="I29" s="376">
        <v>1.8625277093655384</v>
      </c>
      <c r="J29" s="376">
        <v>-0.17185114352507558</v>
      </c>
      <c r="K29" s="366">
        <v>-8.4473520397095769E-2</v>
      </c>
      <c r="L29" s="367">
        <v>10262558.000265479</v>
      </c>
      <c r="M29" s="367">
        <v>936506.18122476153</v>
      </c>
      <c r="N29" s="366">
        <v>0.10041829054742385</v>
      </c>
      <c r="O29" s="365">
        <v>2470409.0055965181</v>
      </c>
      <c r="P29" s="365">
        <v>270340.91920327023</v>
      </c>
      <c r="Q29" s="366">
        <v>0.12287843311543248</v>
      </c>
    </row>
    <row r="30" spans="1:17">
      <c r="A30" s="483" t="s">
        <v>195</v>
      </c>
      <c r="B30" s="483" t="s">
        <v>94</v>
      </c>
      <c r="C30" s="231" t="s">
        <v>225</v>
      </c>
      <c r="D30" s="369">
        <v>26509141.767311379</v>
      </c>
      <c r="E30" s="369">
        <v>-3149870.5694396421</v>
      </c>
      <c r="F30" s="370">
        <v>-0.10620281396007851</v>
      </c>
      <c r="G30" s="377">
        <v>82.791501663692671</v>
      </c>
      <c r="H30" s="377">
        <v>-3.8212547168110973</v>
      </c>
      <c r="I30" s="378">
        <v>2.8241086274802987</v>
      </c>
      <c r="J30" s="378">
        <v>5.4989317457533105E-2</v>
      </c>
      <c r="K30" s="370">
        <v>1.9858052796244818E-2</v>
      </c>
      <c r="L30" s="371">
        <v>74864695.972162396</v>
      </c>
      <c r="M30" s="371">
        <v>-7264647.8057382852</v>
      </c>
      <c r="N30" s="370">
        <v>-8.8453742250562739E-2</v>
      </c>
      <c r="O30" s="369">
        <v>16981105.682812028</v>
      </c>
      <c r="P30" s="369">
        <v>-2079416.3482765332</v>
      </c>
      <c r="Q30" s="370">
        <v>-0.10909545629888376</v>
      </c>
    </row>
    <row r="31" spans="1:17">
      <c r="A31" s="483" t="s">
        <v>195</v>
      </c>
      <c r="B31" s="485" t="s">
        <v>226</v>
      </c>
      <c r="C31" s="221" t="s">
        <v>33</v>
      </c>
      <c r="D31" s="365">
        <v>996117.94746262336</v>
      </c>
      <c r="E31" s="365">
        <v>223938.66489908786</v>
      </c>
      <c r="F31" s="366">
        <v>0.29000864171807411</v>
      </c>
      <c r="G31" s="375">
        <v>20.017129973268844</v>
      </c>
      <c r="H31" s="375">
        <v>5.2352266646971586</v>
      </c>
      <c r="I31" s="376">
        <v>1.7008386891355709</v>
      </c>
      <c r="J31" s="376">
        <v>-0.37203830217891198</v>
      </c>
      <c r="K31" s="366">
        <v>-0.17947919907345281</v>
      </c>
      <c r="L31" s="367">
        <v>1694235.9439867437</v>
      </c>
      <c r="M31" s="367">
        <v>93603.275991066126</v>
      </c>
      <c r="N31" s="366">
        <v>5.8478923904681235E-2</v>
      </c>
      <c r="O31" s="365">
        <v>426109.41911864281</v>
      </c>
      <c r="P31" s="365">
        <v>53085.91887782095</v>
      </c>
      <c r="Q31" s="366">
        <v>0.14231253216901613</v>
      </c>
    </row>
    <row r="32" spans="1:17">
      <c r="A32" s="483" t="s">
        <v>195</v>
      </c>
      <c r="B32" s="483" t="s">
        <v>95</v>
      </c>
      <c r="C32" s="231" t="s">
        <v>225</v>
      </c>
      <c r="D32" s="369">
        <v>3980209.5719812424</v>
      </c>
      <c r="E32" s="369">
        <v>-471426.14711178606</v>
      </c>
      <c r="F32" s="370">
        <v>-0.10589953375785967</v>
      </c>
      <c r="G32" s="377">
        <v>79.982870026731206</v>
      </c>
      <c r="H32" s="377">
        <v>-5.2352266646971231</v>
      </c>
      <c r="I32" s="378">
        <v>2.8203307717701773</v>
      </c>
      <c r="J32" s="378">
        <v>3.8594222565379255E-2</v>
      </c>
      <c r="K32" s="370">
        <v>1.3874147275525429E-2</v>
      </c>
      <c r="L32" s="371">
        <v>11225507.533952905</v>
      </c>
      <c r="M32" s="371">
        <v>-1157770.2495937552</v>
      </c>
      <c r="N32" s="370">
        <v>-9.3494652210100185E-2</v>
      </c>
      <c r="O32" s="369">
        <v>2508274.3246179819</v>
      </c>
      <c r="P32" s="369">
        <v>-320362.86974663753</v>
      </c>
      <c r="Q32" s="370">
        <v>-0.11325696713063226</v>
      </c>
    </row>
    <row r="33" spans="1:17">
      <c r="A33" s="483" t="s">
        <v>196</v>
      </c>
      <c r="B33" s="485" t="s">
        <v>224</v>
      </c>
      <c r="C33" s="221" t="s">
        <v>33</v>
      </c>
      <c r="D33" s="365">
        <v>29211106.111221697</v>
      </c>
      <c r="E33" s="365">
        <v>1870070.4107276089</v>
      </c>
      <c r="F33" s="366">
        <v>6.8397936026023121E-2</v>
      </c>
      <c r="G33" s="375">
        <v>19.060052784644107</v>
      </c>
      <c r="H33" s="375">
        <v>1.0679897603223409</v>
      </c>
      <c r="I33" s="376">
        <v>2.318885341474902</v>
      </c>
      <c r="J33" s="376">
        <v>2.7531336477295554E-3</v>
      </c>
      <c r="K33" s="366">
        <v>1.1886772432184889E-3</v>
      </c>
      <c r="L33" s="367">
        <v>67737205.769579902</v>
      </c>
      <c r="M33" s="367">
        <v>4411752.3883129954</v>
      </c>
      <c r="N33" s="366">
        <v>6.9667916339278685E-2</v>
      </c>
      <c r="O33" s="365">
        <v>14351260.549788173</v>
      </c>
      <c r="P33" s="365">
        <v>962262.75012142584</v>
      </c>
      <c r="Q33" s="366">
        <v>7.1869662279381102E-2</v>
      </c>
    </row>
    <row r="34" spans="1:17">
      <c r="A34" s="483" t="s">
        <v>196</v>
      </c>
      <c r="B34" s="483" t="s">
        <v>21</v>
      </c>
      <c r="C34" s="231" t="s">
        <v>225</v>
      </c>
      <c r="D34" s="369">
        <v>124047158.39241023</v>
      </c>
      <c r="E34" s="369">
        <v>-573455.12727937102</v>
      </c>
      <c r="F34" s="370">
        <v>-4.6016073190713923E-3</v>
      </c>
      <c r="G34" s="377">
        <v>80.939947215356014</v>
      </c>
      <c r="H34" s="377">
        <v>-1.0679897603227317</v>
      </c>
      <c r="I34" s="378">
        <v>1.9971590666811951</v>
      </c>
      <c r="J34" s="378">
        <v>1.2317509731081255E-3</v>
      </c>
      <c r="K34" s="370">
        <v>6.1713217881941874E-4</v>
      </c>
      <c r="L34" s="371">
        <v>247741907.07944053</v>
      </c>
      <c r="M34" s="371">
        <v>-991779.54480877519</v>
      </c>
      <c r="N34" s="370">
        <v>-3.9873149402035422E-3</v>
      </c>
      <c r="O34" s="369">
        <v>55830526.891782239</v>
      </c>
      <c r="P34" s="369">
        <v>1249001.9290965572</v>
      </c>
      <c r="Q34" s="370">
        <v>2.2883236222337677E-2</v>
      </c>
    </row>
    <row r="35" spans="1:17">
      <c r="A35" s="483" t="s">
        <v>196</v>
      </c>
      <c r="B35" s="485" t="s">
        <v>220</v>
      </c>
      <c r="C35" s="221" t="s">
        <v>33</v>
      </c>
      <c r="D35" s="365">
        <v>342444226.83611953</v>
      </c>
      <c r="E35" s="365">
        <v>17070352.664384961</v>
      </c>
      <c r="F35" s="366">
        <v>5.2463808619665361E-2</v>
      </c>
      <c r="G35" s="375">
        <v>17.612837458424355</v>
      </c>
      <c r="H35" s="375">
        <v>0.40998936724606949</v>
      </c>
      <c r="I35" s="376">
        <v>2.356515652532559</v>
      </c>
      <c r="J35" s="376">
        <v>3.4118927922200726E-2</v>
      </c>
      <c r="K35" s="366">
        <v>1.4691257338009316E-2</v>
      </c>
      <c r="L35" s="367">
        <v>806975180.65872633</v>
      </c>
      <c r="M35" s="367">
        <v>51327961.008507133</v>
      </c>
      <c r="N35" s="366">
        <v>6.7925825271038881E-2</v>
      </c>
      <c r="O35" s="365">
        <v>170389106.47319826</v>
      </c>
      <c r="P35" s="365">
        <v>10623385.998698831</v>
      </c>
      <c r="Q35" s="366">
        <v>6.6493525439297554E-2</v>
      </c>
    </row>
    <row r="36" spans="1:17">
      <c r="A36" s="483" t="s">
        <v>196</v>
      </c>
      <c r="B36" s="483" t="s">
        <v>94</v>
      </c>
      <c r="C36" s="231" t="s">
        <v>225</v>
      </c>
      <c r="D36" s="369">
        <v>1601843441.9989293</v>
      </c>
      <c r="E36" s="369">
        <v>35821935.317504644</v>
      </c>
      <c r="F36" s="370">
        <v>2.2874484906286727E-2</v>
      </c>
      <c r="G36" s="377">
        <v>82.387162541571428</v>
      </c>
      <c r="H36" s="377">
        <v>-0.40998936724943746</v>
      </c>
      <c r="I36" s="378">
        <v>2.0296983206720962</v>
      </c>
      <c r="J36" s="378">
        <v>2.5299308553852651E-2</v>
      </c>
      <c r="K36" s="370">
        <v>1.2621892348228813E-2</v>
      </c>
      <c r="L36" s="371">
        <v>3251258944.2048397</v>
      </c>
      <c r="M36" s="371">
        <v>112326983.25667</v>
      </c>
      <c r="N36" s="370">
        <v>3.5785096540525092E-2</v>
      </c>
      <c r="O36" s="369">
        <v>725275400.90361738</v>
      </c>
      <c r="P36" s="369">
        <v>27123803.203127623</v>
      </c>
      <c r="Q36" s="370">
        <v>3.8850878938708464E-2</v>
      </c>
    </row>
    <row r="37" spans="1:17">
      <c r="A37" s="483" t="s">
        <v>196</v>
      </c>
      <c r="B37" s="485" t="s">
        <v>226</v>
      </c>
      <c r="C37" s="221" t="s">
        <v>33</v>
      </c>
      <c r="D37" s="365">
        <v>58933002.080520295</v>
      </c>
      <c r="E37" s="365">
        <v>4164691.085724771</v>
      </c>
      <c r="F37" s="366">
        <v>7.6041985047165861E-2</v>
      </c>
      <c r="G37" s="375">
        <v>18.727319930338318</v>
      </c>
      <c r="H37" s="375">
        <v>0.91143851249369234</v>
      </c>
      <c r="I37" s="376">
        <v>2.3145402742662484</v>
      </c>
      <c r="J37" s="376">
        <v>1.939800543152348E-3</v>
      </c>
      <c r="K37" s="366">
        <v>8.3879622320989539E-4</v>
      </c>
      <c r="L37" s="367">
        <v>136402806.79878083</v>
      </c>
      <c r="M37" s="367">
        <v>9745584.8472028524</v>
      </c>
      <c r="N37" s="366">
        <v>7.6944565000238704E-2</v>
      </c>
      <c r="O37" s="365">
        <v>29172687.832267523</v>
      </c>
      <c r="P37" s="365">
        <v>2253969.2798631638</v>
      </c>
      <c r="Q37" s="366">
        <v>8.3732413765358865E-2</v>
      </c>
    </row>
    <row r="38" spans="1:17">
      <c r="A38" s="483" t="s">
        <v>196</v>
      </c>
      <c r="B38" s="483" t="s">
        <v>95</v>
      </c>
      <c r="C38" s="231" t="s">
        <v>225</v>
      </c>
      <c r="D38" s="369">
        <v>255756992.53557301</v>
      </c>
      <c r="E38" s="369">
        <v>3112441.3189088106</v>
      </c>
      <c r="F38" s="370">
        <v>1.2319447634711217E-2</v>
      </c>
      <c r="G38" s="377">
        <v>81.272680069661561</v>
      </c>
      <c r="H38" s="377">
        <v>-0.91143851249424301</v>
      </c>
      <c r="I38" s="378">
        <v>1.9955708688494138</v>
      </c>
      <c r="J38" s="378">
        <v>-1.7216549041130236E-3</v>
      </c>
      <c r="K38" s="370">
        <v>-8.6199436669271887E-4</v>
      </c>
      <c r="L38" s="371">
        <v>510381203.80852646</v>
      </c>
      <c r="M38" s="371">
        <v>5776130.4964180589</v>
      </c>
      <c r="N38" s="370">
        <v>1.1446833973556595E-2</v>
      </c>
      <c r="O38" s="369">
        <v>115291031.44718191</v>
      </c>
      <c r="P38" s="369">
        <v>4255931.3676526099</v>
      </c>
      <c r="Q38" s="370">
        <v>3.8329603563236163E-2</v>
      </c>
    </row>
  </sheetData>
  <mergeCells count="20">
    <mergeCell ref="A33:A38"/>
    <mergeCell ref="B33:B34"/>
    <mergeCell ref="B35:B36"/>
    <mergeCell ref="B37:B38"/>
    <mergeCell ref="A21:A26"/>
    <mergeCell ref="B21:B22"/>
    <mergeCell ref="B23:B24"/>
    <mergeCell ref="B25:B26"/>
    <mergeCell ref="A27:A32"/>
    <mergeCell ref="B27:B28"/>
    <mergeCell ref="B29:B30"/>
    <mergeCell ref="B31:B32"/>
    <mergeCell ref="A9:A14"/>
    <mergeCell ref="B9:B10"/>
    <mergeCell ref="B11:B12"/>
    <mergeCell ref="B13:B14"/>
    <mergeCell ref="A15:A20"/>
    <mergeCell ref="B15:B16"/>
    <mergeCell ref="B17:B18"/>
    <mergeCell ref="B19:B20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8:Q128"/>
  <sheetViews>
    <sheetView workbookViewId="0">
      <selection activeCell="O19" sqref="O19"/>
    </sheetView>
  </sheetViews>
  <sheetFormatPr defaultRowHeight="13.2"/>
  <cols>
    <col min="1" max="1" width="29.5546875" customWidth="1"/>
    <col min="2" max="2" width="39" customWidth="1"/>
    <col min="3" max="3" width="26.44140625" customWidth="1"/>
    <col min="4" max="4" width="13" customWidth="1"/>
    <col min="5" max="5" width="9.77734375" customWidth="1"/>
    <col min="6" max="6" width="10.44140625" customWidth="1"/>
    <col min="7" max="7" width="12.77734375" customWidth="1"/>
    <col min="8" max="8" width="18.44140625" customWidth="1"/>
    <col min="9" max="9" width="7.21875" customWidth="1"/>
    <col min="10" max="11" width="10" customWidth="1"/>
    <col min="12" max="12" width="14.21875" customWidth="1"/>
    <col min="13" max="13" width="12.44140625" customWidth="1"/>
    <col min="14" max="14" width="11" customWidth="1"/>
    <col min="15" max="15" width="13" customWidth="1"/>
    <col min="16" max="16" width="9.77734375" customWidth="1"/>
    <col min="17" max="17" width="10.21875" customWidth="1"/>
    <col min="18" max="100" width="9.21875" customWidth="1"/>
  </cols>
  <sheetData>
    <row r="8" spans="1:17" ht="52.8">
      <c r="A8" s="3" t="s">
        <v>2</v>
      </c>
      <c r="B8" s="3" t="s">
        <v>10</v>
      </c>
      <c r="C8" s="3" t="s">
        <v>11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0" t="s">
        <v>49</v>
      </c>
      <c r="M8" s="150" t="s">
        <v>50</v>
      </c>
      <c r="N8" s="150" t="s">
        <v>51</v>
      </c>
      <c r="O8" s="3" t="s">
        <v>175</v>
      </c>
      <c r="P8" s="3" t="s">
        <v>176</v>
      </c>
      <c r="Q8" s="3" t="s">
        <v>177</v>
      </c>
    </row>
    <row r="9" spans="1:17">
      <c r="A9" s="483" t="s">
        <v>178</v>
      </c>
      <c r="B9" s="483" t="s">
        <v>224</v>
      </c>
      <c r="C9" s="221" t="s">
        <v>37</v>
      </c>
      <c r="D9" s="365">
        <v>10400323.605517758</v>
      </c>
      <c r="E9" s="365">
        <v>-119163.72718285024</v>
      </c>
      <c r="F9" s="366">
        <v>-1.1327902531183334E-2</v>
      </c>
      <c r="G9" s="375">
        <v>3.1225283033025644</v>
      </c>
      <c r="H9" s="375">
        <v>2.110343947383253E-2</v>
      </c>
      <c r="I9" s="376">
        <v>5.3682498237792382</v>
      </c>
      <c r="J9" s="376">
        <v>-0.41018507873185062</v>
      </c>
      <c r="K9" s="366">
        <v>-7.0985497916330201E-2</v>
      </c>
      <c r="L9" s="367">
        <v>55831535.36256776</v>
      </c>
      <c r="M9" s="367">
        <v>-4954637.3972327113</v>
      </c>
      <c r="N9" s="366">
        <v>-8.1509283645989736E-2</v>
      </c>
      <c r="O9" s="365">
        <v>14045993.432799162</v>
      </c>
      <c r="P9" s="365">
        <v>-501901.35806522891</v>
      </c>
      <c r="Q9" s="366">
        <v>-3.4499930421575967E-2</v>
      </c>
    </row>
    <row r="10" spans="1:17">
      <c r="A10" s="483" t="s">
        <v>178</v>
      </c>
      <c r="B10" s="483" t="s">
        <v>96</v>
      </c>
      <c r="C10" s="225" t="s">
        <v>227</v>
      </c>
      <c r="D10" s="369">
        <v>2469256.5359383142</v>
      </c>
      <c r="E10" s="369">
        <v>207189.11331923818</v>
      </c>
      <c r="F10" s="370">
        <v>9.1592810739190816E-2</v>
      </c>
      <c r="G10" s="377">
        <v>0.74135418416131005</v>
      </c>
      <c r="H10" s="377">
        <v>7.4436498319418787E-2</v>
      </c>
      <c r="I10" s="378">
        <v>2.0444735406575378</v>
      </c>
      <c r="J10" s="378">
        <v>-0.1593876807944854</v>
      </c>
      <c r="K10" s="370">
        <v>-7.2322013402219651E-2</v>
      </c>
      <c r="L10" s="371">
        <v>5048329.6528215725</v>
      </c>
      <c r="M10" s="371">
        <v>63046.979801465757</v>
      </c>
      <c r="N10" s="370">
        <v>1.2646620851144558E-2</v>
      </c>
      <c r="O10" s="369">
        <v>1046796.8004437021</v>
      </c>
      <c r="P10" s="369">
        <v>40763.808890666114</v>
      </c>
      <c r="Q10" s="370">
        <v>4.0519355958434422E-2</v>
      </c>
    </row>
    <row r="11" spans="1:17">
      <c r="A11" s="483" t="s">
        <v>178</v>
      </c>
      <c r="B11" s="483" t="s">
        <v>96</v>
      </c>
      <c r="C11" s="221" t="s">
        <v>228</v>
      </c>
      <c r="D11" s="365">
        <v>126905994.92940983</v>
      </c>
      <c r="E11" s="365">
        <v>255317.34544701874</v>
      </c>
      <c r="F11" s="366">
        <v>2.0159177220173703E-3</v>
      </c>
      <c r="G11" s="375">
        <v>38.101464536701464</v>
      </c>
      <c r="H11" s="375">
        <v>0.76147371237505723</v>
      </c>
      <c r="I11" s="376">
        <v>2.2863172661616917</v>
      </c>
      <c r="J11" s="376">
        <v>1.1919830441565527E-2</v>
      </c>
      <c r="K11" s="366">
        <v>5.2408740241968463E-3</v>
      </c>
      <c r="L11" s="367">
        <v>290147367.38653779</v>
      </c>
      <c r="M11" s="367">
        <v>2093391.057356298</v>
      </c>
      <c r="N11" s="366">
        <v>7.2673569170384183E-3</v>
      </c>
      <c r="O11" s="365">
        <v>66282483.919385366</v>
      </c>
      <c r="P11" s="365">
        <v>1287700.3634684756</v>
      </c>
      <c r="Q11" s="366">
        <v>1.9812364824026683E-2</v>
      </c>
    </row>
    <row r="12" spans="1:17">
      <c r="A12" s="483" t="s">
        <v>178</v>
      </c>
      <c r="B12" s="483" t="s">
        <v>96</v>
      </c>
      <c r="C12" s="225" t="s">
        <v>229</v>
      </c>
      <c r="D12" s="369">
        <v>7780696.5974135669</v>
      </c>
      <c r="E12" s="369">
        <v>3285377.3935682531</v>
      </c>
      <c r="F12" s="370">
        <v>0.73084407237597904</v>
      </c>
      <c r="G12" s="377">
        <v>2.3360278262826539</v>
      </c>
      <c r="H12" s="377">
        <v>1.0106880726700211</v>
      </c>
      <c r="I12" s="378">
        <v>2.8244702718590724</v>
      </c>
      <c r="J12" s="378">
        <v>0.27922923223434415</v>
      </c>
      <c r="K12" s="370">
        <v>0.10970640025335827</v>
      </c>
      <c r="L12" s="371">
        <v>21976346.233749658</v>
      </c>
      <c r="M12" s="371">
        <v>10534675.309909405</v>
      </c>
      <c r="N12" s="370">
        <v>0.92072874495621082</v>
      </c>
      <c r="O12" s="369">
        <v>4319435.7311274176</v>
      </c>
      <c r="P12" s="369">
        <v>1978860.2213816564</v>
      </c>
      <c r="Q12" s="370">
        <v>0.84545882546494078</v>
      </c>
    </row>
    <row r="13" spans="1:17">
      <c r="A13" s="483" t="s">
        <v>178</v>
      </c>
      <c r="B13" s="483" t="s">
        <v>96</v>
      </c>
      <c r="C13" s="221" t="s">
        <v>230</v>
      </c>
      <c r="D13" s="365">
        <v>124788.18782705328</v>
      </c>
      <c r="E13" s="365">
        <v>5359.2425373037695</v>
      </c>
      <c r="F13" s="366">
        <v>4.4873899910122951E-2</v>
      </c>
      <c r="G13" s="375">
        <v>3.7465627338853585E-2</v>
      </c>
      <c r="H13" s="375">
        <v>2.2547954163648493E-3</v>
      </c>
      <c r="I13" s="376">
        <v>3.5057304730925867</v>
      </c>
      <c r="J13" s="376">
        <v>0.31319207489732515</v>
      </c>
      <c r="K13" s="366">
        <v>9.8101271099627893E-2</v>
      </c>
      <c r="L13" s="367">
        <v>437473.75274730206</v>
      </c>
      <c r="M13" s="367">
        <v>56192.259053815622</v>
      </c>
      <c r="N13" s="366">
        <v>0.14737735763013135</v>
      </c>
      <c r="O13" s="365">
        <v>112190.76339685917</v>
      </c>
      <c r="P13" s="365">
        <v>5948.2425826787949</v>
      </c>
      <c r="Q13" s="366">
        <v>5.5987400685666641E-2</v>
      </c>
    </row>
    <row r="14" spans="1:17">
      <c r="A14" s="483" t="s">
        <v>178</v>
      </c>
      <c r="B14" s="483" t="s">
        <v>96</v>
      </c>
      <c r="C14" s="225" t="s">
        <v>231</v>
      </c>
      <c r="D14" s="369">
        <v>181464413.01910093</v>
      </c>
      <c r="E14" s="369">
        <v>-9439231.9947832525</v>
      </c>
      <c r="F14" s="370">
        <v>-4.9445006637231829E-2</v>
      </c>
      <c r="G14" s="377">
        <v>54.481743759753016</v>
      </c>
      <c r="H14" s="377">
        <v>-1.8017320899768947</v>
      </c>
      <c r="I14" s="378">
        <v>2.0645062206709066</v>
      </c>
      <c r="J14" s="378">
        <v>4.8831519963538739E-2</v>
      </c>
      <c r="K14" s="370">
        <v>2.4225893169370096E-2</v>
      </c>
      <c r="L14" s="371">
        <v>374634409.50832856</v>
      </c>
      <c r="M14" s="371">
        <v>-10165238.018978059</v>
      </c>
      <c r="N14" s="370">
        <v>-2.6416962916414058E-2</v>
      </c>
      <c r="O14" s="369">
        <v>82452603.24546653</v>
      </c>
      <c r="P14" s="369">
        <v>-3098628.3443149924</v>
      </c>
      <c r="Q14" s="370">
        <v>-3.6219564426295196E-2</v>
      </c>
    </row>
    <row r="15" spans="1:17">
      <c r="A15" s="483" t="s">
        <v>178</v>
      </c>
      <c r="B15" s="483" t="s">
        <v>96</v>
      </c>
      <c r="C15" s="221" t="s">
        <v>232</v>
      </c>
      <c r="D15" s="365">
        <v>3476598.9452550211</v>
      </c>
      <c r="E15" s="365">
        <v>-328838.26097972738</v>
      </c>
      <c r="F15" s="366">
        <v>-8.6412741337832527E-2</v>
      </c>
      <c r="G15" s="375">
        <v>1.0437923873860282</v>
      </c>
      <c r="H15" s="375">
        <v>-7.8151790679298117E-2</v>
      </c>
      <c r="I15" s="376">
        <v>4.2602622745972791</v>
      </c>
      <c r="J15" s="376">
        <v>0.28165064631628045</v>
      </c>
      <c r="K15" s="366">
        <v>7.0791188643353611E-2</v>
      </c>
      <c r="L15" s="367">
        <v>14811223.330374656</v>
      </c>
      <c r="M15" s="367">
        <v>-329133.38904407062</v>
      </c>
      <c r="N15" s="366">
        <v>-2.1738813367714813E-2</v>
      </c>
      <c r="O15" s="365">
        <v>2049704.979630969</v>
      </c>
      <c r="P15" s="365">
        <v>-118469.55621450162</v>
      </c>
      <c r="Q15" s="366">
        <v>-5.4640230413141026E-2</v>
      </c>
    </row>
    <row r="16" spans="1:17">
      <c r="A16" s="483" t="s">
        <v>178</v>
      </c>
      <c r="B16" s="483" t="s">
        <v>96</v>
      </c>
      <c r="C16" s="225" t="s">
        <v>233</v>
      </c>
      <c r="D16" s="369">
        <v>21914.173578560352</v>
      </c>
      <c r="E16" s="369">
        <v>-4041.3213657140732</v>
      </c>
      <c r="F16" s="370">
        <v>-0.15570195730771669</v>
      </c>
      <c r="G16" s="377">
        <v>6.5793748192831758E-3</v>
      </c>
      <c r="H16" s="377">
        <v>-1.0729959500523677E-3</v>
      </c>
      <c r="I16" s="378">
        <v>3.4222663423928359</v>
      </c>
      <c r="J16" s="378">
        <v>0.31265802027610468</v>
      </c>
      <c r="K16" s="370">
        <v>0.10054578837223985</v>
      </c>
      <c r="L16" s="371">
        <v>74996.138659261458</v>
      </c>
      <c r="M16" s="371">
        <v>-5715.2844241130369</v>
      </c>
      <c r="N16" s="370">
        <v>-7.0811344984082078E-2</v>
      </c>
      <c r="O16" s="369">
        <v>20724.241213202477</v>
      </c>
      <c r="P16" s="369">
        <v>-4522.5773373842239</v>
      </c>
      <c r="Q16" s="370">
        <v>-0.17913454435149515</v>
      </c>
    </row>
    <row r="17" spans="1:17">
      <c r="A17" s="483" t="s">
        <v>178</v>
      </c>
      <c r="B17" s="483" t="s">
        <v>220</v>
      </c>
      <c r="C17" s="221" t="s">
        <v>37</v>
      </c>
      <c r="D17" s="365">
        <v>158358410.22714257</v>
      </c>
      <c r="E17" s="365">
        <v>346425.64068984985</v>
      </c>
      <c r="F17" s="366">
        <v>2.1924010485439528E-3</v>
      </c>
      <c r="G17" s="375">
        <v>3.6811264684533596</v>
      </c>
      <c r="H17" s="375">
        <v>-3.225052246887028E-2</v>
      </c>
      <c r="I17" s="376">
        <v>5.3927466948414899</v>
      </c>
      <c r="J17" s="376">
        <v>-0.21501020170915819</v>
      </c>
      <c r="K17" s="366">
        <v>-3.8341569664229157E-2</v>
      </c>
      <c r="L17" s="367">
        <v>853986793.35277593</v>
      </c>
      <c r="M17" s="367">
        <v>-32106002.949559093</v>
      </c>
      <c r="N17" s="366">
        <v>-3.623322871321992E-2</v>
      </c>
      <c r="O17" s="365">
        <v>217268041.55633169</v>
      </c>
      <c r="P17" s="365">
        <v>1695105.8083415627</v>
      </c>
      <c r="Q17" s="366">
        <v>7.8632589126270552E-3</v>
      </c>
    </row>
    <row r="18" spans="1:17">
      <c r="A18" s="483" t="s">
        <v>178</v>
      </c>
      <c r="B18" s="483" t="s">
        <v>168</v>
      </c>
      <c r="C18" s="225" t="s">
        <v>227</v>
      </c>
      <c r="D18" s="369">
        <v>31024704.558621787</v>
      </c>
      <c r="E18" s="369">
        <v>2721977.7959134541</v>
      </c>
      <c r="F18" s="370">
        <v>9.617369445476652E-2</v>
      </c>
      <c r="G18" s="377">
        <v>0.72118595383015172</v>
      </c>
      <c r="H18" s="377">
        <v>5.6054795481225828E-2</v>
      </c>
      <c r="I18" s="378">
        <v>2.1181522646884763</v>
      </c>
      <c r="J18" s="378">
        <v>-8.4027284681071901E-2</v>
      </c>
      <c r="K18" s="370">
        <v>-3.8156418583183957E-2</v>
      </c>
      <c r="L18" s="371">
        <v>65715048.222135633</v>
      </c>
      <c r="M18" s="371">
        <v>3387362.1539051458</v>
      </c>
      <c r="N18" s="370">
        <v>5.4347632129275271E-2</v>
      </c>
      <c r="O18" s="369">
        <v>13657644.849145373</v>
      </c>
      <c r="P18" s="369">
        <v>579822.59336978942</v>
      </c>
      <c r="Q18" s="370">
        <v>4.433632618869103E-2</v>
      </c>
    </row>
    <row r="19" spans="1:17">
      <c r="A19" s="483" t="s">
        <v>178</v>
      </c>
      <c r="B19" s="483" t="s">
        <v>168</v>
      </c>
      <c r="C19" s="221" t="s">
        <v>228</v>
      </c>
      <c r="D19" s="365">
        <v>1627091273.5223949</v>
      </c>
      <c r="E19" s="365">
        <v>11662708.540379047</v>
      </c>
      <c r="F19" s="366">
        <v>7.2195755313444552E-3</v>
      </c>
      <c r="G19" s="375">
        <v>37.822612294235896</v>
      </c>
      <c r="H19" s="375">
        <v>-0.14093382147460431</v>
      </c>
      <c r="I19" s="376">
        <v>2.336427285331967</v>
      </c>
      <c r="J19" s="376">
        <v>9.7751064587605629E-2</v>
      </c>
      <c r="K19" s="366">
        <v>4.3664672756966762E-2</v>
      </c>
      <c r="L19" s="367">
        <v>3801580447.1832623</v>
      </c>
      <c r="M19" s="367">
        <v>185158932.44683599</v>
      </c>
      <c r="N19" s="366">
        <v>5.1199488691331611E-2</v>
      </c>
      <c r="O19" s="365">
        <v>854296838.09708989</v>
      </c>
      <c r="P19" s="365">
        <v>25073349.31690681</v>
      </c>
      <c r="Q19" s="366">
        <v>3.0237143129882377E-2</v>
      </c>
    </row>
    <row r="20" spans="1:17">
      <c r="A20" s="483" t="s">
        <v>178</v>
      </c>
      <c r="B20" s="483" t="s">
        <v>168</v>
      </c>
      <c r="C20" s="225" t="s">
        <v>229</v>
      </c>
      <c r="D20" s="369">
        <v>71853662.555066794</v>
      </c>
      <c r="E20" s="369">
        <v>39388644.349028736</v>
      </c>
      <c r="F20" s="370">
        <v>1.2132642002246892</v>
      </c>
      <c r="G20" s="377">
        <v>1.6702770551142905</v>
      </c>
      <c r="H20" s="377">
        <v>0.90732953609104749</v>
      </c>
      <c r="I20" s="378">
        <v>2.6020330315911444</v>
      </c>
      <c r="J20" s="378">
        <v>-0.15700955110535819</v>
      </c>
      <c r="K20" s="370">
        <v>-5.6907259094170132E-2</v>
      </c>
      <c r="L20" s="371">
        <v>186965603.40908754</v>
      </c>
      <c r="M20" s="371">
        <v>97393235.730611324</v>
      </c>
      <c r="N20" s="370">
        <v>1.0873134009386516</v>
      </c>
      <c r="O20" s="369">
        <v>36923272.716168895</v>
      </c>
      <c r="P20" s="369">
        <v>17372485.849020466</v>
      </c>
      <c r="Q20" s="370">
        <v>0.8885824374778386</v>
      </c>
    </row>
    <row r="21" spans="1:17">
      <c r="A21" s="483" t="s">
        <v>178</v>
      </c>
      <c r="B21" s="483" t="s">
        <v>168</v>
      </c>
      <c r="C21" s="221" t="s">
        <v>230</v>
      </c>
      <c r="D21" s="365">
        <v>1618866.6034852706</v>
      </c>
      <c r="E21" s="365">
        <v>342492.32402209612</v>
      </c>
      <c r="F21" s="366">
        <v>0.26833220437984984</v>
      </c>
      <c r="G21" s="375">
        <v>3.7631425413005355E-2</v>
      </c>
      <c r="H21" s="375">
        <v>7.6358596110310505E-3</v>
      </c>
      <c r="I21" s="376">
        <v>3.3941271494891763</v>
      </c>
      <c r="J21" s="376">
        <v>0.15801728656353164</v>
      </c>
      <c r="K21" s="366">
        <v>4.8829394939229345E-2</v>
      </c>
      <c r="L21" s="367">
        <v>5494639.0902906861</v>
      </c>
      <c r="M21" s="367">
        <v>1364151.6957352939</v>
      </c>
      <c r="N21" s="366">
        <v>0.33026409850165683</v>
      </c>
      <c r="O21" s="365">
        <v>1434697.8634583508</v>
      </c>
      <c r="P21" s="365">
        <v>250497.60373027669</v>
      </c>
      <c r="Q21" s="366">
        <v>0.2115331437165856</v>
      </c>
    </row>
    <row r="22" spans="1:17">
      <c r="A22" s="483" t="s">
        <v>178</v>
      </c>
      <c r="B22" s="483" t="s">
        <v>168</v>
      </c>
      <c r="C22" s="225" t="s">
        <v>231</v>
      </c>
      <c r="D22" s="369">
        <v>2360838848.9344778</v>
      </c>
      <c r="E22" s="369">
        <v>-6900947.2815461159</v>
      </c>
      <c r="F22" s="370">
        <v>-2.9145716486983853E-3</v>
      </c>
      <c r="G22" s="377">
        <v>54.878969560886091</v>
      </c>
      <c r="H22" s="377">
        <v>-0.76434447488539803</v>
      </c>
      <c r="I22" s="378">
        <v>2.0334899021746113</v>
      </c>
      <c r="J22" s="378">
        <v>-7.9581749389991963E-3</v>
      </c>
      <c r="K22" s="370">
        <v>-3.8982989713121706E-3</v>
      </c>
      <c r="L22" s="371">
        <v>4800741959.9697933</v>
      </c>
      <c r="M22" s="371">
        <v>-32875894.120780945</v>
      </c>
      <c r="N22" s="370">
        <v>-6.8015087483506518E-3</v>
      </c>
      <c r="O22" s="369">
        <v>1067796594.1911056</v>
      </c>
      <c r="P22" s="369">
        <v>-627369.24534106255</v>
      </c>
      <c r="Q22" s="370">
        <v>-5.8719128998493346E-4</v>
      </c>
    </row>
    <row r="23" spans="1:17">
      <c r="A23" s="483" t="s">
        <v>178</v>
      </c>
      <c r="B23" s="483" t="s">
        <v>168</v>
      </c>
      <c r="C23" s="221" t="s">
        <v>232</v>
      </c>
      <c r="D23" s="365">
        <v>45639902.571600601</v>
      </c>
      <c r="E23" s="365">
        <v>-3658066.6829071194</v>
      </c>
      <c r="F23" s="366">
        <v>-7.4203192103549628E-2</v>
      </c>
      <c r="G23" s="375">
        <v>1.060924097008618</v>
      </c>
      <c r="H23" s="375">
        <v>-9.7607929584100583E-2</v>
      </c>
      <c r="I23" s="376">
        <v>4.1585927140017276</v>
      </c>
      <c r="J23" s="376">
        <v>0.33167965488315287</v>
      </c>
      <c r="K23" s="366">
        <v>8.6670287450832828E-2</v>
      </c>
      <c r="L23" s="367">
        <v>189797766.30200699</v>
      </c>
      <c r="M23" s="367">
        <v>1138723.9739054143</v>
      </c>
      <c r="N23" s="366">
        <v>6.035883357899334E-3</v>
      </c>
      <c r="O23" s="365">
        <v>27411649.301639125</v>
      </c>
      <c r="P23" s="365">
        <v>-1456128.3457151949</v>
      </c>
      <c r="Q23" s="366">
        <v>-5.0441303916882792E-2</v>
      </c>
    </row>
    <row r="24" spans="1:17">
      <c r="A24" s="483" t="s">
        <v>178</v>
      </c>
      <c r="B24" s="483" t="s">
        <v>168</v>
      </c>
      <c r="C24" s="225" t="s">
        <v>233</v>
      </c>
      <c r="D24" s="369">
        <v>360733.20730513334</v>
      </c>
      <c r="E24" s="369">
        <v>2236.8886026993277</v>
      </c>
      <c r="F24" s="370">
        <v>6.2396417647904295E-3</v>
      </c>
      <c r="G24" s="377">
        <v>8.3854375372694728E-3</v>
      </c>
      <c r="H24" s="377">
        <v>-3.9442288675547651E-5</v>
      </c>
      <c r="I24" s="378">
        <v>3.3178205044413938</v>
      </c>
      <c r="J24" s="378">
        <v>0.28534108101354239</v>
      </c>
      <c r="K24" s="370">
        <v>9.4094976806470387E-2</v>
      </c>
      <c r="L24" s="371">
        <v>1196848.0318298794</v>
      </c>
      <c r="M24" s="371">
        <v>109715.3219901151</v>
      </c>
      <c r="N24" s="370">
        <v>0.10092173751839954</v>
      </c>
      <c r="O24" s="369">
        <v>369254.31142163277</v>
      </c>
      <c r="P24" s="369">
        <v>-9995.3810469597229</v>
      </c>
      <c r="Q24" s="370">
        <v>-2.635567344009775E-2</v>
      </c>
    </row>
    <row r="25" spans="1:17">
      <c r="A25" s="483" t="s">
        <v>178</v>
      </c>
      <c r="B25" s="483" t="s">
        <v>223</v>
      </c>
      <c r="C25" s="221" t="s">
        <v>37</v>
      </c>
      <c r="D25" s="365">
        <v>21513234.834973995</v>
      </c>
      <c r="E25" s="365">
        <v>349041.46369566023</v>
      </c>
      <c r="F25" s="366">
        <v>1.6492074967021427E-2</v>
      </c>
      <c r="G25" s="375">
        <v>3.1293858160060095</v>
      </c>
      <c r="H25" s="375">
        <v>5.8958771696431711E-2</v>
      </c>
      <c r="I25" s="376">
        <v>5.2642479978055645</v>
      </c>
      <c r="J25" s="376">
        <v>-0.43504016689637037</v>
      </c>
      <c r="K25" s="366">
        <v>-7.6332368942275158E-2</v>
      </c>
      <c r="L25" s="367">
        <v>113251003.40633278</v>
      </c>
      <c r="M25" s="367">
        <v>-7369833.3900569826</v>
      </c>
      <c r="N25" s="366">
        <v>-6.1099173126260099E-2</v>
      </c>
      <c r="O25" s="365">
        <v>29152001.056050099</v>
      </c>
      <c r="P25" s="365">
        <v>58019.621551461518</v>
      </c>
      <c r="Q25" s="366">
        <v>1.9942138782924998E-3</v>
      </c>
    </row>
    <row r="26" spans="1:17">
      <c r="A26" s="483" t="s">
        <v>178</v>
      </c>
      <c r="B26" s="483" t="s">
        <v>169</v>
      </c>
      <c r="C26" s="225" t="s">
        <v>227</v>
      </c>
      <c r="D26" s="369">
        <v>5241532.619458952</v>
      </c>
      <c r="E26" s="369">
        <v>689752.74241480418</v>
      </c>
      <c r="F26" s="370">
        <v>0.15153473169768447</v>
      </c>
      <c r="G26" s="377">
        <v>0.76245055470699041</v>
      </c>
      <c r="H26" s="377">
        <v>0.10209427327237597</v>
      </c>
      <c r="I26" s="378">
        <v>1.9839718098281074</v>
      </c>
      <c r="J26" s="378">
        <v>-0.22687257644393211</v>
      </c>
      <c r="K26" s="370">
        <v>-0.1026180665869877</v>
      </c>
      <c r="L26" s="371">
        <v>10399052.957301037</v>
      </c>
      <c r="M26" s="371">
        <v>335775.96859194897</v>
      </c>
      <c r="N26" s="370">
        <v>3.3366463923102462E-2</v>
      </c>
      <c r="O26" s="369">
        <v>2173283.6020087013</v>
      </c>
      <c r="P26" s="369">
        <v>115183.52949106647</v>
      </c>
      <c r="Q26" s="370">
        <v>5.5965951816018662E-2</v>
      </c>
    </row>
    <row r="27" spans="1:17">
      <c r="A27" s="483" t="s">
        <v>178</v>
      </c>
      <c r="B27" s="483" t="s">
        <v>169</v>
      </c>
      <c r="C27" s="221" t="s">
        <v>228</v>
      </c>
      <c r="D27" s="365">
        <v>260501277.79080766</v>
      </c>
      <c r="E27" s="365">
        <v>997716.22419387102</v>
      </c>
      <c r="F27" s="366">
        <v>3.8447111021162623E-3</v>
      </c>
      <c r="G27" s="375">
        <v>37.893371686005686</v>
      </c>
      <c r="H27" s="375">
        <v>0.24550391467374766</v>
      </c>
      <c r="I27" s="376">
        <v>2.2933268236613804</v>
      </c>
      <c r="J27" s="376">
        <v>2.4863839186475278E-2</v>
      </c>
      <c r="K27" s="366">
        <v>1.0960654573885701E-2</v>
      </c>
      <c r="L27" s="367">
        <v>597414567.95572388</v>
      </c>
      <c r="M27" s="367">
        <v>8740344.2024558783</v>
      </c>
      <c r="N27" s="366">
        <v>1.484750622632873E-2</v>
      </c>
      <c r="O27" s="365">
        <v>136546492.63333985</v>
      </c>
      <c r="P27" s="365">
        <v>2947053.8975854367</v>
      </c>
      <c r="Q27" s="366">
        <v>2.2058879329683399E-2</v>
      </c>
    </row>
    <row r="28" spans="1:17">
      <c r="A28" s="483" t="s">
        <v>178</v>
      </c>
      <c r="B28" s="483" t="s">
        <v>169</v>
      </c>
      <c r="C28" s="225" t="s">
        <v>229</v>
      </c>
      <c r="D28" s="369">
        <v>14910698.049615977</v>
      </c>
      <c r="E28" s="369">
        <v>6667825.5836280072</v>
      </c>
      <c r="F28" s="370">
        <v>0.8089201441780185</v>
      </c>
      <c r="G28" s="377">
        <v>2.168959124053234</v>
      </c>
      <c r="H28" s="377">
        <v>0.97311205828643921</v>
      </c>
      <c r="I28" s="378">
        <v>2.7245618003089036</v>
      </c>
      <c r="J28" s="378">
        <v>0.11489026962768412</v>
      </c>
      <c r="K28" s="370">
        <v>4.4024800928756568E-2</v>
      </c>
      <c r="L28" s="371">
        <v>40625118.321924165</v>
      </c>
      <c r="M28" s="371">
        <v>19113928.71639926</v>
      </c>
      <c r="N28" s="370">
        <v>0.88855749342147328</v>
      </c>
      <c r="O28" s="369">
        <v>8070904.6110597355</v>
      </c>
      <c r="P28" s="369">
        <v>3687096.0328656426</v>
      </c>
      <c r="Q28" s="370">
        <v>0.84107140334684494</v>
      </c>
    </row>
    <row r="29" spans="1:17">
      <c r="A29" s="483" t="s">
        <v>178</v>
      </c>
      <c r="B29" s="483" t="s">
        <v>169</v>
      </c>
      <c r="C29" s="221" t="s">
        <v>230</v>
      </c>
      <c r="D29" s="365">
        <v>258461.59243909232</v>
      </c>
      <c r="E29" s="365">
        <v>25085.497619856003</v>
      </c>
      <c r="F29" s="366">
        <v>0.10748957659646424</v>
      </c>
      <c r="G29" s="375">
        <v>3.7596672353816168E-2</v>
      </c>
      <c r="H29" s="375">
        <v>3.7392859437685236E-3</v>
      </c>
      <c r="I29" s="376">
        <v>3.490076785182362</v>
      </c>
      <c r="J29" s="376">
        <v>0.29615002140410329</v>
      </c>
      <c r="K29" s="366">
        <v>9.2722859134619709E-2</v>
      </c>
      <c r="L29" s="367">
        <v>902050.80363294121</v>
      </c>
      <c r="M29" s="367">
        <v>156664.64836372971</v>
      </c>
      <c r="N29" s="366">
        <v>0.21017917660027782</v>
      </c>
      <c r="O29" s="365">
        <v>231597.49922001362</v>
      </c>
      <c r="P29" s="365">
        <v>22847.442396759987</v>
      </c>
      <c r="Q29" s="366">
        <v>0.1094487960599918</v>
      </c>
    </row>
    <row r="30" spans="1:17">
      <c r="A30" s="483" t="s">
        <v>178</v>
      </c>
      <c r="B30" s="483" t="s">
        <v>169</v>
      </c>
      <c r="C30" s="225" t="s">
        <v>231</v>
      </c>
      <c r="D30" s="369">
        <v>377003298.44585228</v>
      </c>
      <c r="E30" s="369">
        <v>-10089023.663885832</v>
      </c>
      <c r="F30" s="370">
        <v>-2.6063610894936997E-2</v>
      </c>
      <c r="G30" s="377">
        <v>54.840138351762519</v>
      </c>
      <c r="H30" s="377">
        <v>-1.3178599050142026</v>
      </c>
      <c r="I30" s="378">
        <v>2.0506764815942535</v>
      </c>
      <c r="J30" s="378">
        <v>3.0673796962279454E-2</v>
      </c>
      <c r="K30" s="370">
        <v>1.5185027819835764E-2</v>
      </c>
      <c r="L30" s="371">
        <v>773111797.60636866</v>
      </c>
      <c r="M30" s="371">
        <v>-8815732.2557271719</v>
      </c>
      <c r="N30" s="370">
        <v>-1.1274359731626221E-2</v>
      </c>
      <c r="O30" s="369">
        <v>172164095.76172447</v>
      </c>
      <c r="P30" s="369">
        <v>-1615022.1798033416</v>
      </c>
      <c r="Q30" s="370">
        <v>-9.2935342228331191E-3</v>
      </c>
    </row>
    <row r="31" spans="1:17">
      <c r="A31" s="483" t="s">
        <v>178</v>
      </c>
      <c r="B31" s="483" t="s">
        <v>169</v>
      </c>
      <c r="C31" s="221" t="s">
        <v>232</v>
      </c>
      <c r="D31" s="365">
        <v>7129249.087912201</v>
      </c>
      <c r="E31" s="365">
        <v>-558260.89920952171</v>
      </c>
      <c r="F31" s="366">
        <v>-7.2619209619855074E-2</v>
      </c>
      <c r="G31" s="375">
        <v>1.0370439938775109</v>
      </c>
      <c r="H31" s="375">
        <v>-7.8233028675643634E-2</v>
      </c>
      <c r="I31" s="376">
        <v>4.2295867283727917</v>
      </c>
      <c r="J31" s="376">
        <v>0.27664291908995198</v>
      </c>
      <c r="K31" s="366">
        <v>6.9984025181511936E-2</v>
      </c>
      <c r="L31" s="367">
        <v>30153777.325497277</v>
      </c>
      <c r="M31" s="367">
        <v>-234517.68689553812</v>
      </c>
      <c r="N31" s="366">
        <v>-7.7173690330404584E-3</v>
      </c>
      <c r="O31" s="365">
        <v>4263559.9529368635</v>
      </c>
      <c r="P31" s="365">
        <v>-228332.56545552425</v>
      </c>
      <c r="Q31" s="366">
        <v>-5.0832152488199479E-2</v>
      </c>
    </row>
    <row r="32" spans="1:17">
      <c r="A32" s="483" t="s">
        <v>178</v>
      </c>
      <c r="B32" s="483" t="s">
        <v>169</v>
      </c>
      <c r="C32" s="225" t="s">
        <v>233</v>
      </c>
      <c r="D32" s="369">
        <v>46323.63269764185</v>
      </c>
      <c r="E32" s="369">
        <v>2707.4944779872894</v>
      </c>
      <c r="F32" s="370">
        <v>6.2075520403757856E-2</v>
      </c>
      <c r="G32" s="377">
        <v>6.7383877981104113E-3</v>
      </c>
      <c r="H32" s="377">
        <v>4.1071123568997125E-4</v>
      </c>
      <c r="I32" s="378">
        <v>3.442426082107942</v>
      </c>
      <c r="J32" s="378">
        <v>0.29815431163231354</v>
      </c>
      <c r="K32" s="370">
        <v>9.4824599588353098E-2</v>
      </c>
      <c r="L32" s="371">
        <v>159465.68141635059</v>
      </c>
      <c r="M32" s="371">
        <v>22324.689275127632</v>
      </c>
      <c r="N32" s="370">
        <v>0.16278640635863603</v>
      </c>
      <c r="O32" s="369">
        <v>44599.101894378662</v>
      </c>
      <c r="P32" s="369">
        <v>-568.87244439125061</v>
      </c>
      <c r="Q32" s="370">
        <v>-1.2594597227774264E-2</v>
      </c>
    </row>
    <row r="33" spans="1:17">
      <c r="A33" s="483" t="s">
        <v>193</v>
      </c>
      <c r="B33" s="483" t="s">
        <v>224</v>
      </c>
      <c r="C33" s="221" t="s">
        <v>37</v>
      </c>
      <c r="D33" s="365">
        <v>10357396.804911558</v>
      </c>
      <c r="E33" s="365">
        <v>-118275.71139759198</v>
      </c>
      <c r="F33" s="366">
        <v>-1.1290512491055187E-2</v>
      </c>
      <c r="G33" s="375">
        <v>3.1319441639654695</v>
      </c>
      <c r="H33" s="375">
        <v>2.0077593849283204E-2</v>
      </c>
      <c r="I33" s="376">
        <v>5.3608010087640166</v>
      </c>
      <c r="J33" s="376">
        <v>-0.41036453300231912</v>
      </c>
      <c r="K33" s="366">
        <v>-7.1106006236085553E-2</v>
      </c>
      <c r="L33" s="367">
        <v>55523943.239939079</v>
      </c>
      <c r="M33" s="367">
        <v>-4932897.0130129308</v>
      </c>
      <c r="N33" s="366">
        <v>-8.1593695475543238E-2</v>
      </c>
      <c r="O33" s="365">
        <v>13986171.117360773</v>
      </c>
      <c r="P33" s="365">
        <v>-496384.77412524074</v>
      </c>
      <c r="Q33" s="366">
        <v>-3.4274666560551982E-2</v>
      </c>
    </row>
    <row r="34" spans="1:17">
      <c r="A34" s="483" t="s">
        <v>193</v>
      </c>
      <c r="B34" s="483" t="s">
        <v>96</v>
      </c>
      <c r="C34" s="225" t="s">
        <v>227</v>
      </c>
      <c r="D34" s="369">
        <v>2282139.810864551</v>
      </c>
      <c r="E34" s="369">
        <v>196548.02053578151</v>
      </c>
      <c r="F34" s="370">
        <v>9.4240887141581034E-2</v>
      </c>
      <c r="G34" s="377">
        <v>0.69008985526180433</v>
      </c>
      <c r="H34" s="377">
        <v>7.0551266104046939E-2</v>
      </c>
      <c r="I34" s="378">
        <v>2.1044115162932968</v>
      </c>
      <c r="J34" s="378">
        <v>-0.15466729526073131</v>
      </c>
      <c r="K34" s="370">
        <v>-6.8464762924466169E-2</v>
      </c>
      <c r="L34" s="371">
        <v>4802561.2997747678</v>
      </c>
      <c r="M34" s="371">
        <v>91045.07669201307</v>
      </c>
      <c r="N34" s="370">
        <v>1.9323944221175171E-2</v>
      </c>
      <c r="O34" s="369">
        <v>960551.86462014238</v>
      </c>
      <c r="P34" s="369">
        <v>42745.961073045153</v>
      </c>
      <c r="Q34" s="370">
        <v>4.6574075093483686E-2</v>
      </c>
    </row>
    <row r="35" spans="1:17">
      <c r="A35" s="483" t="s">
        <v>193</v>
      </c>
      <c r="B35" s="483" t="s">
        <v>96</v>
      </c>
      <c r="C35" s="221" t="s">
        <v>228</v>
      </c>
      <c r="D35" s="365">
        <v>125685054.05175187</v>
      </c>
      <c r="E35" s="365">
        <v>357408.32492271066</v>
      </c>
      <c r="F35" s="366">
        <v>2.8517915807796867E-3</v>
      </c>
      <c r="G35" s="375">
        <v>38.005550907193431</v>
      </c>
      <c r="H35" s="375">
        <v>0.77615962548768636</v>
      </c>
      <c r="I35" s="376">
        <v>2.2845425543222642</v>
      </c>
      <c r="J35" s="376">
        <v>1.1813328221776054E-2</v>
      </c>
      <c r="K35" s="366">
        <v>5.1978599501028861E-3</v>
      </c>
      <c r="L35" s="367">
        <v>287132854.42352104</v>
      </c>
      <c r="M35" s="367">
        <v>2297051.1417884827</v>
      </c>
      <c r="N35" s="366">
        <v>8.0644747441263823E-3</v>
      </c>
      <c r="O35" s="365">
        <v>65565317.769851618</v>
      </c>
      <c r="P35" s="365">
        <v>1351706.0488835871</v>
      </c>
      <c r="Q35" s="366">
        <v>2.1050148288765495E-2</v>
      </c>
    </row>
    <row r="36" spans="1:17">
      <c r="A36" s="483" t="s">
        <v>193</v>
      </c>
      <c r="B36" s="483" t="s">
        <v>96</v>
      </c>
      <c r="C36" s="225" t="s">
        <v>229</v>
      </c>
      <c r="D36" s="369">
        <v>7519596.9976535123</v>
      </c>
      <c r="E36" s="369">
        <v>3244780.1564376196</v>
      </c>
      <c r="F36" s="370">
        <v>0.75904542275423004</v>
      </c>
      <c r="G36" s="377">
        <v>2.2738298412015205</v>
      </c>
      <c r="H36" s="377">
        <v>1.0039677296436194</v>
      </c>
      <c r="I36" s="378">
        <v>2.8567057864625962</v>
      </c>
      <c r="J36" s="378">
        <v>0.27817450199807814</v>
      </c>
      <c r="K36" s="370">
        <v>0.10788098778326301</v>
      </c>
      <c r="L36" s="371">
        <v>21481276.255063552</v>
      </c>
      <c r="M36" s="371">
        <v>10458527.294632582</v>
      </c>
      <c r="N36" s="370">
        <v>0.94881298051658358</v>
      </c>
      <c r="O36" s="369">
        <v>4188885.9312473899</v>
      </c>
      <c r="P36" s="369">
        <v>1958702.1106854347</v>
      </c>
      <c r="Q36" s="370">
        <v>0.87826935727292943</v>
      </c>
    </row>
    <row r="37" spans="1:17">
      <c r="A37" s="483" t="s">
        <v>193</v>
      </c>
      <c r="B37" s="483" t="s">
        <v>96</v>
      </c>
      <c r="C37" s="221" t="s">
        <v>230</v>
      </c>
      <c r="D37" s="365">
        <v>121665.57047873993</v>
      </c>
      <c r="E37" s="365">
        <v>7709.2663714130613</v>
      </c>
      <c r="F37" s="366">
        <v>6.7651074083205462E-2</v>
      </c>
      <c r="G37" s="375">
        <v>3.679011054551104E-2</v>
      </c>
      <c r="H37" s="375">
        <v>2.9386501592212066E-3</v>
      </c>
      <c r="I37" s="376">
        <v>3.5236559125626878</v>
      </c>
      <c r="J37" s="376">
        <v>0.30305267245414136</v>
      </c>
      <c r="K37" s="366">
        <v>9.4098108292261215E-2</v>
      </c>
      <c r="L37" s="367">
        <v>428707.60677272436</v>
      </c>
      <c r="M37" s="367">
        <v>61699.564533872588</v>
      </c>
      <c r="N37" s="366">
        <v>0.16811502047063595</v>
      </c>
      <c r="O37" s="365">
        <v>109068.14604854584</v>
      </c>
      <c r="P37" s="365">
        <v>8298.2664167881012</v>
      </c>
      <c r="Q37" s="366">
        <v>8.2348678465354583E-2</v>
      </c>
    </row>
    <row r="38" spans="1:17">
      <c r="A38" s="483" t="s">
        <v>193</v>
      </c>
      <c r="B38" s="483" t="s">
        <v>96</v>
      </c>
      <c r="C38" s="225" t="s">
        <v>231</v>
      </c>
      <c r="D38" s="369">
        <v>180808476.2430988</v>
      </c>
      <c r="E38" s="369">
        <v>-9318622.3417167664</v>
      </c>
      <c r="F38" s="370">
        <v>-4.9012594264987087E-2</v>
      </c>
      <c r="G38" s="377">
        <v>54.674167904480321</v>
      </c>
      <c r="H38" s="377">
        <v>-1.8043217808507066</v>
      </c>
      <c r="I38" s="378">
        <v>2.0593408922768104</v>
      </c>
      <c r="J38" s="378">
        <v>4.8965601640541756E-2</v>
      </c>
      <c r="K38" s="370">
        <v>2.4356448205769834E-2</v>
      </c>
      <c r="L38" s="371">
        <v>372346288.79767358</v>
      </c>
      <c r="M38" s="371">
        <v>-9880532.277605474</v>
      </c>
      <c r="N38" s="370">
        <v>-2.5849918772862662E-2</v>
      </c>
      <c r="O38" s="369">
        <v>82015528.009990036</v>
      </c>
      <c r="P38" s="369">
        <v>-3027637.9941419661</v>
      </c>
      <c r="Q38" s="370">
        <v>-3.5601190976296222E-2</v>
      </c>
    </row>
    <row r="39" spans="1:17">
      <c r="A39" s="483" t="s">
        <v>193</v>
      </c>
      <c r="B39" s="483" t="s">
        <v>96</v>
      </c>
      <c r="C39" s="221" t="s">
        <v>232</v>
      </c>
      <c r="D39" s="365">
        <v>3475779.0684949183</v>
      </c>
      <c r="E39" s="365">
        <v>-329503.96863107523</v>
      </c>
      <c r="F39" s="366">
        <v>-8.6591185311655258E-2</v>
      </c>
      <c r="G39" s="375">
        <v>1.051031081829731</v>
      </c>
      <c r="H39" s="375">
        <v>-7.9352963168522583E-2</v>
      </c>
      <c r="I39" s="376">
        <v>4.2609121533057595</v>
      </c>
      <c r="J39" s="376">
        <v>0.28224082766197078</v>
      </c>
      <c r="K39" s="366">
        <v>7.0938462758368556E-2</v>
      </c>
      <c r="L39" s="367">
        <v>14809989.275155768</v>
      </c>
      <c r="M39" s="367">
        <v>-329981.2306161318</v>
      </c>
      <c r="N39" s="366">
        <v>-2.1795368127720666E-2</v>
      </c>
      <c r="O39" s="365">
        <v>2049390.4481414775</v>
      </c>
      <c r="P39" s="365">
        <v>-118670.77725284314</v>
      </c>
      <c r="Q39" s="366">
        <v>-5.4735897613435544E-2</v>
      </c>
    </row>
    <row r="40" spans="1:17">
      <c r="A40" s="483" t="s">
        <v>193</v>
      </c>
      <c r="B40" s="483" t="s">
        <v>96</v>
      </c>
      <c r="C40" s="225" t="s">
        <v>233</v>
      </c>
      <c r="D40" s="369">
        <v>21914.173578560352</v>
      </c>
      <c r="E40" s="369">
        <v>-3938.8503230810165</v>
      </c>
      <c r="F40" s="370">
        <v>-0.15235549768052259</v>
      </c>
      <c r="G40" s="377">
        <v>6.6265654720259071E-3</v>
      </c>
      <c r="H40" s="377">
        <v>-1.0532432171710265E-3</v>
      </c>
      <c r="I40" s="378">
        <v>3.4222663423928359</v>
      </c>
      <c r="J40" s="378">
        <v>0.31416574068784175</v>
      </c>
      <c r="K40" s="370">
        <v>0.10107965633914859</v>
      </c>
      <c r="L40" s="371">
        <v>74996.138659261458</v>
      </c>
      <c r="M40" s="371">
        <v>-5357.6604853236786</v>
      </c>
      <c r="N40" s="370">
        <v>-6.6675882688301227E-2</v>
      </c>
      <c r="O40" s="369">
        <v>20724.241213202477</v>
      </c>
      <c r="P40" s="369">
        <v>-4420.1062947511673</v>
      </c>
      <c r="Q40" s="370">
        <v>-0.17578926211360235</v>
      </c>
    </row>
    <row r="41" spans="1:17">
      <c r="A41" s="483" t="s">
        <v>193</v>
      </c>
      <c r="B41" s="483" t="s">
        <v>220</v>
      </c>
      <c r="C41" s="221" t="s">
        <v>37</v>
      </c>
      <c r="D41" s="365">
        <v>157693701.51100421</v>
      </c>
      <c r="E41" s="365">
        <v>410106.68585002422</v>
      </c>
      <c r="F41" s="366">
        <v>2.607434591674505E-3</v>
      </c>
      <c r="G41" s="375">
        <v>3.6931632653667519</v>
      </c>
      <c r="H41" s="375">
        <v>-3.3082596764136163E-2</v>
      </c>
      <c r="I41" s="376">
        <v>5.3843432244532687</v>
      </c>
      <c r="J41" s="376">
        <v>-0.21466644246343591</v>
      </c>
      <c r="K41" s="366">
        <v>-3.8340073554766638E-2</v>
      </c>
      <c r="L41" s="367">
        <v>849077013.26973176</v>
      </c>
      <c r="M41" s="367">
        <v>-31555354.603716731</v>
      </c>
      <c r="N41" s="366">
        <v>-3.5832608197126137E-2</v>
      </c>
      <c r="O41" s="365">
        <v>216309346.10955882</v>
      </c>
      <c r="P41" s="365">
        <v>1853676.8093382716</v>
      </c>
      <c r="Q41" s="366">
        <v>8.6436363066871146E-3</v>
      </c>
    </row>
    <row r="42" spans="1:17">
      <c r="A42" s="483" t="s">
        <v>193</v>
      </c>
      <c r="B42" s="483" t="s">
        <v>168</v>
      </c>
      <c r="C42" s="225" t="s">
        <v>227</v>
      </c>
      <c r="D42" s="369">
        <v>28148201.822317276</v>
      </c>
      <c r="E42" s="369">
        <v>2284950.4443537854</v>
      </c>
      <c r="F42" s="370">
        <v>8.8347377944161073E-2</v>
      </c>
      <c r="G42" s="377">
        <v>0.65922674120917479</v>
      </c>
      <c r="H42" s="377">
        <v>4.6493839627663847E-2</v>
      </c>
      <c r="I42" s="378">
        <v>2.2097934355815165</v>
      </c>
      <c r="J42" s="378">
        <v>-5.2582999374832795E-2</v>
      </c>
      <c r="K42" s="370">
        <v>-2.3242374063999365E-2</v>
      </c>
      <c r="L42" s="371">
        <v>62201711.610380404</v>
      </c>
      <c r="M42" s="371">
        <v>3689301.1615234688</v>
      </c>
      <c r="N42" s="370">
        <v>6.3051601074410032E-2</v>
      </c>
      <c r="O42" s="369">
        <v>12443141.920490952</v>
      </c>
      <c r="P42" s="369">
        <v>580919.81728351116</v>
      </c>
      <c r="Q42" s="370">
        <v>4.8972259348139799E-2</v>
      </c>
    </row>
    <row r="43" spans="1:17">
      <c r="A43" s="483" t="s">
        <v>193</v>
      </c>
      <c r="B43" s="483" t="s">
        <v>168</v>
      </c>
      <c r="C43" s="221" t="s">
        <v>228</v>
      </c>
      <c r="D43" s="365">
        <v>1610512064.778697</v>
      </c>
      <c r="E43" s="365">
        <v>13246333.558952332</v>
      </c>
      <c r="F43" s="366">
        <v>8.293130754665869E-3</v>
      </c>
      <c r="G43" s="375">
        <v>37.717955372209879</v>
      </c>
      <c r="H43" s="375">
        <v>-0.12327548404961419</v>
      </c>
      <c r="I43" s="376">
        <v>2.3349688198334131</v>
      </c>
      <c r="J43" s="376">
        <v>9.8072622666303122E-2</v>
      </c>
      <c r="K43" s="366">
        <v>4.3843171082550009E-2</v>
      </c>
      <c r="L43" s="367">
        <v>3760495455.2237873</v>
      </c>
      <c r="M43" s="367">
        <v>187577815.19299698</v>
      </c>
      <c r="N43" s="366">
        <v>5.249989898770252E-2</v>
      </c>
      <c r="O43" s="365">
        <v>844408118.59312963</v>
      </c>
      <c r="P43" s="365">
        <v>25964444.664343596</v>
      </c>
      <c r="Q43" s="366">
        <v>3.1724168066088319E-2</v>
      </c>
    </row>
    <row r="44" spans="1:17">
      <c r="A44" s="483" t="s">
        <v>193</v>
      </c>
      <c r="B44" s="483" t="s">
        <v>168</v>
      </c>
      <c r="C44" s="225" t="s">
        <v>229</v>
      </c>
      <c r="D44" s="369">
        <v>68847957.878582552</v>
      </c>
      <c r="E44" s="369">
        <v>38975277.731115453</v>
      </c>
      <c r="F44" s="370">
        <v>1.3047131204402549</v>
      </c>
      <c r="G44" s="377">
        <v>1.6124090340726465</v>
      </c>
      <c r="H44" s="377">
        <v>0.90468773030920624</v>
      </c>
      <c r="I44" s="378">
        <v>2.6328565394780554</v>
      </c>
      <c r="J44" s="378">
        <v>-0.2029302014060117</v>
      </c>
      <c r="K44" s="370">
        <v>-7.1560459212369212E-2</v>
      </c>
      <c r="L44" s="371">
        <v>181266796.13033578</v>
      </c>
      <c r="M44" s="371">
        <v>96554245.85347788</v>
      </c>
      <c r="N44" s="370">
        <v>1.1397867911887778</v>
      </c>
      <c r="O44" s="369">
        <v>35420434.441659585</v>
      </c>
      <c r="P44" s="369">
        <v>17166838.934564799</v>
      </c>
      <c r="Q44" s="370">
        <v>0.94046342420003848</v>
      </c>
    </row>
    <row r="45" spans="1:17">
      <c r="A45" s="483" t="s">
        <v>193</v>
      </c>
      <c r="B45" s="483" t="s">
        <v>168</v>
      </c>
      <c r="C45" s="221" t="s">
        <v>230</v>
      </c>
      <c r="D45" s="365">
        <v>1558301.4184751951</v>
      </c>
      <c r="E45" s="365">
        <v>335477.50599114271</v>
      </c>
      <c r="F45" s="366">
        <v>0.27434653719655477</v>
      </c>
      <c r="G45" s="375">
        <v>3.6495189724999211E-2</v>
      </c>
      <c r="H45" s="375">
        <v>7.5249557404967124E-3</v>
      </c>
      <c r="I45" s="376">
        <v>3.4131132017933625</v>
      </c>
      <c r="J45" s="376">
        <v>0.1550083760977361</v>
      </c>
      <c r="K45" s="366">
        <v>4.7576239682417462E-2</v>
      </c>
      <c r="L45" s="367">
        <v>5318659.1437710114</v>
      </c>
      <c r="M45" s="367">
        <v>1334570.6535307141</v>
      </c>
      <c r="N45" s="366">
        <v>0.33497515348867679</v>
      </c>
      <c r="O45" s="365">
        <v>1374132.6784482752</v>
      </c>
      <c r="P45" s="365">
        <v>243669.07181115495</v>
      </c>
      <c r="Q45" s="366">
        <v>0.21554791359981651</v>
      </c>
    </row>
    <row r="46" spans="1:17">
      <c r="A46" s="483" t="s">
        <v>193</v>
      </c>
      <c r="B46" s="483" t="s">
        <v>168</v>
      </c>
      <c r="C46" s="225" t="s">
        <v>231</v>
      </c>
      <c r="D46" s="369">
        <v>2352013211.4438391</v>
      </c>
      <c r="E46" s="369">
        <v>-5466502.851805687</v>
      </c>
      <c r="F46" s="370">
        <v>-2.3187910456480597E-3</v>
      </c>
      <c r="G46" s="377">
        <v>55.083803024025762</v>
      </c>
      <c r="H46" s="377">
        <v>-0.76785169061299285</v>
      </c>
      <c r="I46" s="378">
        <v>2.0284817931602319</v>
      </c>
      <c r="J46" s="378">
        <v>-7.5765100472882096E-3</v>
      </c>
      <c r="K46" s="370">
        <v>-3.7211655655206418E-3</v>
      </c>
      <c r="L46" s="371">
        <v>4771015976.6861544</v>
      </c>
      <c r="M46" s="371">
        <v>-28950170.248785019</v>
      </c>
      <c r="N46" s="370">
        <v>-6.0313280057759169E-3</v>
      </c>
      <c r="O46" s="369">
        <v>1061975839.5709234</v>
      </c>
      <c r="P46" s="369">
        <v>344171.22252392769</v>
      </c>
      <c r="Q46" s="370">
        <v>3.241908025024926E-4</v>
      </c>
    </row>
    <row r="47" spans="1:17">
      <c r="A47" s="483" t="s">
        <v>193</v>
      </c>
      <c r="B47" s="483" t="s">
        <v>168</v>
      </c>
      <c r="C47" s="221" t="s">
        <v>232</v>
      </c>
      <c r="D47" s="365">
        <v>45634469.20016703</v>
      </c>
      <c r="E47" s="365">
        <v>-3657544.8017085493</v>
      </c>
      <c r="F47" s="366">
        <v>-7.4201569478767465E-2</v>
      </c>
      <c r="G47" s="375">
        <v>1.0687525479437525</v>
      </c>
      <c r="H47" s="375">
        <v>-9.9037159652706208E-2</v>
      </c>
      <c r="I47" s="376">
        <v>4.1587972631745149</v>
      </c>
      <c r="J47" s="376">
        <v>0.33173219488929817</v>
      </c>
      <c r="K47" s="366">
        <v>8.668057348654816E-2</v>
      </c>
      <c r="L47" s="367">
        <v>189784505.61607632</v>
      </c>
      <c r="M47" s="367">
        <v>1140760.6840724945</v>
      </c>
      <c r="N47" s="366">
        <v>6.0471694117590746E-3</v>
      </c>
      <c r="O47" s="365">
        <v>27407657.369384453</v>
      </c>
      <c r="P47" s="365">
        <v>-1456067.8625883758</v>
      </c>
      <c r="Q47" s="366">
        <v>-5.0446290313748733E-2</v>
      </c>
    </row>
    <row r="48" spans="1:17">
      <c r="A48" s="483" t="s">
        <v>193</v>
      </c>
      <c r="B48" s="483" t="s">
        <v>168</v>
      </c>
      <c r="C48" s="225" t="s">
        <v>233</v>
      </c>
      <c r="D48" s="369">
        <v>359348.88295859098</v>
      </c>
      <c r="E48" s="369">
        <v>1314.3068290009978</v>
      </c>
      <c r="F48" s="370">
        <v>3.6708935857783934E-3</v>
      </c>
      <c r="G48" s="377">
        <v>8.4158979165102187E-3</v>
      </c>
      <c r="H48" s="377">
        <v>-6.6390775363614832E-5</v>
      </c>
      <c r="I48" s="378">
        <v>3.3165274295441538</v>
      </c>
      <c r="J48" s="378">
        <v>0.28484837636349924</v>
      </c>
      <c r="K48" s="370">
        <v>9.3957299360119775E-2</v>
      </c>
      <c r="L48" s="371">
        <v>1191790.4271082187</v>
      </c>
      <c r="M48" s="371">
        <v>106344.50234172633</v>
      </c>
      <c r="N48" s="370">
        <v>9.7973100193456245E-2</v>
      </c>
      <c r="O48" s="369">
        <v>367817.23351979256</v>
      </c>
      <c r="P48" s="369">
        <v>-10951.096136638487</v>
      </c>
      <c r="Q48" s="370">
        <v>-2.8912385960494336E-2</v>
      </c>
    </row>
    <row r="49" spans="1:17">
      <c r="A49" s="483" t="s">
        <v>193</v>
      </c>
      <c r="B49" s="483" t="s">
        <v>223</v>
      </c>
      <c r="C49" s="221" t="s">
        <v>37</v>
      </c>
      <c r="D49" s="365">
        <v>21429224.053139742</v>
      </c>
      <c r="E49" s="365">
        <v>372360.84417611733</v>
      </c>
      <c r="F49" s="366">
        <v>1.7683585654752618E-2</v>
      </c>
      <c r="G49" s="375">
        <v>3.1398941762694768</v>
      </c>
      <c r="H49" s="375">
        <v>6.1710112364891767E-2</v>
      </c>
      <c r="I49" s="376">
        <v>5.254936538614472</v>
      </c>
      <c r="J49" s="376">
        <v>-0.4387484417163261</v>
      </c>
      <c r="K49" s="366">
        <v>-7.7058784114683351E-2</v>
      </c>
      <c r="L49" s="367">
        <v>112609212.47100013</v>
      </c>
      <c r="M49" s="367">
        <v>-7281933.3147562295</v>
      </c>
      <c r="N49" s="366">
        <v>-6.073787406927391E-2</v>
      </c>
      <c r="O49" s="365">
        <v>29028321.28468243</v>
      </c>
      <c r="P49" s="365">
        <v>80528.35803854838</v>
      </c>
      <c r="Q49" s="366">
        <v>2.7818479371679197E-3</v>
      </c>
    </row>
    <row r="50" spans="1:17">
      <c r="A50" s="483" t="s">
        <v>193</v>
      </c>
      <c r="B50" s="483" t="s">
        <v>169</v>
      </c>
      <c r="C50" s="225" t="s">
        <v>227</v>
      </c>
      <c r="D50" s="369">
        <v>4695823.4696798008</v>
      </c>
      <c r="E50" s="369">
        <v>506210.18757901294</v>
      </c>
      <c r="F50" s="370">
        <v>0.12082503885064666</v>
      </c>
      <c r="G50" s="377">
        <v>0.6880505205729478</v>
      </c>
      <c r="H50" s="377">
        <v>7.5594585854437457E-2</v>
      </c>
      <c r="I50" s="378">
        <v>2.1042023247804091</v>
      </c>
      <c r="J50" s="378">
        <v>-0.16356107460631364</v>
      </c>
      <c r="K50" s="370">
        <v>-7.2124400036858299E-2</v>
      </c>
      <c r="L50" s="371">
        <v>9880962.6616586447</v>
      </c>
      <c r="M50" s="371">
        <v>379911.0029259976</v>
      </c>
      <c r="N50" s="370">
        <v>3.9986205377255495E-2</v>
      </c>
      <c r="O50" s="369">
        <v>1976809.1713482148</v>
      </c>
      <c r="P50" s="369">
        <v>100177.77262146701</v>
      </c>
      <c r="Q50" s="370">
        <v>5.3381699085625116E-2</v>
      </c>
    </row>
    <row r="51" spans="1:17">
      <c r="A51" s="483" t="s">
        <v>193</v>
      </c>
      <c r="B51" s="483" t="s">
        <v>169</v>
      </c>
      <c r="C51" s="221" t="s">
        <v>228</v>
      </c>
      <c r="D51" s="365">
        <v>258025749.7066955</v>
      </c>
      <c r="E51" s="365">
        <v>1208183.8083782792</v>
      </c>
      <c r="F51" s="366">
        <v>4.70444381073466E-3</v>
      </c>
      <c r="G51" s="375">
        <v>37.80694750414515</v>
      </c>
      <c r="H51" s="375">
        <v>0.26423609295800077</v>
      </c>
      <c r="I51" s="376">
        <v>2.2916263604866169</v>
      </c>
      <c r="J51" s="376">
        <v>2.4770340258415402E-2</v>
      </c>
      <c r="K51" s="366">
        <v>1.0927178452172628E-2</v>
      </c>
      <c r="L51" s="367">
        <v>591298609.71218538</v>
      </c>
      <c r="M51" s="367">
        <v>9130164.3552321196</v>
      </c>
      <c r="N51" s="366">
        <v>1.5683028559945415E-2</v>
      </c>
      <c r="O51" s="365">
        <v>135090230.29761741</v>
      </c>
      <c r="P51" s="365">
        <v>3081880.580299601</v>
      </c>
      <c r="Q51" s="366">
        <v>2.3346103385877701E-2</v>
      </c>
    </row>
    <row r="52" spans="1:17">
      <c r="A52" s="483" t="s">
        <v>193</v>
      </c>
      <c r="B52" s="483" t="s">
        <v>169</v>
      </c>
      <c r="C52" s="225" t="s">
        <v>229</v>
      </c>
      <c r="D52" s="369">
        <v>14385324.966479894</v>
      </c>
      <c r="E52" s="369">
        <v>6591737.688616477</v>
      </c>
      <c r="F52" s="370">
        <v>0.84578993646986877</v>
      </c>
      <c r="G52" s="377">
        <v>2.1077943827544323</v>
      </c>
      <c r="H52" s="377">
        <v>0.96849381736174744</v>
      </c>
      <c r="I52" s="378">
        <v>2.7547636514282008</v>
      </c>
      <c r="J52" s="378">
        <v>0.10414224553109319</v>
      </c>
      <c r="K52" s="370">
        <v>3.9289747415227734E-2</v>
      </c>
      <c r="L52" s="371">
        <v>39628170.331641413</v>
      </c>
      <c r="M52" s="371">
        <v>18970321.064209271</v>
      </c>
      <c r="N52" s="370">
        <v>0.91831055685533924</v>
      </c>
      <c r="O52" s="369">
        <v>7808350.7215407593</v>
      </c>
      <c r="P52" s="369">
        <v>3649566.1599667566</v>
      </c>
      <c r="Q52" s="370">
        <v>0.87755595557599197</v>
      </c>
    </row>
    <row r="53" spans="1:17">
      <c r="A53" s="483" t="s">
        <v>193</v>
      </c>
      <c r="B53" s="483" t="s">
        <v>169</v>
      </c>
      <c r="C53" s="221" t="s">
        <v>230</v>
      </c>
      <c r="D53" s="365">
        <v>250452.14674130789</v>
      </c>
      <c r="E53" s="365">
        <v>27136.02455984414</v>
      </c>
      <c r="F53" s="366">
        <v>0.12151395203698621</v>
      </c>
      <c r="G53" s="375">
        <v>3.6697233415318241E-2</v>
      </c>
      <c r="H53" s="375">
        <v>4.051909100377997E-3</v>
      </c>
      <c r="I53" s="376">
        <v>3.5156292596053129</v>
      </c>
      <c r="J53" s="376">
        <v>0.29475858856180714</v>
      </c>
      <c r="K53" s="366">
        <v>9.1515189110747658E-2</v>
      </c>
      <c r="L53" s="367">
        <v>880496.8952147055</v>
      </c>
      <c r="M53" s="367">
        <v>161224.5469092608</v>
      </c>
      <c r="N53" s="366">
        <v>0.22414951344799303</v>
      </c>
      <c r="O53" s="365">
        <v>223588.05352222919</v>
      </c>
      <c r="P53" s="365">
        <v>24897.969336748123</v>
      </c>
      <c r="Q53" s="366">
        <v>0.12531057822445424</v>
      </c>
    </row>
    <row r="54" spans="1:17">
      <c r="A54" s="483" t="s">
        <v>193</v>
      </c>
      <c r="B54" s="483" t="s">
        <v>169</v>
      </c>
      <c r="C54" s="225" t="s">
        <v>231</v>
      </c>
      <c r="D54" s="369">
        <v>375666776.12262917</v>
      </c>
      <c r="E54" s="369">
        <v>-9817159.3806333542</v>
      </c>
      <c r="F54" s="370">
        <v>-2.5467103753147886E-2</v>
      </c>
      <c r="G54" s="377">
        <v>55.044173304658138</v>
      </c>
      <c r="H54" s="377">
        <v>-1.3075489524465951</v>
      </c>
      <c r="I54" s="378">
        <v>2.04566550789465</v>
      </c>
      <c r="J54" s="378">
        <v>3.099639121898079E-2</v>
      </c>
      <c r="K54" s="370">
        <v>1.5385350856088362E-2</v>
      </c>
      <c r="L54" s="371">
        <v>768488566.37604392</v>
      </c>
      <c r="M54" s="371">
        <v>-8134013.4569746256</v>
      </c>
      <c r="N54" s="370">
        <v>-1.0473573223590174E-2</v>
      </c>
      <c r="O54" s="369">
        <v>171277288.52778149</v>
      </c>
      <c r="P54" s="369">
        <v>-1454548.3478906155</v>
      </c>
      <c r="Q54" s="370">
        <v>-8.4208468699233582E-3</v>
      </c>
    </row>
    <row r="55" spans="1:17">
      <c r="A55" s="483" t="s">
        <v>193</v>
      </c>
      <c r="B55" s="483" t="s">
        <v>169</v>
      </c>
      <c r="C55" s="221" t="s">
        <v>232</v>
      </c>
      <c r="D55" s="365">
        <v>7128074.4362508794</v>
      </c>
      <c r="E55" s="365">
        <v>-559010.45306829736</v>
      </c>
      <c r="F55" s="366">
        <v>-7.2720733687358471E-2</v>
      </c>
      <c r="G55" s="375">
        <v>1.0444334967471778</v>
      </c>
      <c r="H55" s="375">
        <v>-7.9298085177679889E-2</v>
      </c>
      <c r="I55" s="376">
        <v>4.2299791789149186</v>
      </c>
      <c r="J55" s="376">
        <v>0.27697719688464684</v>
      </c>
      <c r="K55" s="366">
        <v>7.0067558312326125E-2</v>
      </c>
      <c r="L55" s="367">
        <v>30151606.451096915</v>
      </c>
      <c r="M55" s="367">
        <v>-235455.35241674259</v>
      </c>
      <c r="N55" s="366">
        <v>-7.7485396231864994E-3</v>
      </c>
      <c r="O55" s="365">
        <v>4262963.3161105867</v>
      </c>
      <c r="P55" s="365">
        <v>-228545.47393366508</v>
      </c>
      <c r="Q55" s="366">
        <v>-5.0883897731704847E-2</v>
      </c>
    </row>
    <row r="56" spans="1:17">
      <c r="A56" s="483" t="s">
        <v>193</v>
      </c>
      <c r="B56" s="483" t="s">
        <v>169</v>
      </c>
      <c r="C56" s="225" t="s">
        <v>233</v>
      </c>
      <c r="D56" s="369">
        <v>46323.63269764185</v>
      </c>
      <c r="E56" s="369">
        <v>2873.2055394649506</v>
      </c>
      <c r="F56" s="370">
        <v>6.61260596818838E-2</v>
      </c>
      <c r="G56" s="377">
        <v>6.7875208253124261E-3</v>
      </c>
      <c r="H56" s="377">
        <v>4.3574795578016877E-4</v>
      </c>
      <c r="I56" s="378">
        <v>3.442426082107942</v>
      </c>
      <c r="J56" s="378">
        <v>0.29947284854079426</v>
      </c>
      <c r="K56" s="370">
        <v>9.5283902204584353E-2</v>
      </c>
      <c r="L56" s="371">
        <v>159465.68141635059</v>
      </c>
      <c r="M56" s="371">
        <v>22903.020879684685</v>
      </c>
      <c r="N56" s="370">
        <v>0.16771071089037123</v>
      </c>
      <c r="O56" s="369">
        <v>44599.101894378662</v>
      </c>
      <c r="P56" s="369">
        <v>-403.16138291358948</v>
      </c>
      <c r="Q56" s="370">
        <v>-8.9586912646907064E-3</v>
      </c>
    </row>
    <row r="57" spans="1:17">
      <c r="A57" s="483" t="s">
        <v>194</v>
      </c>
      <c r="B57" s="483" t="s">
        <v>224</v>
      </c>
      <c r="C57" s="221" t="s">
        <v>37</v>
      </c>
      <c r="D57" s="365">
        <v>5638424.6851464827</v>
      </c>
      <c r="E57" s="365">
        <v>-309326.65574126784</v>
      </c>
      <c r="F57" s="366">
        <v>-5.2007328150187646E-2</v>
      </c>
      <c r="G57" s="375">
        <v>3.1775874922444567</v>
      </c>
      <c r="H57" s="375">
        <v>-4.3077217752265806E-2</v>
      </c>
      <c r="I57" s="376">
        <v>6.0971417800433727</v>
      </c>
      <c r="J57" s="376">
        <v>-0.20038027989891383</v>
      </c>
      <c r="K57" s="366">
        <v>-3.1818908769451808E-2</v>
      </c>
      <c r="L57" s="367">
        <v>34378274.721434519</v>
      </c>
      <c r="M57" s="367">
        <v>-3077820.554857403</v>
      </c>
      <c r="N57" s="366">
        <v>-8.2171420489885641E-2</v>
      </c>
      <c r="O57" s="365">
        <v>8560575.2312504053</v>
      </c>
      <c r="P57" s="365">
        <v>-541097.10496467538</v>
      </c>
      <c r="Q57" s="366">
        <v>-5.945029495422266E-2</v>
      </c>
    </row>
    <row r="58" spans="1:17">
      <c r="A58" s="483" t="s">
        <v>194</v>
      </c>
      <c r="B58" s="483" t="s">
        <v>96</v>
      </c>
      <c r="C58" s="225" t="s">
        <v>227</v>
      </c>
      <c r="D58" s="369">
        <v>1314012.0081002819</v>
      </c>
      <c r="E58" s="369">
        <v>-78429.261688752798</v>
      </c>
      <c r="F58" s="370">
        <v>-5.6325005147711125E-2</v>
      </c>
      <c r="G58" s="377">
        <v>0.74052387940870468</v>
      </c>
      <c r="H58" s="377">
        <v>-1.3473085380883987E-2</v>
      </c>
      <c r="I58" s="378">
        <v>1.7537100874645433</v>
      </c>
      <c r="J58" s="378">
        <v>3.6382732659491213E-2</v>
      </c>
      <c r="K58" s="370">
        <v>2.1185671187087866E-2</v>
      </c>
      <c r="L58" s="371">
        <v>2304396.1136550056</v>
      </c>
      <c r="M58" s="371">
        <v>-86881.368913185317</v>
      </c>
      <c r="N58" s="370">
        <v>-3.6332616999293708E-2</v>
      </c>
      <c r="O58" s="369">
        <v>458788.23433946894</v>
      </c>
      <c r="P58" s="369">
        <v>-37399.63113283948</v>
      </c>
      <c r="Q58" s="370">
        <v>-7.5373933413788216E-2</v>
      </c>
    </row>
    <row r="59" spans="1:17">
      <c r="A59" s="483" t="s">
        <v>194</v>
      </c>
      <c r="B59" s="483" t="s">
        <v>96</v>
      </c>
      <c r="C59" s="221" t="s">
        <v>228</v>
      </c>
      <c r="D59" s="365">
        <v>65418917.633202918</v>
      </c>
      <c r="E59" s="365">
        <v>-415319.02532189339</v>
      </c>
      <c r="F59" s="366">
        <v>-6.3085568604084987E-3</v>
      </c>
      <c r="G59" s="375">
        <v>36.867448983587067</v>
      </c>
      <c r="H59" s="375">
        <v>1.2186818170638958</v>
      </c>
      <c r="I59" s="376">
        <v>2.6174344309631992</v>
      </c>
      <c r="J59" s="376">
        <v>4.1467222927396907E-2</v>
      </c>
      <c r="K59" s="366">
        <v>1.6097729349208615E-2</v>
      </c>
      <c r="L59" s="367">
        <v>171229727.44949088</v>
      </c>
      <c r="M59" s="367">
        <v>1642892.6510624588</v>
      </c>
      <c r="N59" s="366">
        <v>9.6876190478771985E-3</v>
      </c>
      <c r="O59" s="365">
        <v>38253189.513354361</v>
      </c>
      <c r="P59" s="365">
        <v>156516.08801084757</v>
      </c>
      <c r="Q59" s="366">
        <v>4.1083925166738172E-3</v>
      </c>
    </row>
    <row r="60" spans="1:17">
      <c r="A60" s="483" t="s">
        <v>194</v>
      </c>
      <c r="B60" s="483" t="s">
        <v>96</v>
      </c>
      <c r="C60" s="225" t="s">
        <v>229</v>
      </c>
      <c r="D60" s="369">
        <v>3901803.7847056543</v>
      </c>
      <c r="E60" s="369">
        <v>1968569.6705820307</v>
      </c>
      <c r="F60" s="370">
        <v>1.0182779499907726</v>
      </c>
      <c r="G60" s="377">
        <v>2.1988983795658643</v>
      </c>
      <c r="H60" s="377">
        <v>1.1520659666643516</v>
      </c>
      <c r="I60" s="378">
        <v>2.8835632884544991</v>
      </c>
      <c r="J60" s="378">
        <v>-7.9750997853167416E-2</v>
      </c>
      <c r="K60" s="370">
        <v>-2.6912770684387428E-2</v>
      </c>
      <c r="L60" s="371">
        <v>11251098.152330047</v>
      </c>
      <c r="M60" s="371">
        <v>5522317.883170167</v>
      </c>
      <c r="N60" s="370">
        <v>0.96396049834531528</v>
      </c>
      <c r="O60" s="369">
        <v>2253280.5204530722</v>
      </c>
      <c r="P60" s="369">
        <v>1094636.8748373655</v>
      </c>
      <c r="Q60" s="370">
        <v>0.94475715547179495</v>
      </c>
    </row>
    <row r="61" spans="1:17">
      <c r="A61" s="483" t="s">
        <v>194</v>
      </c>
      <c r="B61" s="483" t="s">
        <v>96</v>
      </c>
      <c r="C61" s="221" t="s">
        <v>230</v>
      </c>
      <c r="D61" s="365">
        <v>118718.34223583597</v>
      </c>
      <c r="E61" s="365">
        <v>7365.5381285090989</v>
      </c>
      <c r="F61" s="366">
        <v>6.6145960019200423E-2</v>
      </c>
      <c r="G61" s="375">
        <v>6.6904843188268781E-2</v>
      </c>
      <c r="H61" s="375">
        <v>6.6080980835688807E-3</v>
      </c>
      <c r="I61" s="376">
        <v>3.4653478983630732</v>
      </c>
      <c r="J61" s="376">
        <v>0.28288235490637037</v>
      </c>
      <c r="K61" s="366">
        <v>8.8887798168935286E-2</v>
      </c>
      <c r="L61" s="367">
        <v>411400.35776410223</v>
      </c>
      <c r="M61" s="367">
        <v>57023.895525250467</v>
      </c>
      <c r="N61" s="366">
        <v>0.16091332693201288</v>
      </c>
      <c r="O61" s="365">
        <v>106077.8516087532</v>
      </c>
      <c r="P61" s="365">
        <v>7915.9719769954681</v>
      </c>
      <c r="Q61" s="366">
        <v>8.0642017111848985E-2</v>
      </c>
    </row>
    <row r="62" spans="1:17">
      <c r="A62" s="483" t="s">
        <v>194</v>
      </c>
      <c r="B62" s="483" t="s">
        <v>96</v>
      </c>
      <c r="C62" s="225" t="s">
        <v>231</v>
      </c>
      <c r="D62" s="369">
        <v>100634915.32764986</v>
      </c>
      <c r="E62" s="369">
        <v>-8357469.0592390895</v>
      </c>
      <c r="F62" s="370">
        <v>-7.6679385502501557E-2</v>
      </c>
      <c r="G62" s="377">
        <v>56.713757136921402</v>
      </c>
      <c r="H62" s="377">
        <v>-2.3048376116709619</v>
      </c>
      <c r="I62" s="378">
        <v>2.1837569308317248</v>
      </c>
      <c r="J62" s="378">
        <v>8.0079646562086104E-2</v>
      </c>
      <c r="K62" s="370">
        <v>3.8066507235157226E-2</v>
      </c>
      <c r="L62" s="371">
        <v>219762193.83041915</v>
      </c>
      <c r="M62" s="371">
        <v>-9522609.3626639545</v>
      </c>
      <c r="N62" s="370">
        <v>-4.1531794650362705E-2</v>
      </c>
      <c r="O62" s="369">
        <v>48627817.277705915</v>
      </c>
      <c r="P62" s="369">
        <v>-3098139.1456352547</v>
      </c>
      <c r="Q62" s="370">
        <v>-5.9895251047252351E-2</v>
      </c>
    </row>
    <row r="63" spans="1:17">
      <c r="A63" s="483" t="s">
        <v>194</v>
      </c>
      <c r="B63" s="483" t="s">
        <v>96</v>
      </c>
      <c r="C63" s="221" t="s">
        <v>232</v>
      </c>
      <c r="D63" s="365">
        <v>381640.32569378364</v>
      </c>
      <c r="E63" s="365">
        <v>-37065.005206247617</v>
      </c>
      <c r="F63" s="366">
        <v>-8.8522888224456683E-2</v>
      </c>
      <c r="G63" s="375">
        <v>0.21507701054433123</v>
      </c>
      <c r="H63" s="375">
        <v>-1.1648924322332999E-2</v>
      </c>
      <c r="I63" s="376">
        <v>6.6899830973875041</v>
      </c>
      <c r="J63" s="376">
        <v>0.23296273413549962</v>
      </c>
      <c r="K63" s="366">
        <v>3.6078983963149625E-2</v>
      </c>
      <c r="L63" s="367">
        <v>2553167.3281728746</v>
      </c>
      <c r="M63" s="367">
        <v>-150421.51965079596</v>
      </c>
      <c r="N63" s="366">
        <v>-5.5637720125928901E-2</v>
      </c>
      <c r="O63" s="365">
        <v>588071.81697037036</v>
      </c>
      <c r="P63" s="365">
        <v>-63950.479333676398</v>
      </c>
      <c r="Q63" s="366">
        <v>-9.8080203232583069E-2</v>
      </c>
    </row>
    <row r="64" spans="1:17">
      <c r="A64" s="483" t="s">
        <v>194</v>
      </c>
      <c r="B64" s="483" t="s">
        <v>96</v>
      </c>
      <c r="C64" s="225" t="s">
        <v>233</v>
      </c>
      <c r="D64" s="369">
        <v>11642.173578560352</v>
      </c>
      <c r="E64" s="369">
        <v>-2934.8503230810165</v>
      </c>
      <c r="F64" s="370">
        <v>-0.20133398579051195</v>
      </c>
      <c r="G64" s="377">
        <v>6.5610568929344807E-3</v>
      </c>
      <c r="H64" s="377">
        <v>-1.3322970430402134E-3</v>
      </c>
      <c r="I64" s="378">
        <v>3.7382872163501348</v>
      </c>
      <c r="J64" s="378">
        <v>0.55744526552063833</v>
      </c>
      <c r="K64" s="370">
        <v>0.17525085311933475</v>
      </c>
      <c r="L64" s="371">
        <v>43521.788659261467</v>
      </c>
      <c r="M64" s="371">
        <v>-2845.4204853236661</v>
      </c>
      <c r="N64" s="370">
        <v>-6.1367085442880505E-2</v>
      </c>
      <c r="O64" s="369">
        <v>15588.241213202477</v>
      </c>
      <c r="P64" s="369">
        <v>-3918.1062947511673</v>
      </c>
      <c r="Q64" s="370">
        <v>-0.20086314432538296</v>
      </c>
    </row>
    <row r="65" spans="1:17">
      <c r="A65" s="483" t="s">
        <v>194</v>
      </c>
      <c r="B65" s="483" t="s">
        <v>220</v>
      </c>
      <c r="C65" s="221" t="s">
        <v>37</v>
      </c>
      <c r="D65" s="365">
        <v>88263564.00567621</v>
      </c>
      <c r="E65" s="365">
        <v>1932000.4077324122</v>
      </c>
      <c r="F65" s="366">
        <v>2.2378841842016953E-2</v>
      </c>
      <c r="G65" s="375">
        <v>3.7953126709133067</v>
      </c>
      <c r="H65" s="375">
        <v>8.941343305692051E-2</v>
      </c>
      <c r="I65" s="376">
        <v>6.0451822948962812</v>
      </c>
      <c r="J65" s="376">
        <v>-0.20028675884784963</v>
      </c>
      <c r="K65" s="366">
        <v>-3.2069129976359197E-2</v>
      </c>
      <c r="L65" s="367">
        <v>533569334.41155851</v>
      </c>
      <c r="M65" s="367">
        <v>-5611774.4007427692</v>
      </c>
      <c r="N65" s="366">
        <v>-1.0407958122094239E-2</v>
      </c>
      <c r="O65" s="365">
        <v>135899608.07517749</v>
      </c>
      <c r="P65" s="365">
        <v>-201289.08145189285</v>
      </c>
      <c r="Q65" s="366">
        <v>-1.4789695414001772E-3</v>
      </c>
    </row>
    <row r="66" spans="1:17">
      <c r="A66" s="483" t="s">
        <v>194</v>
      </c>
      <c r="B66" s="483" t="s">
        <v>168</v>
      </c>
      <c r="C66" s="225" t="s">
        <v>227</v>
      </c>
      <c r="D66" s="369">
        <v>17940659.973017354</v>
      </c>
      <c r="E66" s="369">
        <v>450527.17338429764</v>
      </c>
      <c r="F66" s="370">
        <v>2.5758933825462418E-2</v>
      </c>
      <c r="G66" s="377">
        <v>0.77144419542996323</v>
      </c>
      <c r="H66" s="377">
        <v>2.0656567928787228E-2</v>
      </c>
      <c r="I66" s="378">
        <v>1.7284169259705193</v>
      </c>
      <c r="J66" s="378">
        <v>2.8287961592994293E-3</v>
      </c>
      <c r="K66" s="370">
        <v>1.6393229128256121E-3</v>
      </c>
      <c r="L66" s="371">
        <v>31008940.360444993</v>
      </c>
      <c r="M66" s="371">
        <v>828174.81257631257</v>
      </c>
      <c r="N66" s="370">
        <v>2.7440483948718029E-2</v>
      </c>
      <c r="O66" s="369">
        <v>6379922.8102958435</v>
      </c>
      <c r="P66" s="369">
        <v>-22285.044709201902</v>
      </c>
      <c r="Q66" s="370">
        <v>-3.4808374257608884E-3</v>
      </c>
    </row>
    <row r="67" spans="1:17">
      <c r="A67" s="483" t="s">
        <v>194</v>
      </c>
      <c r="B67" s="483" t="s">
        <v>168</v>
      </c>
      <c r="C67" s="221" t="s">
        <v>228</v>
      </c>
      <c r="D67" s="365">
        <v>845287855.97022581</v>
      </c>
      <c r="E67" s="365">
        <v>3922992.6479034424</v>
      </c>
      <c r="F67" s="366">
        <v>4.662653289813655E-3</v>
      </c>
      <c r="G67" s="375">
        <v>36.347180702182229</v>
      </c>
      <c r="H67" s="375">
        <v>0.23045495554464424</v>
      </c>
      <c r="I67" s="376">
        <v>2.6232233178408264</v>
      </c>
      <c r="J67" s="376">
        <v>0.10039034572442995</v>
      </c>
      <c r="K67" s="366">
        <v>3.9792704009339472E-2</v>
      </c>
      <c r="L67" s="367">
        <v>2217378814.0687742</v>
      </c>
      <c r="M67" s="367">
        <v>94755795.299014091</v>
      </c>
      <c r="N67" s="366">
        <v>4.4640896881412838E-2</v>
      </c>
      <c r="O67" s="365">
        <v>495550985.26897734</v>
      </c>
      <c r="P67" s="365">
        <v>10273069.713723302</v>
      </c>
      <c r="Q67" s="366">
        <v>2.1169456479322526E-2</v>
      </c>
    </row>
    <row r="68" spans="1:17">
      <c r="A68" s="483" t="s">
        <v>194</v>
      </c>
      <c r="B68" s="483" t="s">
        <v>168</v>
      </c>
      <c r="C68" s="225" t="s">
        <v>229</v>
      </c>
      <c r="D68" s="369">
        <v>32588638.17018237</v>
      </c>
      <c r="E68" s="369">
        <v>14997837.230208226</v>
      </c>
      <c r="F68" s="370">
        <v>0.85259547199618702</v>
      </c>
      <c r="G68" s="377">
        <v>1.4013038422870403</v>
      </c>
      <c r="H68" s="377">
        <v>0.64619489858332368</v>
      </c>
      <c r="I68" s="378">
        <v>2.8074260083556215</v>
      </c>
      <c r="J68" s="378">
        <v>-0.27768545413503753</v>
      </c>
      <c r="K68" s="370">
        <v>-9.0008240386510285E-2</v>
      </c>
      <c r="L68" s="371">
        <v>91490190.375860736</v>
      </c>
      <c r="M68" s="371">
        <v>37220608.761555046</v>
      </c>
      <c r="N68" s="370">
        <v>0.68584661341379383</v>
      </c>
      <c r="O68" s="369">
        <v>18575863.28203078</v>
      </c>
      <c r="P68" s="369">
        <v>7324116.4708934259</v>
      </c>
      <c r="Q68" s="370">
        <v>0.65093150368827812</v>
      </c>
    </row>
    <row r="69" spans="1:17">
      <c r="A69" s="483" t="s">
        <v>194</v>
      </c>
      <c r="B69" s="483" t="s">
        <v>168</v>
      </c>
      <c r="C69" s="221" t="s">
        <v>230</v>
      </c>
      <c r="D69" s="365">
        <v>1518122.9278456713</v>
      </c>
      <c r="E69" s="365">
        <v>321734.76602978702</v>
      </c>
      <c r="F69" s="366">
        <v>0.26892172314832696</v>
      </c>
      <c r="G69" s="375">
        <v>6.52789319008934E-2</v>
      </c>
      <c r="H69" s="375">
        <v>1.3922350457493161E-2</v>
      </c>
      <c r="I69" s="376">
        <v>3.3612142593961494</v>
      </c>
      <c r="J69" s="376">
        <v>0.13668010726591051</v>
      </c>
      <c r="K69" s="366">
        <v>4.2387551446963247E-2</v>
      </c>
      <c r="L69" s="367">
        <v>5102736.4325911021</v>
      </c>
      <c r="M69" s="367">
        <v>1244941.9456114648</v>
      </c>
      <c r="N69" s="366">
        <v>0.32270820797044597</v>
      </c>
      <c r="O69" s="365">
        <v>1333761.3674929892</v>
      </c>
      <c r="P69" s="365">
        <v>229772.76152403699</v>
      </c>
      <c r="Q69" s="366">
        <v>0.20812964942004028</v>
      </c>
    </row>
    <row r="70" spans="1:17">
      <c r="A70" s="483" t="s">
        <v>194</v>
      </c>
      <c r="B70" s="483" t="s">
        <v>168</v>
      </c>
      <c r="C70" s="225" t="s">
        <v>231</v>
      </c>
      <c r="D70" s="369">
        <v>1334098632.453671</v>
      </c>
      <c r="E70" s="369">
        <v>-25215160.050728083</v>
      </c>
      <c r="F70" s="370">
        <v>-1.8549918488115744E-2</v>
      </c>
      <c r="G70" s="377">
        <v>57.365930109891217</v>
      </c>
      <c r="H70" s="377">
        <v>-0.98445458961289489</v>
      </c>
      <c r="I70" s="378">
        <v>2.1424941310712451</v>
      </c>
      <c r="J70" s="378">
        <v>-1.8920220791378561E-3</v>
      </c>
      <c r="K70" s="370">
        <v>-8.8231407219181528E-4</v>
      </c>
      <c r="L70" s="371">
        <v>2858298490.3021641</v>
      </c>
      <c r="M70" s="371">
        <v>-56595184.130601883</v>
      </c>
      <c r="N70" s="370">
        <v>-1.9415865706187457E-2</v>
      </c>
      <c r="O70" s="369">
        <v>639577689.26228929</v>
      </c>
      <c r="P70" s="369">
        <v>-9343328.4872941971</v>
      </c>
      <c r="Q70" s="370">
        <v>-1.4398252224432893E-2</v>
      </c>
    </row>
    <row r="71" spans="1:17">
      <c r="A71" s="483" t="s">
        <v>194</v>
      </c>
      <c r="B71" s="483" t="s">
        <v>168</v>
      </c>
      <c r="C71" s="221" t="s">
        <v>232</v>
      </c>
      <c r="D71" s="365">
        <v>5332650.0517848227</v>
      </c>
      <c r="E71" s="365">
        <v>-361759.88541390467</v>
      </c>
      <c r="F71" s="366">
        <v>-6.3528950216721947E-2</v>
      </c>
      <c r="G71" s="375">
        <v>0.22930270875741962</v>
      </c>
      <c r="H71" s="375">
        <v>-1.5137546542314251E-2</v>
      </c>
      <c r="I71" s="376">
        <v>6.4548742044441436</v>
      </c>
      <c r="J71" s="376">
        <v>0.30058153894676387</v>
      </c>
      <c r="K71" s="366">
        <v>4.8840956269744017E-2</v>
      </c>
      <c r="L71" s="367">
        <v>34421585.260593578</v>
      </c>
      <c r="M71" s="367">
        <v>-623480.05024394393</v>
      </c>
      <c r="N71" s="366">
        <v>-1.7790808626375585E-2</v>
      </c>
      <c r="O71" s="365">
        <v>8197667.4152649911</v>
      </c>
      <c r="P71" s="365">
        <v>-557192.01797974762</v>
      </c>
      <c r="Q71" s="366">
        <v>-6.3643742338560919E-2</v>
      </c>
    </row>
    <row r="72" spans="1:17">
      <c r="A72" s="483" t="s">
        <v>194</v>
      </c>
      <c r="B72" s="483" t="s">
        <v>168</v>
      </c>
      <c r="C72" s="225" t="s">
        <v>233</v>
      </c>
      <c r="D72" s="369">
        <v>209722.8812405467</v>
      </c>
      <c r="E72" s="369">
        <v>5120.3051109567459</v>
      </c>
      <c r="F72" s="370">
        <v>2.5025614084710632E-2</v>
      </c>
      <c r="G72" s="377">
        <v>9.0180349900838494E-3</v>
      </c>
      <c r="H72" s="377">
        <v>2.351924312105156E-4</v>
      </c>
      <c r="I72" s="378">
        <v>3.5117519247563429</v>
      </c>
      <c r="J72" s="378">
        <v>0.4498903557714744</v>
      </c>
      <c r="K72" s="370">
        <v>0.14693360416050139</v>
      </c>
      <c r="L72" s="371">
        <v>736494.73186193581</v>
      </c>
      <c r="M72" s="371">
        <v>110029.96709544351</v>
      </c>
      <c r="N72" s="370">
        <v>0.17563632191900841</v>
      </c>
      <c r="O72" s="369">
        <v>293004.23266077042</v>
      </c>
      <c r="P72" s="369">
        <v>-9048.0969956606277</v>
      </c>
      <c r="Q72" s="370">
        <v>-2.9955395497039773E-2</v>
      </c>
    </row>
    <row r="73" spans="1:17">
      <c r="A73" s="483" t="s">
        <v>194</v>
      </c>
      <c r="B73" s="483" t="s">
        <v>223</v>
      </c>
      <c r="C73" s="221" t="s">
        <v>37</v>
      </c>
      <c r="D73" s="365">
        <v>11769045.099535365</v>
      </c>
      <c r="E73" s="365">
        <v>-164455.54965684004</v>
      </c>
      <c r="F73" s="366">
        <v>-1.3780998090277245E-2</v>
      </c>
      <c r="G73" s="375">
        <v>3.1999155029837718</v>
      </c>
      <c r="H73" s="375">
        <v>3.1630069619841272E-2</v>
      </c>
      <c r="I73" s="376">
        <v>5.9713859404271377</v>
      </c>
      <c r="J73" s="376">
        <v>-0.23527207296467711</v>
      </c>
      <c r="K73" s="366">
        <v>-3.7906401876346592E-2</v>
      </c>
      <c r="L73" s="367">
        <v>70277510.439618379</v>
      </c>
      <c r="M73" s="367">
        <v>-3789646.9925068468</v>
      </c>
      <c r="N73" s="366">
        <v>-5.116501191475669E-2</v>
      </c>
      <c r="O73" s="365">
        <v>17846990.410877384</v>
      </c>
      <c r="P73" s="365">
        <v>-440090.11358809844</v>
      </c>
      <c r="Q73" s="366">
        <v>-2.4065629994865567E-2</v>
      </c>
    </row>
    <row r="74" spans="1:17">
      <c r="A74" s="483" t="s">
        <v>194</v>
      </c>
      <c r="B74" s="483" t="s">
        <v>169</v>
      </c>
      <c r="C74" s="225" t="s">
        <v>227</v>
      </c>
      <c r="D74" s="369">
        <v>2808842.4411368505</v>
      </c>
      <c r="E74" s="369">
        <v>-4311.9069598633796</v>
      </c>
      <c r="F74" s="370">
        <v>-1.5327658657551698E-3</v>
      </c>
      <c r="G74" s="377">
        <v>0.76370329086320132</v>
      </c>
      <c r="H74" s="377">
        <v>1.6824717266898825E-2</v>
      </c>
      <c r="I74" s="378">
        <v>1.7514797271418829</v>
      </c>
      <c r="J74" s="378">
        <v>2.81896706428586E-2</v>
      </c>
      <c r="K74" s="370">
        <v>1.6358053327440274E-2</v>
      </c>
      <c r="L74" s="371">
        <v>4919630.5923869116</v>
      </c>
      <c r="M74" s="371">
        <v>71749.676914849319</v>
      </c>
      <c r="N74" s="370">
        <v>1.4800214395914611E-2</v>
      </c>
      <c r="O74" s="369">
        <v>979765.28945189784</v>
      </c>
      <c r="P74" s="369">
        <v>-35386.369209101656</v>
      </c>
      <c r="Q74" s="370">
        <v>-3.485820951696697E-2</v>
      </c>
    </row>
    <row r="75" spans="1:17">
      <c r="A75" s="483" t="s">
        <v>194</v>
      </c>
      <c r="B75" s="483" t="s">
        <v>169</v>
      </c>
      <c r="C75" s="221" t="s">
        <v>228</v>
      </c>
      <c r="D75" s="365">
        <v>134511356.17731494</v>
      </c>
      <c r="E75" s="365">
        <v>-1702381.261805445</v>
      </c>
      <c r="F75" s="366">
        <v>-1.2497867643976148E-2</v>
      </c>
      <c r="G75" s="375">
        <v>36.572633575527284</v>
      </c>
      <c r="H75" s="375">
        <v>0.40855960938245772</v>
      </c>
      <c r="I75" s="376">
        <v>2.6127907155092327</v>
      </c>
      <c r="J75" s="376">
        <v>5.7936091506686882E-2</v>
      </c>
      <c r="K75" s="366">
        <v>2.2676864257709387E-2</v>
      </c>
      <c r="L75" s="367">
        <v>351450022.55064392</v>
      </c>
      <c r="M75" s="367">
        <v>3443725.6016384959</v>
      </c>
      <c r="N75" s="366">
        <v>9.8955841656598442E-3</v>
      </c>
      <c r="O75" s="365">
        <v>78760615.381218046</v>
      </c>
      <c r="P75" s="365">
        <v>-46374.140066117048</v>
      </c>
      <c r="Q75" s="366">
        <v>-5.8845212014592104E-4</v>
      </c>
    </row>
    <row r="76" spans="1:17">
      <c r="A76" s="483" t="s">
        <v>194</v>
      </c>
      <c r="B76" s="483" t="s">
        <v>169</v>
      </c>
      <c r="C76" s="225" t="s">
        <v>229</v>
      </c>
      <c r="D76" s="369">
        <v>7210362.4497560887</v>
      </c>
      <c r="E76" s="369">
        <v>3517664.2840092937</v>
      </c>
      <c r="F76" s="370">
        <v>0.95260000306521042</v>
      </c>
      <c r="G76" s="377">
        <v>1.960443722491763</v>
      </c>
      <c r="H76" s="377">
        <v>0.9800506130199641</v>
      </c>
      <c r="I76" s="378">
        <v>2.8594704769596309</v>
      </c>
      <c r="J76" s="378">
        <v>-0.14633565487285161</v>
      </c>
      <c r="K76" s="370">
        <v>-4.8684329080012363E-2</v>
      </c>
      <c r="L76" s="371">
        <v>20617818.553255856</v>
      </c>
      <c r="M76" s="371">
        <v>9518283.7636475787</v>
      </c>
      <c r="N76" s="370">
        <v>0.85753898195435052</v>
      </c>
      <c r="O76" s="369">
        <v>4144010.0459512579</v>
      </c>
      <c r="P76" s="369">
        <v>1909870.5980102923</v>
      </c>
      <c r="Q76" s="370">
        <v>0.85485738133780009</v>
      </c>
    </row>
    <row r="77" spans="1:17">
      <c r="A77" s="483" t="s">
        <v>194</v>
      </c>
      <c r="B77" s="483" t="s">
        <v>169</v>
      </c>
      <c r="C77" s="221" t="s">
        <v>230</v>
      </c>
      <c r="D77" s="365">
        <v>244209.607587732</v>
      </c>
      <c r="E77" s="365">
        <v>26658.985406268213</v>
      </c>
      <c r="F77" s="366">
        <v>0.12254152683613731</v>
      </c>
      <c r="G77" s="375">
        <v>6.6398769202474894E-2</v>
      </c>
      <c r="H77" s="375">
        <v>8.6401543970658148E-3</v>
      </c>
      <c r="I77" s="376">
        <v>3.4549468903861058</v>
      </c>
      <c r="J77" s="376">
        <v>0.27631176918365918</v>
      </c>
      <c r="K77" s="366">
        <v>8.6927803490428029E-2</v>
      </c>
      <c r="L77" s="367">
        <v>843731.22433764581</v>
      </c>
      <c r="M77" s="367">
        <v>152217.17603220104</v>
      </c>
      <c r="N77" s="366">
        <v>0.22012159609079415</v>
      </c>
      <c r="O77" s="365">
        <v>217270.34453487396</v>
      </c>
      <c r="P77" s="365">
        <v>24367.260349392891</v>
      </c>
      <c r="Q77" s="366">
        <v>0.12631866645513645</v>
      </c>
    </row>
    <row r="78" spans="1:17">
      <c r="A78" s="483" t="s">
        <v>194</v>
      </c>
      <c r="B78" s="483" t="s">
        <v>169</v>
      </c>
      <c r="C78" s="225" t="s">
        <v>231</v>
      </c>
      <c r="D78" s="369">
        <v>210348982.19423532</v>
      </c>
      <c r="E78" s="369">
        <v>-10429314.59232071</v>
      </c>
      <c r="F78" s="370">
        <v>-4.7238857913663314E-2</v>
      </c>
      <c r="G78" s="377">
        <v>57.192317938076762</v>
      </c>
      <c r="H78" s="377">
        <v>-1.4232285201281556</v>
      </c>
      <c r="I78" s="378">
        <v>2.1604235821443036</v>
      </c>
      <c r="J78" s="378">
        <v>5.0135894609373288E-2</v>
      </c>
      <c r="K78" s="370">
        <v>2.3757848233450122E-2</v>
      </c>
      <c r="L78" s="371">
        <v>454442901.61247826</v>
      </c>
      <c r="M78" s="371">
        <v>-11462819.771123648</v>
      </c>
      <c r="N78" s="370">
        <v>-2.4603303297247501E-2</v>
      </c>
      <c r="O78" s="369">
        <v>102296802.77469651</v>
      </c>
      <c r="P78" s="369">
        <v>-2496226.5900846571</v>
      </c>
      <c r="Q78" s="370">
        <v>-2.3820540404413469E-2</v>
      </c>
    </row>
    <row r="79" spans="1:17">
      <c r="A79" s="483" t="s">
        <v>194</v>
      </c>
      <c r="B79" s="483" t="s">
        <v>169</v>
      </c>
      <c r="C79" s="221" t="s">
        <v>232</v>
      </c>
      <c r="D79" s="365">
        <v>825037.83397354931</v>
      </c>
      <c r="E79" s="365">
        <v>-90906.106808392797</v>
      </c>
      <c r="F79" s="366">
        <v>-9.9248548694788219E-2</v>
      </c>
      <c r="G79" s="375">
        <v>0.22432162789352716</v>
      </c>
      <c r="H79" s="375">
        <v>-1.8856960742475504E-2</v>
      </c>
      <c r="I79" s="376">
        <v>6.4343066464268821</v>
      </c>
      <c r="J79" s="376">
        <v>0.30092195052226778</v>
      </c>
      <c r="K79" s="366">
        <v>4.9062950628744925E-2</v>
      </c>
      <c r="L79" s="367">
        <v>5308546.4186896468</v>
      </c>
      <c r="M79" s="367">
        <v>-309290.13000887912</v>
      </c>
      <c r="N79" s="366">
        <v>-5.505502471063025E-2</v>
      </c>
      <c r="O79" s="365">
        <v>1262227.9961171499</v>
      </c>
      <c r="P79" s="365">
        <v>-146873.24888504366</v>
      </c>
      <c r="Q79" s="366">
        <v>-0.10423186368330475</v>
      </c>
    </row>
    <row r="80" spans="1:17">
      <c r="A80" s="483" t="s">
        <v>194</v>
      </c>
      <c r="B80" s="483" t="s">
        <v>169</v>
      </c>
      <c r="C80" s="225" t="s">
        <v>233</v>
      </c>
      <c r="D80" s="369">
        <v>24907.63269764185</v>
      </c>
      <c r="E80" s="369">
        <v>-3314.7944605350494</v>
      </c>
      <c r="F80" s="370">
        <v>-0.11745249414434762</v>
      </c>
      <c r="G80" s="377">
        <v>6.7721993872685779E-3</v>
      </c>
      <c r="H80" s="377">
        <v>-7.2071551574265195E-4</v>
      </c>
      <c r="I80" s="378">
        <v>3.7674046568558364</v>
      </c>
      <c r="J80" s="378">
        <v>0.55153700564391395</v>
      </c>
      <c r="K80" s="370">
        <v>0.17150488311795523</v>
      </c>
      <c r="L80" s="371">
        <v>93837.131416350603</v>
      </c>
      <c r="M80" s="371">
        <v>3077.5408796846896</v>
      </c>
      <c r="N80" s="370">
        <v>3.390871269346897E-2</v>
      </c>
      <c r="O80" s="369">
        <v>33891.101894378662</v>
      </c>
      <c r="P80" s="369">
        <v>-3497.1613829135895</v>
      </c>
      <c r="Q80" s="370">
        <v>-9.3536342059450217E-2</v>
      </c>
    </row>
    <row r="81" spans="1:17">
      <c r="A81" s="483" t="s">
        <v>195</v>
      </c>
      <c r="B81" s="483" t="s">
        <v>224</v>
      </c>
      <c r="C81" s="221" t="s">
        <v>37</v>
      </c>
      <c r="D81" s="365">
        <v>42926.800606189943</v>
      </c>
      <c r="E81" s="365">
        <v>-888.01578526866069</v>
      </c>
      <c r="F81" s="366">
        <v>-2.026747704098044E-2</v>
      </c>
      <c r="G81" s="375">
        <v>1.8097582323913373</v>
      </c>
      <c r="H81" s="375">
        <v>8.8898491138892366E-2</v>
      </c>
      <c r="I81" s="376">
        <v>7.1655030956196324</v>
      </c>
      <c r="J81" s="376">
        <v>-0.35096128725125375</v>
      </c>
      <c r="K81" s="366">
        <v>-4.6692336898589197E-2</v>
      </c>
      <c r="L81" s="367">
        <v>307592.12262870074</v>
      </c>
      <c r="M81" s="367">
        <v>-21740.384219725325</v>
      </c>
      <c r="N81" s="366">
        <v>-6.6013478073487744E-2</v>
      </c>
      <c r="O81" s="365">
        <v>59822.315438389778</v>
      </c>
      <c r="P81" s="365">
        <v>-5516.5839399899342</v>
      </c>
      <c r="Q81" s="366">
        <v>-8.4430316281319875E-2</v>
      </c>
    </row>
    <row r="82" spans="1:17">
      <c r="A82" s="483" t="s">
        <v>195</v>
      </c>
      <c r="B82" s="483" t="s">
        <v>96</v>
      </c>
      <c r="C82" s="225" t="s">
        <v>227</v>
      </c>
      <c r="D82" s="369">
        <v>187116.72507376337</v>
      </c>
      <c r="E82" s="369">
        <v>10641.092783456261</v>
      </c>
      <c r="F82" s="370">
        <v>6.0297802282138192E-2</v>
      </c>
      <c r="G82" s="377">
        <v>7.8886855959053062</v>
      </c>
      <c r="H82" s="377">
        <v>0.95747291645056176</v>
      </c>
      <c r="I82" s="378">
        <v>1.3134494147966742</v>
      </c>
      <c r="J82" s="378">
        <v>-0.23784946077272129</v>
      </c>
      <c r="K82" s="370">
        <v>-0.15332278293918056</v>
      </c>
      <c r="L82" s="371">
        <v>245768.35304680467</v>
      </c>
      <c r="M82" s="371">
        <v>-27998.096890546847</v>
      </c>
      <c r="N82" s="370">
        <v>-0.10227000750805626</v>
      </c>
      <c r="O82" s="369">
        <v>86244.935823559761</v>
      </c>
      <c r="P82" s="369">
        <v>-1982.1521823791554</v>
      </c>
      <c r="Q82" s="370">
        <v>-2.2466480841413793E-2</v>
      </c>
    </row>
    <row r="83" spans="1:17">
      <c r="A83" s="483" t="s">
        <v>195</v>
      </c>
      <c r="B83" s="483" t="s">
        <v>96</v>
      </c>
      <c r="C83" s="221" t="s">
        <v>228</v>
      </c>
      <c r="D83" s="365">
        <v>1220940.8776579548</v>
      </c>
      <c r="E83" s="365">
        <v>-102090.9794756812</v>
      </c>
      <c r="F83" s="366">
        <v>-7.7164415146331017E-2</v>
      </c>
      <c r="G83" s="375">
        <v>51.473852544369869</v>
      </c>
      <c r="H83" s="375">
        <v>-0.48921490282289426</v>
      </c>
      <c r="I83" s="376">
        <v>2.4690081380511653</v>
      </c>
      <c r="J83" s="376">
        <v>3.6585192150803802E-2</v>
      </c>
      <c r="K83" s="366">
        <v>1.504063765409917E-2</v>
      </c>
      <c r="L83" s="367">
        <v>3014512.9630168225</v>
      </c>
      <c r="M83" s="367">
        <v>-203660.08443220239</v>
      </c>
      <c r="N83" s="366">
        <v>-6.3284379500238269E-2</v>
      </c>
      <c r="O83" s="365">
        <v>717166.14953374863</v>
      </c>
      <c r="P83" s="365">
        <v>-64005.685415118351</v>
      </c>
      <c r="Q83" s="366">
        <v>-8.1935475079318448E-2</v>
      </c>
    </row>
    <row r="84" spans="1:17">
      <c r="A84" s="483" t="s">
        <v>195</v>
      </c>
      <c r="B84" s="483" t="s">
        <v>96</v>
      </c>
      <c r="C84" s="225" t="s">
        <v>229</v>
      </c>
      <c r="D84" s="369">
        <v>261099.59976005554</v>
      </c>
      <c r="E84" s="369">
        <v>40597.237130635796</v>
      </c>
      <c r="F84" s="370">
        <v>0.18411248136540037</v>
      </c>
      <c r="G84" s="377">
        <v>11.007742097409105</v>
      </c>
      <c r="H84" s="377">
        <v>2.347346597635017</v>
      </c>
      <c r="I84" s="378">
        <v>1.8960962756781901</v>
      </c>
      <c r="J84" s="378">
        <v>-3.7562175730017078E-3</v>
      </c>
      <c r="K84" s="370">
        <v>-1.9771101105716601E-3</v>
      </c>
      <c r="L84" s="371">
        <v>495069.97868610738</v>
      </c>
      <c r="M84" s="371">
        <v>76148.01527682587</v>
      </c>
      <c r="N84" s="370">
        <v>0.18177136060643881</v>
      </c>
      <c r="O84" s="369">
        <v>130549.79988002777</v>
      </c>
      <c r="P84" s="369">
        <v>20158.110696221484</v>
      </c>
      <c r="Q84" s="370">
        <v>0.18260532876399305</v>
      </c>
    </row>
    <row r="85" spans="1:17">
      <c r="A85" s="483" t="s">
        <v>195</v>
      </c>
      <c r="B85" s="483" t="s">
        <v>96</v>
      </c>
      <c r="C85" s="221" t="s">
        <v>230</v>
      </c>
      <c r="D85" s="365">
        <v>3122.6173483133316</v>
      </c>
      <c r="E85" s="365">
        <v>-2350.0238341093063</v>
      </c>
      <c r="F85" s="366">
        <v>-0.42941310343116518</v>
      </c>
      <c r="G85" s="375">
        <v>0.13164695185560071</v>
      </c>
      <c r="H85" s="375">
        <v>-8.3295130863869499E-2</v>
      </c>
      <c r="I85" s="376">
        <v>2.807307139093639</v>
      </c>
      <c r="J85" s="376">
        <v>0.19916036336878307</v>
      </c>
      <c r="K85" s="366">
        <v>7.6360872487106268E-2</v>
      </c>
      <c r="L85" s="367">
        <v>8766.1459745776647</v>
      </c>
      <c r="M85" s="367">
        <v>-5507.3054800570026</v>
      </c>
      <c r="N85" s="366">
        <v>-0.38584259017945871</v>
      </c>
      <c r="O85" s="365">
        <v>3122.6173483133316</v>
      </c>
      <c r="P85" s="365">
        <v>-2350.0238341093063</v>
      </c>
      <c r="Q85" s="366">
        <v>-0.42941310343116518</v>
      </c>
    </row>
    <row r="86" spans="1:17">
      <c r="A86" s="483" t="s">
        <v>195</v>
      </c>
      <c r="B86" s="483" t="s">
        <v>96</v>
      </c>
      <c r="C86" s="225" t="s">
        <v>231</v>
      </c>
      <c r="D86" s="369">
        <v>655936.77600212558</v>
      </c>
      <c r="E86" s="369">
        <v>-120609.65306650894</v>
      </c>
      <c r="F86" s="370">
        <v>-0.15531544354812676</v>
      </c>
      <c r="G86" s="377">
        <v>27.653749255352242</v>
      </c>
      <c r="H86" s="377">
        <v>-2.8456935600253459</v>
      </c>
      <c r="I86" s="378">
        <v>3.4883250861475967</v>
      </c>
      <c r="J86" s="378">
        <v>0.17516008310572451</v>
      </c>
      <c r="K86" s="370">
        <v>5.2867902125281148E-2</v>
      </c>
      <c r="L86" s="371">
        <v>2288120.7106549917</v>
      </c>
      <c r="M86" s="371">
        <v>-284705.74137234595</v>
      </c>
      <c r="N86" s="370">
        <v>-0.11065874309089263</v>
      </c>
      <c r="O86" s="369">
        <v>437075.23547649384</v>
      </c>
      <c r="P86" s="369">
        <v>-70990.350173025858</v>
      </c>
      <c r="Q86" s="370">
        <v>-0.13972674429871212</v>
      </c>
    </row>
    <row r="87" spans="1:17">
      <c r="A87" s="483" t="s">
        <v>195</v>
      </c>
      <c r="B87" s="483" t="s">
        <v>96</v>
      </c>
      <c r="C87" s="221" t="s">
        <v>232</v>
      </c>
      <c r="D87" s="365">
        <v>819.87676010262555</v>
      </c>
      <c r="E87" s="365">
        <v>665.70765134793169</v>
      </c>
      <c r="F87" s="366">
        <v>4.3180352842745693</v>
      </c>
      <c r="G87" s="375">
        <v>3.4565322716552667E-2</v>
      </c>
      <c r="H87" s="375">
        <v>2.851021546172821E-2</v>
      </c>
      <c r="I87" s="376">
        <v>1.505171604973025</v>
      </c>
      <c r="J87" s="376">
        <v>-0.99995831340020769</v>
      </c>
      <c r="K87" s="366">
        <v>-0.39916425334521372</v>
      </c>
      <c r="L87" s="367">
        <v>1234.0552188837528</v>
      </c>
      <c r="M87" s="367">
        <v>847.8415720534324</v>
      </c>
      <c r="N87" s="366">
        <v>2.1952657007636094</v>
      </c>
      <c r="O87" s="365">
        <v>314.53148949146271</v>
      </c>
      <c r="P87" s="365">
        <v>201.22103834152222</v>
      </c>
      <c r="Q87" s="366">
        <v>1.7758382946975664</v>
      </c>
    </row>
    <row r="88" spans="1:17">
      <c r="A88" s="483" t="s">
        <v>195</v>
      </c>
      <c r="B88" s="483" t="s">
        <v>96</v>
      </c>
      <c r="C88" s="225" t="s">
        <v>233</v>
      </c>
      <c r="D88" s="374"/>
      <c r="E88" s="369">
        <v>-102.47104263305664</v>
      </c>
      <c r="F88" s="370">
        <v>-1</v>
      </c>
      <c r="G88" s="374"/>
      <c r="H88" s="377">
        <v>-4.0246269740335152E-3</v>
      </c>
      <c r="I88" s="374"/>
      <c r="J88" s="378">
        <v>-3.49</v>
      </c>
      <c r="K88" s="370">
        <v>-1</v>
      </c>
      <c r="L88" s="374"/>
      <c r="M88" s="371">
        <v>-357.62393878936768</v>
      </c>
      <c r="N88" s="370">
        <v>-1</v>
      </c>
      <c r="O88" s="374"/>
      <c r="P88" s="369">
        <v>-102.47104263305664</v>
      </c>
      <c r="Q88" s="370">
        <v>-1</v>
      </c>
    </row>
    <row r="89" spans="1:17">
      <c r="A89" s="483" t="s">
        <v>195</v>
      </c>
      <c r="B89" s="483" t="s">
        <v>220</v>
      </c>
      <c r="C89" s="221" t="s">
        <v>37</v>
      </c>
      <c r="D89" s="365">
        <v>664708.7161385027</v>
      </c>
      <c r="E89" s="365">
        <v>-63681.045159947593</v>
      </c>
      <c r="F89" s="366">
        <v>-8.7427155821668573E-2</v>
      </c>
      <c r="G89" s="375">
        <v>2.0759718764608412</v>
      </c>
      <c r="H89" s="375">
        <v>-5.113351157740631E-2</v>
      </c>
      <c r="I89" s="376">
        <v>7.3863633255285484</v>
      </c>
      <c r="J89" s="376">
        <v>-0.11021161142987967</v>
      </c>
      <c r="K89" s="366">
        <v>-1.470159537611394E-2</v>
      </c>
      <c r="L89" s="367">
        <v>4909780.0830446025</v>
      </c>
      <c r="M89" s="367">
        <v>-550648.34584249184</v>
      </c>
      <c r="N89" s="366">
        <v>-0.10084343252800788</v>
      </c>
      <c r="O89" s="365">
        <v>958695.44677288062</v>
      </c>
      <c r="P89" s="365">
        <v>-158571.0009967119</v>
      </c>
      <c r="Q89" s="366">
        <v>-0.14192764967861371</v>
      </c>
    </row>
    <row r="90" spans="1:17">
      <c r="A90" s="483" t="s">
        <v>195</v>
      </c>
      <c r="B90" s="483" t="s">
        <v>168</v>
      </c>
      <c r="C90" s="225" t="s">
        <v>227</v>
      </c>
      <c r="D90" s="369">
        <v>2876502.7363045248</v>
      </c>
      <c r="E90" s="369">
        <v>437027.3515596916</v>
      </c>
      <c r="F90" s="370">
        <v>0.17914808827038206</v>
      </c>
      <c r="G90" s="377">
        <v>8.9836926132417112</v>
      </c>
      <c r="H90" s="377">
        <v>1.8597302642552274</v>
      </c>
      <c r="I90" s="378">
        <v>1.2213917155068683</v>
      </c>
      <c r="J90" s="378">
        <v>-0.34258209756466829</v>
      </c>
      <c r="K90" s="370">
        <v>-0.2190459294787428</v>
      </c>
      <c r="L90" s="371">
        <v>3513336.6117551844</v>
      </c>
      <c r="M90" s="371">
        <v>-301939.00761834625</v>
      </c>
      <c r="N90" s="370">
        <v>-7.913950071788646E-2</v>
      </c>
      <c r="O90" s="369">
        <v>1214502.9286544209</v>
      </c>
      <c r="P90" s="369">
        <v>-1097.2239137243014</v>
      </c>
      <c r="Q90" s="370">
        <v>-9.026190983986342E-4</v>
      </c>
    </row>
    <row r="91" spans="1:17">
      <c r="A91" s="483" t="s">
        <v>195</v>
      </c>
      <c r="B91" s="483" t="s">
        <v>168</v>
      </c>
      <c r="C91" s="221" t="s">
        <v>228</v>
      </c>
      <c r="D91" s="365">
        <v>16579208.743698252</v>
      </c>
      <c r="E91" s="365">
        <v>-1583625.0185726564</v>
      </c>
      <c r="F91" s="366">
        <v>-8.7190415289836079E-2</v>
      </c>
      <c r="G91" s="375">
        <v>51.779027791053828</v>
      </c>
      <c r="H91" s="375">
        <v>-1.2616155712290436</v>
      </c>
      <c r="I91" s="376">
        <v>2.4781033036388251</v>
      </c>
      <c r="J91" s="376">
        <v>8.2889248659940851E-2</v>
      </c>
      <c r="K91" s="366">
        <v>3.4606196672752734E-2</v>
      </c>
      <c r="L91" s="367">
        <v>41084991.959476337</v>
      </c>
      <c r="M91" s="367">
        <v>-2418882.7461599484</v>
      </c>
      <c r="N91" s="366">
        <v>-5.5601547276582293E-2</v>
      </c>
      <c r="O91" s="365">
        <v>9888719.5039601047</v>
      </c>
      <c r="P91" s="365">
        <v>-891095.3474371098</v>
      </c>
      <c r="Q91" s="366">
        <v>-8.2663325828978534E-2</v>
      </c>
    </row>
    <row r="92" spans="1:17">
      <c r="A92" s="483" t="s">
        <v>195</v>
      </c>
      <c r="B92" s="483" t="s">
        <v>168</v>
      </c>
      <c r="C92" s="225" t="s">
        <v>229</v>
      </c>
      <c r="D92" s="369">
        <v>3005704.6764842598</v>
      </c>
      <c r="E92" s="369">
        <v>413366.61791329831</v>
      </c>
      <c r="F92" s="370">
        <v>0.15945706484792674</v>
      </c>
      <c r="G92" s="377">
        <v>9.3872070966314833</v>
      </c>
      <c r="H92" s="377">
        <v>1.8168422384363865</v>
      </c>
      <c r="I92" s="378">
        <v>1.8959970762721554</v>
      </c>
      <c r="J92" s="378">
        <v>2.1312026785458293E-2</v>
      </c>
      <c r="K92" s="370">
        <v>1.1368323863943805E-2</v>
      </c>
      <c r="L92" s="371">
        <v>5698807.2787517011</v>
      </c>
      <c r="M92" s="371">
        <v>838989.87713334989</v>
      </c>
      <c r="N92" s="370">
        <v>0.17263814826745563</v>
      </c>
      <c r="O92" s="369">
        <v>1502838.2745093089</v>
      </c>
      <c r="P92" s="369">
        <v>205646.91445566947</v>
      </c>
      <c r="Q92" s="370">
        <v>0.15853244231226293</v>
      </c>
    </row>
    <row r="93" spans="1:17">
      <c r="A93" s="483" t="s">
        <v>195</v>
      </c>
      <c r="B93" s="483" t="s">
        <v>168</v>
      </c>
      <c r="C93" s="221" t="s">
        <v>230</v>
      </c>
      <c r="D93" s="365">
        <v>60565.185010075569</v>
      </c>
      <c r="E93" s="365">
        <v>7014.8180309534073</v>
      </c>
      <c r="F93" s="366">
        <v>0.13099477046886149</v>
      </c>
      <c r="G93" s="375">
        <v>0.18915295936538673</v>
      </c>
      <c r="H93" s="375">
        <v>3.2770648431112243E-2</v>
      </c>
      <c r="I93" s="376">
        <v>2.9056288111791981</v>
      </c>
      <c r="J93" s="376">
        <v>0.17177444987907986</v>
      </c>
      <c r="K93" s="366">
        <v>6.2832333832659029E-2</v>
      </c>
      <c r="L93" s="367">
        <v>175979.94651967406</v>
      </c>
      <c r="M93" s="367">
        <v>29581.042204579106</v>
      </c>
      <c r="N93" s="366">
        <v>0.20205781144995258</v>
      </c>
      <c r="O93" s="365">
        <v>60565.185010075569</v>
      </c>
      <c r="P93" s="365">
        <v>6828.5319191217422</v>
      </c>
      <c r="Q93" s="366">
        <v>0.1270740086392034</v>
      </c>
    </row>
    <row r="94" spans="1:17">
      <c r="A94" s="483" t="s">
        <v>195</v>
      </c>
      <c r="B94" s="483" t="s">
        <v>168</v>
      </c>
      <c r="C94" s="225" t="s">
        <v>231</v>
      </c>
      <c r="D94" s="369">
        <v>8825637.4906398375</v>
      </c>
      <c r="E94" s="369">
        <v>-1434444.4297379423</v>
      </c>
      <c r="F94" s="370">
        <v>-0.13980828231877562</v>
      </c>
      <c r="G94" s="377">
        <v>27.563615125800606</v>
      </c>
      <c r="H94" s="377">
        <v>-2.3987438942448662</v>
      </c>
      <c r="I94" s="378">
        <v>3.3681400709198948</v>
      </c>
      <c r="J94" s="378">
        <v>8.8272773876485022E-2</v>
      </c>
      <c r="K94" s="370">
        <v>2.6913519932973286E-2</v>
      </c>
      <c r="L94" s="371">
        <v>29725983.283636943</v>
      </c>
      <c r="M94" s="371">
        <v>-3925723.8719964847</v>
      </c>
      <c r="N94" s="370">
        <v>-0.11665749537878357</v>
      </c>
      <c r="O94" s="369">
        <v>5820754.6201823028</v>
      </c>
      <c r="P94" s="369">
        <v>-971540.46786461025</v>
      </c>
      <c r="Q94" s="370">
        <v>-0.14303566839643467</v>
      </c>
    </row>
    <row r="95" spans="1:17">
      <c r="A95" s="483" t="s">
        <v>195</v>
      </c>
      <c r="B95" s="483" t="s">
        <v>168</v>
      </c>
      <c r="C95" s="221" t="s">
        <v>232</v>
      </c>
      <c r="D95" s="365">
        <v>5433.3714335646046</v>
      </c>
      <c r="E95" s="365">
        <v>-521.88119858265964</v>
      </c>
      <c r="F95" s="366">
        <v>-8.7633763136340165E-2</v>
      </c>
      <c r="G95" s="375">
        <v>1.6969126500961322E-2</v>
      </c>
      <c r="H95" s="375">
        <v>-4.2190592979115399E-4</v>
      </c>
      <c r="I95" s="376">
        <v>2.440599928207055</v>
      </c>
      <c r="J95" s="376">
        <v>-0.12812335570427758</v>
      </c>
      <c r="K95" s="366">
        <v>-4.9878224138330408E-2</v>
      </c>
      <c r="L95" s="367">
        <v>13260.685930680036</v>
      </c>
      <c r="M95" s="367">
        <v>-2036.7101670908924</v>
      </c>
      <c r="N95" s="366">
        <v>-0.13314097079487097</v>
      </c>
      <c r="O95" s="365">
        <v>3991.9322546720505</v>
      </c>
      <c r="P95" s="365">
        <v>-60.483126815302512</v>
      </c>
      <c r="Q95" s="366">
        <v>-1.4925204136675512E-2</v>
      </c>
    </row>
    <row r="96" spans="1:17">
      <c r="A96" s="483" t="s">
        <v>195</v>
      </c>
      <c r="B96" s="483" t="s">
        <v>168</v>
      </c>
      <c r="C96" s="225" t="s">
        <v>233</v>
      </c>
      <c r="D96" s="369">
        <v>1384.3243465423584</v>
      </c>
      <c r="E96" s="369">
        <v>922.58177369832993</v>
      </c>
      <c r="F96" s="370">
        <v>1.9980435592408929</v>
      </c>
      <c r="G96" s="377">
        <v>4.3234251959517883E-3</v>
      </c>
      <c r="H96" s="377">
        <v>2.9750054806165259E-3</v>
      </c>
      <c r="I96" s="378">
        <v>3.6534824618905581</v>
      </c>
      <c r="J96" s="378">
        <v>3.9701455458729384E-4</v>
      </c>
      <c r="K96" s="370">
        <v>1.086792412361497E-4</v>
      </c>
      <c r="L96" s="371">
        <v>5057.6047216606139</v>
      </c>
      <c r="M96" s="371">
        <v>3370.819648388624</v>
      </c>
      <c r="N96" s="370">
        <v>1.9983693843401042</v>
      </c>
      <c r="O96" s="369">
        <v>1437.07790184021</v>
      </c>
      <c r="P96" s="369">
        <v>955.71508967876434</v>
      </c>
      <c r="Q96" s="370">
        <v>1.985436069287015</v>
      </c>
    </row>
    <row r="97" spans="1:17">
      <c r="A97" s="483" t="s">
        <v>195</v>
      </c>
      <c r="B97" s="483" t="s">
        <v>223</v>
      </c>
      <c r="C97" s="221" t="s">
        <v>37</v>
      </c>
      <c r="D97" s="365">
        <v>84010.781834239402</v>
      </c>
      <c r="E97" s="365">
        <v>-23319.380480474705</v>
      </c>
      <c r="F97" s="366">
        <v>-0.21726772770637845</v>
      </c>
      <c r="G97" s="375">
        <v>1.6882084530406498</v>
      </c>
      <c r="H97" s="375">
        <v>-0.36642331092261848</v>
      </c>
      <c r="I97" s="376">
        <v>7.6393877228630593</v>
      </c>
      <c r="J97" s="376">
        <v>0.84082341534067417</v>
      </c>
      <c r="K97" s="366">
        <v>0.12367661425373752</v>
      </c>
      <c r="L97" s="367">
        <v>641790.93533261539</v>
      </c>
      <c r="M97" s="367">
        <v>-87900.075300784083</v>
      </c>
      <c r="N97" s="366">
        <v>-0.12046205040196875</v>
      </c>
      <c r="O97" s="365">
        <v>123679.77136766911</v>
      </c>
      <c r="P97" s="365">
        <v>-22508.736487089249</v>
      </c>
      <c r="Q97" s="366">
        <v>-0.15397062886401575</v>
      </c>
    </row>
    <row r="98" spans="1:17">
      <c r="A98" s="483" t="s">
        <v>195</v>
      </c>
      <c r="B98" s="483" t="s">
        <v>169</v>
      </c>
      <c r="C98" s="225" t="s">
        <v>227</v>
      </c>
      <c r="D98" s="369">
        <v>545709.14977914991</v>
      </c>
      <c r="E98" s="369">
        <v>183542.55483579187</v>
      </c>
      <c r="F98" s="370">
        <v>0.50679040363868311</v>
      </c>
      <c r="G98" s="377">
        <v>10.96610196268063</v>
      </c>
      <c r="H98" s="377">
        <v>4.033111517412018</v>
      </c>
      <c r="I98" s="378">
        <v>0.94938905798457895</v>
      </c>
      <c r="J98" s="378">
        <v>-0.60300516563058126</v>
      </c>
      <c r="K98" s="370">
        <v>-0.38843558965732583</v>
      </c>
      <c r="L98" s="371">
        <v>518090.29564239265</v>
      </c>
      <c r="M98" s="371">
        <v>-44135.034334047872</v>
      </c>
      <c r="N98" s="370">
        <v>-7.8500615288708719E-2</v>
      </c>
      <c r="O98" s="369">
        <v>196474.43066048622</v>
      </c>
      <c r="P98" s="369">
        <v>15005.756869599223</v>
      </c>
      <c r="Q98" s="370">
        <v>8.2690618474960079E-2</v>
      </c>
    </row>
    <row r="99" spans="1:17">
      <c r="A99" s="483" t="s">
        <v>195</v>
      </c>
      <c r="B99" s="483" t="s">
        <v>169</v>
      </c>
      <c r="C99" s="221" t="s">
        <v>228</v>
      </c>
      <c r="D99" s="365">
        <v>2475528.0841121753</v>
      </c>
      <c r="E99" s="365">
        <v>-210467.58418447105</v>
      </c>
      <c r="F99" s="366">
        <v>-7.8357380344526537E-2</v>
      </c>
      <c r="G99" s="375">
        <v>49.746084325029138</v>
      </c>
      <c r="H99" s="375">
        <v>-1.6721926898511725</v>
      </c>
      <c r="I99" s="376">
        <v>2.4705671015369708</v>
      </c>
      <c r="J99" s="376">
        <v>4.8456569824701923E-2</v>
      </c>
      <c r="K99" s="366">
        <v>2.0005928379513874E-2</v>
      </c>
      <c r="L99" s="367">
        <v>6115958.2435383871</v>
      </c>
      <c r="M99" s="367">
        <v>-389820.15277645364</v>
      </c>
      <c r="N99" s="366">
        <v>-5.991906410419158E-2</v>
      </c>
      <c r="O99" s="365">
        <v>1456262.3357224464</v>
      </c>
      <c r="P99" s="365">
        <v>-134826.68271416659</v>
      </c>
      <c r="Q99" s="366">
        <v>-8.473861685416309E-2</v>
      </c>
    </row>
    <row r="100" spans="1:17">
      <c r="A100" s="483" t="s">
        <v>195</v>
      </c>
      <c r="B100" s="483" t="s">
        <v>169</v>
      </c>
      <c r="C100" s="225" t="s">
        <v>229</v>
      </c>
      <c r="D100" s="369">
        <v>525373.0831360817</v>
      </c>
      <c r="E100" s="369">
        <v>76087.895011530258</v>
      </c>
      <c r="F100" s="370">
        <v>0.16935322379342954</v>
      </c>
      <c r="G100" s="377">
        <v>10.557445849038398</v>
      </c>
      <c r="H100" s="377">
        <v>1.9567356787495349</v>
      </c>
      <c r="I100" s="378">
        <v>1.897600052769584</v>
      </c>
      <c r="J100" s="378">
        <v>-1.7288382068914032E-3</v>
      </c>
      <c r="K100" s="370">
        <v>-9.1023635511729606E-4</v>
      </c>
      <c r="L100" s="371">
        <v>996947.99028274766</v>
      </c>
      <c r="M100" s="371">
        <v>143607.65218998631</v>
      </c>
      <c r="N100" s="370">
        <v>0.16828883597715924</v>
      </c>
      <c r="O100" s="369">
        <v>262553.88951897621</v>
      </c>
      <c r="P100" s="369">
        <v>37529.872898885718</v>
      </c>
      <c r="Q100" s="370">
        <v>0.16678163274566218</v>
      </c>
    </row>
    <row r="101" spans="1:17">
      <c r="A101" s="483" t="s">
        <v>195</v>
      </c>
      <c r="B101" s="483" t="s">
        <v>169</v>
      </c>
      <c r="C101" s="221" t="s">
        <v>230</v>
      </c>
      <c r="D101" s="365">
        <v>8009.4456977844238</v>
      </c>
      <c r="E101" s="365">
        <v>-2050.5269399881363</v>
      </c>
      <c r="F101" s="366">
        <v>-0.20383027010321531</v>
      </c>
      <c r="G101" s="375">
        <v>0.16095093553407291</v>
      </c>
      <c r="H101" s="375">
        <v>-3.1628101713271517E-2</v>
      </c>
      <c r="I101" s="376">
        <v>2.6910611834471929</v>
      </c>
      <c r="J101" s="376">
        <v>9.524826187757407E-2</v>
      </c>
      <c r="K101" s="366">
        <v>3.6693037886559247E-2</v>
      </c>
      <c r="L101" s="367">
        <v>21553.90841823578</v>
      </c>
      <c r="M101" s="367">
        <v>-4559.8985455310321</v>
      </c>
      <c r="N101" s="366">
        <v>-0.17461638403998087</v>
      </c>
      <c r="O101" s="365">
        <v>8009.4456977844238</v>
      </c>
      <c r="P101" s="365">
        <v>-2050.5269399881363</v>
      </c>
      <c r="Q101" s="366">
        <v>-0.20383027010321531</v>
      </c>
    </row>
    <row r="102" spans="1:17">
      <c r="A102" s="483" t="s">
        <v>195</v>
      </c>
      <c r="B102" s="483" t="s">
        <v>169</v>
      </c>
      <c r="C102" s="225" t="s">
        <v>231</v>
      </c>
      <c r="D102" s="369">
        <v>1336522.3232231124</v>
      </c>
      <c r="E102" s="369">
        <v>-271864.28325238661</v>
      </c>
      <c r="F102" s="370">
        <v>-0.16902918872728626</v>
      </c>
      <c r="G102" s="377">
        <v>26.85760368466417</v>
      </c>
      <c r="H102" s="377">
        <v>-3.9318979719881284</v>
      </c>
      <c r="I102" s="378">
        <v>3.4591500268964293</v>
      </c>
      <c r="J102" s="378">
        <v>0.16084475146125721</v>
      </c>
      <c r="K102" s="370">
        <v>4.8765877633942072E-2</v>
      </c>
      <c r="L102" s="371">
        <v>4623231.2303249072</v>
      </c>
      <c r="M102" s="371">
        <v>-681718.79875250533</v>
      </c>
      <c r="N102" s="370">
        <v>-0.12850616782738358</v>
      </c>
      <c r="O102" s="369">
        <v>886807.23394298553</v>
      </c>
      <c r="P102" s="369">
        <v>-160473.83191272081</v>
      </c>
      <c r="Q102" s="370">
        <v>-0.15322900140622878</v>
      </c>
    </row>
    <row r="103" spans="1:17">
      <c r="A103" s="483" t="s">
        <v>195</v>
      </c>
      <c r="B103" s="483" t="s">
        <v>169</v>
      </c>
      <c r="C103" s="221" t="s">
        <v>232</v>
      </c>
      <c r="D103" s="365">
        <v>1174.6516613219915</v>
      </c>
      <c r="E103" s="365">
        <v>749.55385877572166</v>
      </c>
      <c r="F103" s="366">
        <v>1.7632503727048472</v>
      </c>
      <c r="G103" s="375">
        <v>2.3604790012962534E-2</v>
      </c>
      <c r="H103" s="375">
        <v>1.5467101323537971E-2</v>
      </c>
      <c r="I103" s="376">
        <v>1.8481005661881034</v>
      </c>
      <c r="J103" s="376">
        <v>-1.0528997960150586</v>
      </c>
      <c r="K103" s="366">
        <v>-0.36294369684788141</v>
      </c>
      <c r="L103" s="367">
        <v>2170.8744003629686</v>
      </c>
      <c r="M103" s="367">
        <v>937.66552120447182</v>
      </c>
      <c r="N103" s="366">
        <v>0.76034606711906383</v>
      </c>
      <c r="O103" s="365">
        <v>596.63682627677917</v>
      </c>
      <c r="P103" s="365">
        <v>212.90847814083099</v>
      </c>
      <c r="Q103" s="366">
        <v>0.55484167165413922</v>
      </c>
    </row>
    <row r="104" spans="1:17">
      <c r="A104" s="483" t="s">
        <v>195</v>
      </c>
      <c r="B104" s="483" t="s">
        <v>169</v>
      </c>
      <c r="C104" s="225" t="s">
        <v>233</v>
      </c>
      <c r="D104" s="374"/>
      <c r="E104" s="369">
        <v>-165.71106147766113</v>
      </c>
      <c r="F104" s="370">
        <v>-1</v>
      </c>
      <c r="G104" s="374"/>
      <c r="H104" s="377">
        <v>-3.1722230099096396E-3</v>
      </c>
      <c r="I104" s="374"/>
      <c r="J104" s="378">
        <v>-3.4899999999999998</v>
      </c>
      <c r="K104" s="370">
        <v>-1</v>
      </c>
      <c r="L104" s="374"/>
      <c r="M104" s="371">
        <v>-578.33160455703728</v>
      </c>
      <c r="N104" s="370">
        <v>-1</v>
      </c>
      <c r="O104" s="374"/>
      <c r="P104" s="369">
        <v>-165.71106147766113</v>
      </c>
      <c r="Q104" s="370">
        <v>-1</v>
      </c>
    </row>
    <row r="105" spans="1:17">
      <c r="A105" s="483" t="s">
        <v>196</v>
      </c>
      <c r="B105" s="483" t="s">
        <v>224</v>
      </c>
      <c r="C105" s="221" t="s">
        <v>37</v>
      </c>
      <c r="D105" s="365">
        <v>4718972.1197650852</v>
      </c>
      <c r="E105" s="365">
        <v>191050.94434368331</v>
      </c>
      <c r="F105" s="366">
        <v>4.2193964281169866E-2</v>
      </c>
      <c r="G105" s="375">
        <v>3.0790979755961287</v>
      </c>
      <c r="H105" s="375">
        <v>9.9450677309222968E-2</v>
      </c>
      <c r="I105" s="376">
        <v>4.4809903474397288</v>
      </c>
      <c r="J105" s="376">
        <v>-0.598767909288207</v>
      </c>
      <c r="K105" s="366">
        <v>-0.11787330794633051</v>
      </c>
      <c r="L105" s="367">
        <v>21145668.518504541</v>
      </c>
      <c r="M105" s="367">
        <v>-1855076.4581555836</v>
      </c>
      <c r="N105" s="366">
        <v>-8.0652885810351446E-2</v>
      </c>
      <c r="O105" s="365">
        <v>5425595.8861103673</v>
      </c>
      <c r="P105" s="365">
        <v>44712.330839438364</v>
      </c>
      <c r="Q105" s="366">
        <v>8.3094775012627249E-3</v>
      </c>
    </row>
    <row r="106" spans="1:17">
      <c r="A106" s="483" t="s">
        <v>196</v>
      </c>
      <c r="B106" s="483" t="s">
        <v>96</v>
      </c>
      <c r="C106" s="225" t="s">
        <v>227</v>
      </c>
      <c r="D106" s="369">
        <v>968127.80276426882</v>
      </c>
      <c r="E106" s="369">
        <v>274977.28222453268</v>
      </c>
      <c r="F106" s="370">
        <v>0.39670644986375525</v>
      </c>
      <c r="G106" s="377">
        <v>0.63169696322727653</v>
      </c>
      <c r="H106" s="377">
        <v>0.17556179748200029</v>
      </c>
      <c r="I106" s="378">
        <v>2.5804084739502571</v>
      </c>
      <c r="J106" s="378">
        <v>-0.76697232107224655</v>
      </c>
      <c r="K106" s="370">
        <v>-0.22912610427015681</v>
      </c>
      <c r="L106" s="371">
        <v>2498165.1861197622</v>
      </c>
      <c r="M106" s="371">
        <v>177926.44560519792</v>
      </c>
      <c r="N106" s="370">
        <v>7.6684542197471797E-2</v>
      </c>
      <c r="O106" s="369">
        <v>501763.6302806735</v>
      </c>
      <c r="P106" s="369">
        <v>80145.592205884634</v>
      </c>
      <c r="Q106" s="370">
        <v>0.19009052025347165</v>
      </c>
    </row>
    <row r="107" spans="1:17">
      <c r="A107" s="483" t="s">
        <v>196</v>
      </c>
      <c r="B107" s="483" t="s">
        <v>96</v>
      </c>
      <c r="C107" s="221" t="s">
        <v>228</v>
      </c>
      <c r="D107" s="365">
        <v>60266136.418548957</v>
      </c>
      <c r="E107" s="365">
        <v>772727.35024458915</v>
      </c>
      <c r="F107" s="366">
        <v>1.2988453046242838E-2</v>
      </c>
      <c r="G107" s="375">
        <v>39.32325386414697</v>
      </c>
      <c r="H107" s="375">
        <v>0.17297524213610416</v>
      </c>
      <c r="I107" s="376">
        <v>1.9231882755695777</v>
      </c>
      <c r="J107" s="376">
        <v>-1.3983762277283152E-2</v>
      </c>
      <c r="K107" s="366">
        <v>-7.2186475976733092E-3</v>
      </c>
      <c r="L107" s="367">
        <v>115903126.97403009</v>
      </c>
      <c r="M107" s="367">
        <v>654158.49072600901</v>
      </c>
      <c r="N107" s="366">
        <v>5.6760463831897617E-3</v>
      </c>
      <c r="O107" s="365">
        <v>27312128.256497256</v>
      </c>
      <c r="P107" s="365">
        <v>1195189.9608727694</v>
      </c>
      <c r="Q107" s="366">
        <v>4.5763019667317058E-2</v>
      </c>
    </row>
    <row r="108" spans="1:17">
      <c r="A108" s="483" t="s">
        <v>196</v>
      </c>
      <c r="B108" s="483" t="s">
        <v>96</v>
      </c>
      <c r="C108" s="225" t="s">
        <v>229</v>
      </c>
      <c r="D108" s="369">
        <v>3617793.2129478571</v>
      </c>
      <c r="E108" s="369">
        <v>1276210.4858555896</v>
      </c>
      <c r="F108" s="370">
        <v>0.54502045607432514</v>
      </c>
      <c r="G108" s="377">
        <v>2.3605860503934695</v>
      </c>
      <c r="H108" s="377">
        <v>0.81968231638656719</v>
      </c>
      <c r="I108" s="378">
        <v>2.8277398680832095</v>
      </c>
      <c r="J108" s="378">
        <v>0.56688927757469543</v>
      </c>
      <c r="K108" s="370">
        <v>0.25074159254689615</v>
      </c>
      <c r="L108" s="371">
        <v>10230178.102733504</v>
      </c>
      <c r="M108" s="371">
        <v>4936209.4114624141</v>
      </c>
      <c r="N108" s="370">
        <v>0.93242134574793312</v>
      </c>
      <c r="O108" s="369">
        <v>1935605.4107943177</v>
      </c>
      <c r="P108" s="369">
        <v>864065.23584806942</v>
      </c>
      <c r="Q108" s="370">
        <v>0.80637689192699991</v>
      </c>
    </row>
    <row r="109" spans="1:17">
      <c r="A109" s="483" t="s">
        <v>196</v>
      </c>
      <c r="B109" s="483" t="s">
        <v>96</v>
      </c>
      <c r="C109" s="221" t="s">
        <v>230</v>
      </c>
      <c r="D109" s="365">
        <v>2947.2282429039769</v>
      </c>
      <c r="E109" s="365">
        <v>343.72824290397693</v>
      </c>
      <c r="F109" s="366">
        <v>0.13202544378873707</v>
      </c>
      <c r="G109" s="375">
        <v>1.9230468597888481E-3</v>
      </c>
      <c r="H109" s="375">
        <v>2.0978564331725438E-4</v>
      </c>
      <c r="I109" s="376">
        <v>5.8723816352848548</v>
      </c>
      <c r="J109" s="376">
        <v>1.0206128624790125</v>
      </c>
      <c r="K109" s="366">
        <v>0.21035892481099805</v>
      </c>
      <c r="L109" s="367">
        <v>17307.249008622166</v>
      </c>
      <c r="M109" s="367">
        <v>4675.6690086221552</v>
      </c>
      <c r="N109" s="366">
        <v>0.37015709900282873</v>
      </c>
      <c r="O109" s="365">
        <v>2990.2944397926331</v>
      </c>
      <c r="P109" s="365">
        <v>382.29443979263306</v>
      </c>
      <c r="Q109" s="366">
        <v>0.14658529133153109</v>
      </c>
    </row>
    <row r="110" spans="1:17">
      <c r="A110" s="483" t="s">
        <v>196</v>
      </c>
      <c r="B110" s="483" t="s">
        <v>96</v>
      </c>
      <c r="C110" s="225" t="s">
        <v>231</v>
      </c>
      <c r="D110" s="369">
        <v>80173560.915448949</v>
      </c>
      <c r="E110" s="369">
        <v>-961153.28247779608</v>
      </c>
      <c r="F110" s="370">
        <v>-1.1846387726628075E-2</v>
      </c>
      <c r="G110" s="377">
        <v>52.312716169084041</v>
      </c>
      <c r="H110" s="377">
        <v>-1.0788563850988098</v>
      </c>
      <c r="I110" s="378">
        <v>1.9031722331526426</v>
      </c>
      <c r="J110" s="378">
        <v>1.8134251640855581E-2</v>
      </c>
      <c r="K110" s="370">
        <v>9.620098808996962E-3</v>
      </c>
      <c r="L110" s="371">
        <v>152584094.9672544</v>
      </c>
      <c r="M110" s="371">
        <v>-357922.91494116187</v>
      </c>
      <c r="N110" s="370">
        <v>-2.3402523380909881E-3</v>
      </c>
      <c r="O110" s="369">
        <v>33387710.732284121</v>
      </c>
      <c r="P110" s="369">
        <v>70501.151493273675</v>
      </c>
      <c r="Q110" s="370">
        <v>2.1160581087175247E-3</v>
      </c>
    </row>
    <row r="111" spans="1:17">
      <c r="A111" s="483" t="s">
        <v>196</v>
      </c>
      <c r="B111" s="483" t="s">
        <v>96</v>
      </c>
      <c r="C111" s="221" t="s">
        <v>232</v>
      </c>
      <c r="D111" s="365">
        <v>3094138.7428011345</v>
      </c>
      <c r="E111" s="365">
        <v>-292438.9634248293</v>
      </c>
      <c r="F111" s="366">
        <v>-8.6352355915886012E-2</v>
      </c>
      <c r="G111" s="375">
        <v>2.0189049855303649</v>
      </c>
      <c r="H111" s="375">
        <v>-0.20966894980448192</v>
      </c>
      <c r="I111" s="376">
        <v>3.9613032788202491</v>
      </c>
      <c r="J111" s="376">
        <v>0.28904687818166641</v>
      </c>
      <c r="K111" s="366">
        <v>7.8710974029864295E-2</v>
      </c>
      <c r="L111" s="367">
        <v>12256821.946982898</v>
      </c>
      <c r="M111" s="367">
        <v>-179559.71096532792</v>
      </c>
      <c r="N111" s="366">
        <v>-1.4438259929934635E-2</v>
      </c>
      <c r="O111" s="365">
        <v>1461318.6311711073</v>
      </c>
      <c r="P111" s="365">
        <v>-54720.297919166274</v>
      </c>
      <c r="Q111" s="366">
        <v>-3.6094256466093634E-2</v>
      </c>
    </row>
    <row r="112" spans="1:17">
      <c r="A112" s="483" t="s">
        <v>196</v>
      </c>
      <c r="B112" s="483" t="s">
        <v>96</v>
      </c>
      <c r="C112" s="225" t="s">
        <v>233</v>
      </c>
      <c r="D112" s="369">
        <v>10272</v>
      </c>
      <c r="E112" s="369">
        <v>-1004</v>
      </c>
      <c r="F112" s="370">
        <v>-8.9038666193685709E-2</v>
      </c>
      <c r="G112" s="377">
        <v>6.7024117970203075E-3</v>
      </c>
      <c r="H112" s="377">
        <v>-7.1788145319428426E-4</v>
      </c>
      <c r="I112" s="378">
        <v>3.0640917056074759</v>
      </c>
      <c r="J112" s="378">
        <v>5.002732107395369E-2</v>
      </c>
      <c r="K112" s="370">
        <v>1.6597960325819738E-2</v>
      </c>
      <c r="L112" s="371">
        <v>31474.349999999991</v>
      </c>
      <c r="M112" s="371">
        <v>-2512.2400000000052</v>
      </c>
      <c r="N112" s="370">
        <v>-7.3918566116812703E-2</v>
      </c>
      <c r="O112" s="369">
        <v>5136</v>
      </c>
      <c r="P112" s="369">
        <v>-502</v>
      </c>
      <c r="Q112" s="370">
        <v>-8.9038666193685709E-2</v>
      </c>
    </row>
    <row r="113" spans="1:17">
      <c r="A113" s="483" t="s">
        <v>196</v>
      </c>
      <c r="B113" s="483" t="s">
        <v>220</v>
      </c>
      <c r="C113" s="221" t="s">
        <v>37</v>
      </c>
      <c r="D113" s="365">
        <v>69430137.505327925</v>
      </c>
      <c r="E113" s="365">
        <v>-1521893.7218825072</v>
      </c>
      <c r="F113" s="366">
        <v>-2.1449614557318746E-2</v>
      </c>
      <c r="G113" s="375">
        <v>3.5709807050787488</v>
      </c>
      <c r="H113" s="375">
        <v>-0.18032544409907203</v>
      </c>
      <c r="I113" s="376">
        <v>4.54424678093085</v>
      </c>
      <c r="J113" s="376">
        <v>-0.26817723505980418</v>
      </c>
      <c r="K113" s="366">
        <v>-5.5726019604404903E-2</v>
      </c>
      <c r="L113" s="367">
        <v>315507678.85817271</v>
      </c>
      <c r="M113" s="367">
        <v>-25943580.202973604</v>
      </c>
      <c r="N113" s="366">
        <v>-7.5980332520395502E-2</v>
      </c>
      <c r="O113" s="365">
        <v>80409738.03438136</v>
      </c>
      <c r="P113" s="365">
        <v>2054965.8907902092</v>
      </c>
      <c r="Q113" s="366">
        <v>2.6226429285306656E-2</v>
      </c>
    </row>
    <row r="114" spans="1:17">
      <c r="A114" s="483" t="s">
        <v>196</v>
      </c>
      <c r="B114" s="483" t="s">
        <v>168</v>
      </c>
      <c r="C114" s="225" t="s">
        <v>227</v>
      </c>
      <c r="D114" s="369">
        <v>10207541.849299919</v>
      </c>
      <c r="E114" s="369">
        <v>1834423.2709694831</v>
      </c>
      <c r="F114" s="370">
        <v>0.21908483127385248</v>
      </c>
      <c r="G114" s="377">
        <v>0.52500162465235922</v>
      </c>
      <c r="H114" s="377">
        <v>8.2306318155762614E-2</v>
      </c>
      <c r="I114" s="378">
        <v>3.0558553381855393</v>
      </c>
      <c r="J114" s="378">
        <v>-0.32778776156827583</v>
      </c>
      <c r="K114" s="370">
        <v>-9.6874212765561712E-2</v>
      </c>
      <c r="L114" s="371">
        <v>31192771.249935448</v>
      </c>
      <c r="M114" s="371">
        <v>2861126.3489471935</v>
      </c>
      <c r="N114" s="370">
        <v>0.10098694794976033</v>
      </c>
      <c r="O114" s="369">
        <v>6063219.1101951096</v>
      </c>
      <c r="P114" s="369">
        <v>603204.86199271306</v>
      </c>
      <c r="Q114" s="370">
        <v>0.11047679265513026</v>
      </c>
    </row>
    <row r="115" spans="1:17">
      <c r="A115" s="483" t="s">
        <v>196</v>
      </c>
      <c r="B115" s="483" t="s">
        <v>168</v>
      </c>
      <c r="C115" s="221" t="s">
        <v>228</v>
      </c>
      <c r="D115" s="365">
        <v>765224208.80847073</v>
      </c>
      <c r="E115" s="365">
        <v>9323340.9110474586</v>
      </c>
      <c r="F115" s="366">
        <v>1.2334078854785291E-2</v>
      </c>
      <c r="G115" s="375">
        <v>39.357561181619538</v>
      </c>
      <c r="H115" s="375">
        <v>-0.60768752044980801</v>
      </c>
      <c r="I115" s="376">
        <v>2.016554917359183</v>
      </c>
      <c r="J115" s="376">
        <v>9.7924204187627817E-2</v>
      </c>
      <c r="K115" s="366">
        <v>5.1038588882878932E-2</v>
      </c>
      <c r="L115" s="367">
        <v>1543116641.1550119</v>
      </c>
      <c r="M115" s="367">
        <v>92822019.893981218</v>
      </c>
      <c r="N115" s="366">
        <v>6.4002181717582665E-2</v>
      </c>
      <c r="O115" s="365">
        <v>348857133.32415259</v>
      </c>
      <c r="P115" s="365">
        <v>15691374.95062083</v>
      </c>
      <c r="Q115" s="366">
        <v>4.7097802088737775E-2</v>
      </c>
    </row>
    <row r="116" spans="1:17">
      <c r="A116" s="483" t="s">
        <v>196</v>
      </c>
      <c r="B116" s="483" t="s">
        <v>168</v>
      </c>
      <c r="C116" s="225" t="s">
        <v>229</v>
      </c>
      <c r="D116" s="369">
        <v>36259319.708400175</v>
      </c>
      <c r="E116" s="369">
        <v>23977440.500907212</v>
      </c>
      <c r="F116" s="370">
        <v>1.9522615469364812</v>
      </c>
      <c r="G116" s="377">
        <v>1.8649153769577729</v>
      </c>
      <c r="H116" s="377">
        <v>1.2155599152799073</v>
      </c>
      <c r="I116" s="378">
        <v>2.4759594630143216</v>
      </c>
      <c r="J116" s="378">
        <v>-2.7303325976975046E-3</v>
      </c>
      <c r="K116" s="370">
        <v>-1.1015225069837154E-3</v>
      </c>
      <c r="L116" s="371">
        <v>89776605.754475102</v>
      </c>
      <c r="M116" s="371">
        <v>59333637.091922864</v>
      </c>
      <c r="N116" s="370">
        <v>1.9490095643960281</v>
      </c>
      <c r="O116" s="369">
        <v>16844571.159628801</v>
      </c>
      <c r="P116" s="369">
        <v>9842722.4636713751</v>
      </c>
      <c r="Q116" s="370">
        <v>1.4057319560981301</v>
      </c>
    </row>
    <row r="117" spans="1:17">
      <c r="A117" s="483" t="s">
        <v>196</v>
      </c>
      <c r="B117" s="483" t="s">
        <v>168</v>
      </c>
      <c r="C117" s="221" t="s">
        <v>230</v>
      </c>
      <c r="D117" s="365">
        <v>40178.490629523993</v>
      </c>
      <c r="E117" s="365">
        <v>13742.739961355925</v>
      </c>
      <c r="F117" s="366">
        <v>0.5198543492810247</v>
      </c>
      <c r="G117" s="375">
        <v>2.0664889909833089E-3</v>
      </c>
      <c r="H117" s="375">
        <v>6.6880393074786717E-4</v>
      </c>
      <c r="I117" s="376">
        <v>5.3740871744257479</v>
      </c>
      <c r="J117" s="376">
        <v>0.59669292351334047</v>
      </c>
      <c r="K117" s="366">
        <v>0.12489924259430368</v>
      </c>
      <c r="L117" s="367">
        <v>215922.71117990997</v>
      </c>
      <c r="M117" s="367">
        <v>89628.70791925001</v>
      </c>
      <c r="N117" s="366">
        <v>0.70968300635988291</v>
      </c>
      <c r="O117" s="365">
        <v>40371.310955286026</v>
      </c>
      <c r="P117" s="365">
        <v>13896.310287117958</v>
      </c>
      <c r="Q117" s="366">
        <v>0.52488422800404444</v>
      </c>
    </row>
    <row r="118" spans="1:17">
      <c r="A118" s="483" t="s">
        <v>196</v>
      </c>
      <c r="B118" s="483" t="s">
        <v>168</v>
      </c>
      <c r="C118" s="225" t="s">
        <v>231</v>
      </c>
      <c r="D118" s="369">
        <v>1017914578.9901665</v>
      </c>
      <c r="E118" s="369">
        <v>19748657.198918939</v>
      </c>
      <c r="F118" s="370">
        <v>1.9784944334183645E-2</v>
      </c>
      <c r="G118" s="377">
        <v>52.354113812799291</v>
      </c>
      <c r="H118" s="377">
        <v>-0.41993501357525531</v>
      </c>
      <c r="I118" s="378">
        <v>1.8790550070336216</v>
      </c>
      <c r="J118" s="378">
        <v>-9.4811885513124139E-3</v>
      </c>
      <c r="K118" s="370">
        <v>-5.0203901696339037E-3</v>
      </c>
      <c r="L118" s="371">
        <v>1912717486.3839934</v>
      </c>
      <c r="M118" s="371">
        <v>27645013.881821871</v>
      </c>
      <c r="N118" s="370">
        <v>1.4665226024507674E-2</v>
      </c>
      <c r="O118" s="369">
        <v>422398150.30863476</v>
      </c>
      <c r="P118" s="369">
        <v>9687499.7098186016</v>
      </c>
      <c r="Q118" s="370">
        <v>2.3472860939650269E-2</v>
      </c>
    </row>
    <row r="119" spans="1:17">
      <c r="A119" s="483" t="s">
        <v>196</v>
      </c>
      <c r="B119" s="483" t="s">
        <v>168</v>
      </c>
      <c r="C119" s="221" t="s">
        <v>232</v>
      </c>
      <c r="D119" s="365">
        <v>40301819.148382209</v>
      </c>
      <c r="E119" s="365">
        <v>-3295784.9162946343</v>
      </c>
      <c r="F119" s="366">
        <v>-7.5595551338219241E-2</v>
      </c>
      <c r="G119" s="375">
        <v>2.072832111954297</v>
      </c>
      <c r="H119" s="375">
        <v>-0.23221761514246309</v>
      </c>
      <c r="I119" s="376">
        <v>3.8549852993849107</v>
      </c>
      <c r="J119" s="376">
        <v>0.33188619987239321</v>
      </c>
      <c r="K119" s="366">
        <v>9.4202913542317177E-2</v>
      </c>
      <c r="L119" s="367">
        <v>155362920.35548273</v>
      </c>
      <c r="M119" s="367">
        <v>1764240.7343164682</v>
      </c>
      <c r="N119" s="366">
        <v>1.148604101719994E-2</v>
      </c>
      <c r="O119" s="365">
        <v>19209989.954119463</v>
      </c>
      <c r="P119" s="365">
        <v>-898875.84460861236</v>
      </c>
      <c r="Q119" s="366">
        <v>-4.4700474586958951E-2</v>
      </c>
    </row>
    <row r="120" spans="1:17">
      <c r="A120" s="483" t="s">
        <v>196</v>
      </c>
      <c r="B120" s="483" t="s">
        <v>168</v>
      </c>
      <c r="C120" s="225" t="s">
        <v>233</v>
      </c>
      <c r="D120" s="369">
        <v>149626.00171804428</v>
      </c>
      <c r="E120" s="369">
        <v>-3805.9982819556899</v>
      </c>
      <c r="F120" s="370">
        <v>-2.480576595466194E-2</v>
      </c>
      <c r="G120" s="377">
        <v>7.6956719993851938E-3</v>
      </c>
      <c r="H120" s="377">
        <v>-4.1643409716186734E-4</v>
      </c>
      <c r="I120" s="378">
        <v>3.0428915430370429</v>
      </c>
      <c r="J120" s="378">
        <v>5.1461072209574965E-2</v>
      </c>
      <c r="K120" s="370">
        <v>1.7202830789959888E-2</v>
      </c>
      <c r="L120" s="371">
        <v>455295.69524628296</v>
      </c>
      <c r="M120" s="371">
        <v>-3685.4647537170094</v>
      </c>
      <c r="N120" s="370">
        <v>-8.0296645590355164E-3</v>
      </c>
      <c r="O120" s="369">
        <v>74813.000859022141</v>
      </c>
      <c r="P120" s="369">
        <v>-1902.9991409778595</v>
      </c>
      <c r="Q120" s="370">
        <v>-2.4805765954662124E-2</v>
      </c>
    </row>
    <row r="121" spans="1:17">
      <c r="A121" s="483" t="s">
        <v>196</v>
      </c>
      <c r="B121" s="483" t="s">
        <v>223</v>
      </c>
      <c r="C121" s="221" t="s">
        <v>37</v>
      </c>
      <c r="D121" s="365">
        <v>9660178.9536043834</v>
      </c>
      <c r="E121" s="365">
        <v>536816.39383297972</v>
      </c>
      <c r="F121" s="366">
        <v>5.8839752373759692E-2</v>
      </c>
      <c r="G121" s="375">
        <v>3.0697445482463861</v>
      </c>
      <c r="H121" s="375">
        <v>0.10195637759535892</v>
      </c>
      <c r="I121" s="376">
        <v>4.382082592329934</v>
      </c>
      <c r="J121" s="376">
        <v>-0.64062565294880258</v>
      </c>
      <c r="K121" s="366">
        <v>-0.12754586204583557</v>
      </c>
      <c r="L121" s="367">
        <v>42331702.031381764</v>
      </c>
      <c r="M121" s="367">
        <v>-3492286.3222493827</v>
      </c>
      <c r="N121" s="366">
        <v>-7.6210876611150544E-2</v>
      </c>
      <c r="O121" s="365">
        <v>11181330.873805046</v>
      </c>
      <c r="P121" s="365">
        <v>520618.47162664868</v>
      </c>
      <c r="Q121" s="366">
        <v>4.8835242147632282E-2</v>
      </c>
    </row>
    <row r="122" spans="1:17">
      <c r="A122" s="483" t="s">
        <v>196</v>
      </c>
      <c r="B122" s="483" t="s">
        <v>169</v>
      </c>
      <c r="C122" s="225" t="s">
        <v>227</v>
      </c>
      <c r="D122" s="369">
        <v>1886981.0285429517</v>
      </c>
      <c r="E122" s="369">
        <v>510522.09453887539</v>
      </c>
      <c r="F122" s="370">
        <v>0.370895260241279</v>
      </c>
      <c r="G122" s="377">
        <v>0.59963172036815959</v>
      </c>
      <c r="H122" s="377">
        <v>0.15187591597463385</v>
      </c>
      <c r="I122" s="378">
        <v>2.6292432166648054</v>
      </c>
      <c r="J122" s="378">
        <v>-0.75129406513019648</v>
      </c>
      <c r="K122" s="370">
        <v>-0.22224102339474081</v>
      </c>
      <c r="L122" s="371">
        <v>4961332.0692717331</v>
      </c>
      <c r="M122" s="371">
        <v>308161.32601114735</v>
      </c>
      <c r="N122" s="370">
        <v>6.6226094638257668E-2</v>
      </c>
      <c r="O122" s="369">
        <v>997043.88189631724</v>
      </c>
      <c r="P122" s="369">
        <v>135564.1418305689</v>
      </c>
      <c r="Q122" s="370">
        <v>0.15736196166403474</v>
      </c>
    </row>
    <row r="123" spans="1:17">
      <c r="A123" s="483" t="s">
        <v>196</v>
      </c>
      <c r="B123" s="483" t="s">
        <v>169</v>
      </c>
      <c r="C123" s="221" t="s">
        <v>228</v>
      </c>
      <c r="D123" s="365">
        <v>123514393.52938047</v>
      </c>
      <c r="E123" s="365">
        <v>2910565.0701837391</v>
      </c>
      <c r="F123" s="366">
        <v>2.4133272611395213E-2</v>
      </c>
      <c r="G123" s="375">
        <v>39.249545788725165</v>
      </c>
      <c r="H123" s="375">
        <v>1.7671236827709436E-2</v>
      </c>
      <c r="I123" s="376">
        <v>1.9418675047332725</v>
      </c>
      <c r="J123" s="376">
        <v>2.8611880595419414E-4</v>
      </c>
      <c r="K123" s="366">
        <v>1.4736379738083499E-4</v>
      </c>
      <c r="L123" s="367">
        <v>239848587.16154152</v>
      </c>
      <c r="M123" s="367">
        <v>5686438.7535937726</v>
      </c>
      <c r="N123" s="366">
        <v>2.4284192779471303E-2</v>
      </c>
      <c r="O123" s="365">
        <v>56329614.91639936</v>
      </c>
      <c r="P123" s="365">
        <v>3128254.720365718</v>
      </c>
      <c r="Q123" s="366">
        <v>5.8800277076354546E-2</v>
      </c>
    </row>
    <row r="124" spans="1:17">
      <c r="A124" s="483" t="s">
        <v>196</v>
      </c>
      <c r="B124" s="483" t="s">
        <v>169</v>
      </c>
      <c r="C124" s="225" t="s">
        <v>229</v>
      </c>
      <c r="D124" s="369">
        <v>7174962.5167238098</v>
      </c>
      <c r="E124" s="369">
        <v>3074073.404607187</v>
      </c>
      <c r="F124" s="370">
        <v>0.74961144292451798</v>
      </c>
      <c r="G124" s="377">
        <v>2.2800097364000749</v>
      </c>
      <c r="H124" s="377">
        <v>0.94600923862787467</v>
      </c>
      <c r="I124" s="378">
        <v>2.6495402218583237</v>
      </c>
      <c r="J124" s="378">
        <v>0.31874945514811115</v>
      </c>
      <c r="K124" s="370">
        <v>0.1367559283744757</v>
      </c>
      <c r="L124" s="371">
        <v>19010351.778385561</v>
      </c>
      <c r="M124" s="371">
        <v>9452037.3005616944</v>
      </c>
      <c r="N124" s="370">
        <v>0.98888118009626647</v>
      </c>
      <c r="O124" s="369">
        <v>3664340.6755895014</v>
      </c>
      <c r="P124" s="369">
        <v>1739695.5619564645</v>
      </c>
      <c r="Q124" s="370">
        <v>0.90390459499961828</v>
      </c>
    </row>
    <row r="125" spans="1:17">
      <c r="A125" s="483" t="s">
        <v>196</v>
      </c>
      <c r="B125" s="483" t="s">
        <v>169</v>
      </c>
      <c r="C125" s="221" t="s">
        <v>230</v>
      </c>
      <c r="D125" s="365">
        <v>6242.539153575839</v>
      </c>
      <c r="E125" s="365">
        <v>477.03915357586811</v>
      </c>
      <c r="F125" s="366">
        <v>8.2740292008649824E-2</v>
      </c>
      <c r="G125" s="375">
        <v>1.9837107186046472E-3</v>
      </c>
      <c r="H125" s="375">
        <v>1.0821990194711628E-4</v>
      </c>
      <c r="I125" s="376">
        <v>5.8895378903630249</v>
      </c>
      <c r="J125" s="376">
        <v>1.074985813353214</v>
      </c>
      <c r="K125" s="366">
        <v>0.2232784683099448</v>
      </c>
      <c r="L125" s="367">
        <v>36765.670877059631</v>
      </c>
      <c r="M125" s="367">
        <v>9007.3708770597041</v>
      </c>
      <c r="N125" s="366">
        <v>0.32449288598580345</v>
      </c>
      <c r="O125" s="365">
        <v>6317.7089873552322</v>
      </c>
      <c r="P125" s="365">
        <v>530.70898735523224</v>
      </c>
      <c r="Q125" s="366">
        <v>9.1707099940423753E-2</v>
      </c>
    </row>
    <row r="126" spans="1:17">
      <c r="A126" s="483" t="s">
        <v>196</v>
      </c>
      <c r="B126" s="483" t="s">
        <v>169</v>
      </c>
      <c r="C126" s="225" t="s">
        <v>231</v>
      </c>
      <c r="D126" s="369">
        <v>165317793.92839396</v>
      </c>
      <c r="E126" s="369">
        <v>612155.21168744564</v>
      </c>
      <c r="F126" s="370">
        <v>3.7166621401490195E-3</v>
      </c>
      <c r="G126" s="377">
        <v>52.533539914439764</v>
      </c>
      <c r="H126" s="377">
        <v>-1.0444520836345887</v>
      </c>
      <c r="I126" s="378">
        <v>1.8996482913363326</v>
      </c>
      <c r="J126" s="378">
        <v>1.3150288776449193E-2</v>
      </c>
      <c r="K126" s="370">
        <v>6.970740895884813E-3</v>
      </c>
      <c r="L126" s="371">
        <v>314045664.76356554</v>
      </c>
      <c r="M126" s="371">
        <v>3328806.3141489029</v>
      </c>
      <c r="N126" s="370">
        <v>1.0713310924810404E-2</v>
      </c>
      <c r="O126" s="369">
        <v>68980485.753084943</v>
      </c>
      <c r="P126" s="369">
        <v>1041678.2421939969</v>
      </c>
      <c r="Q126" s="370">
        <v>1.5332595321562134E-2</v>
      </c>
    </row>
    <row r="127" spans="1:17">
      <c r="A127" s="483" t="s">
        <v>196</v>
      </c>
      <c r="B127" s="483" t="s">
        <v>169</v>
      </c>
      <c r="C127" s="221" t="s">
        <v>232</v>
      </c>
      <c r="D127" s="365">
        <v>6303036.6022773292</v>
      </c>
      <c r="E127" s="365">
        <v>-468104.34625990596</v>
      </c>
      <c r="F127" s="366">
        <v>-6.9132270295012871E-2</v>
      </c>
      <c r="G127" s="375">
        <v>2.0029351775123079</v>
      </c>
      <c r="H127" s="375">
        <v>-0.19968604654031763</v>
      </c>
      <c r="I127" s="376">
        <v>3.941443085295</v>
      </c>
      <c r="J127" s="376">
        <v>0.28338524200553028</v>
      </c>
      <c r="K127" s="366">
        <v>7.746877008120219E-2</v>
      </c>
      <c r="L127" s="367">
        <v>24843060.032407269</v>
      </c>
      <c r="M127" s="367">
        <v>73834.777592137456</v>
      </c>
      <c r="N127" s="366">
        <v>2.9809078335134441E-3</v>
      </c>
      <c r="O127" s="365">
        <v>3000735.3199934368</v>
      </c>
      <c r="P127" s="365">
        <v>-81672.225048621651</v>
      </c>
      <c r="Q127" s="366">
        <v>-2.6496244852498005E-2</v>
      </c>
    </row>
    <row r="128" spans="1:17">
      <c r="A128" s="483" t="s">
        <v>196</v>
      </c>
      <c r="B128" s="483" t="s">
        <v>169</v>
      </c>
      <c r="C128" s="225" t="s">
        <v>233</v>
      </c>
      <c r="D128" s="369">
        <v>21416</v>
      </c>
      <c r="E128" s="369">
        <v>6188</v>
      </c>
      <c r="F128" s="370">
        <v>0.40635671132125034</v>
      </c>
      <c r="G128" s="377">
        <v>6.8054276800654121E-3</v>
      </c>
      <c r="H128" s="377">
        <v>1.8518288324266951E-3</v>
      </c>
      <c r="I128" s="378">
        <v>3.0644634852446764</v>
      </c>
      <c r="J128" s="378">
        <v>5.6644336308505849E-2</v>
      </c>
      <c r="K128" s="370">
        <v>1.8832361090772451E-2</v>
      </c>
      <c r="L128" s="371">
        <v>65628.549999999988</v>
      </c>
      <c r="M128" s="371">
        <v>19825.479999999981</v>
      </c>
      <c r="N128" s="370">
        <v>0.43284172873128324</v>
      </c>
      <c r="O128" s="369">
        <v>10708</v>
      </c>
      <c r="P128" s="369">
        <v>3094</v>
      </c>
      <c r="Q128" s="370">
        <v>0.40635671132125034</v>
      </c>
    </row>
  </sheetData>
  <mergeCells count="20">
    <mergeCell ref="A105:A128"/>
    <mergeCell ref="B105:B112"/>
    <mergeCell ref="B113:B120"/>
    <mergeCell ref="B121:B128"/>
    <mergeCell ref="A81:A104"/>
    <mergeCell ref="B81:B88"/>
    <mergeCell ref="B89:B96"/>
    <mergeCell ref="B97:B104"/>
    <mergeCell ref="A57:A80"/>
    <mergeCell ref="B57:B64"/>
    <mergeCell ref="B65:B72"/>
    <mergeCell ref="B73:B80"/>
    <mergeCell ref="A9:A32"/>
    <mergeCell ref="B9:B16"/>
    <mergeCell ref="B17:B24"/>
    <mergeCell ref="B25:B32"/>
    <mergeCell ref="A33:A56"/>
    <mergeCell ref="B33:B40"/>
    <mergeCell ref="B41:B48"/>
    <mergeCell ref="B49:B56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8:Q113"/>
  <sheetViews>
    <sheetView zoomScale="85" zoomScaleNormal="85" workbookViewId="0">
      <selection activeCell="O19" sqref="O19"/>
    </sheetView>
  </sheetViews>
  <sheetFormatPr defaultRowHeight="13.2"/>
  <cols>
    <col min="1" max="1" width="29.5546875" customWidth="1"/>
    <col min="2" max="2" width="39" customWidth="1"/>
    <col min="3" max="3" width="11.77734375" customWidth="1"/>
    <col min="4" max="4" width="13" customWidth="1"/>
    <col min="5" max="5" width="11" customWidth="1"/>
    <col min="6" max="6" width="10" customWidth="1"/>
    <col min="7" max="7" width="12.77734375" customWidth="1"/>
    <col min="8" max="8" width="18.44140625" customWidth="1"/>
    <col min="9" max="9" width="7.21875" customWidth="1"/>
    <col min="10" max="11" width="10" customWidth="1"/>
    <col min="12" max="12" width="14.21875" customWidth="1"/>
    <col min="13" max="13" width="12.21875" customWidth="1"/>
    <col min="14" max="14" width="11" customWidth="1"/>
    <col min="15" max="15" width="13" customWidth="1"/>
    <col min="16" max="16" width="11" customWidth="1"/>
    <col min="17" max="17" width="9.5546875" customWidth="1"/>
    <col min="18" max="100" width="9.21875" customWidth="1"/>
  </cols>
  <sheetData>
    <row r="8" spans="1:17" ht="52.8">
      <c r="A8" s="3" t="s">
        <v>2</v>
      </c>
      <c r="B8" s="3" t="s">
        <v>10</v>
      </c>
      <c r="C8" s="3" t="s">
        <v>6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0" t="s">
        <v>49</v>
      </c>
      <c r="M8" s="150" t="s">
        <v>50</v>
      </c>
      <c r="N8" s="150" t="s">
        <v>51</v>
      </c>
      <c r="O8" s="3" t="s">
        <v>175</v>
      </c>
      <c r="P8" s="3" t="s">
        <v>176</v>
      </c>
      <c r="Q8" s="3" t="s">
        <v>177</v>
      </c>
    </row>
    <row r="9" spans="1:17">
      <c r="A9" s="483" t="s">
        <v>178</v>
      </c>
      <c r="B9" s="483" t="s">
        <v>216</v>
      </c>
      <c r="C9" s="221" t="s">
        <v>39</v>
      </c>
      <c r="D9" s="365">
        <v>17721864.583348408</v>
      </c>
      <c r="E9" s="365">
        <v>4802850.4005788565</v>
      </c>
      <c r="F9" s="366">
        <v>0.37176601346134841</v>
      </c>
      <c r="G9" s="375">
        <v>5.3207021096384306</v>
      </c>
      <c r="H9" s="375">
        <v>1.5118328619855381</v>
      </c>
      <c r="I9" s="376">
        <v>3.55448331827965</v>
      </c>
      <c r="J9" s="376">
        <v>0.20372297942319273</v>
      </c>
      <c r="K9" s="366">
        <v>6.0799030315823489E-2</v>
      </c>
      <c r="L9" s="367">
        <v>62992072.030322857</v>
      </c>
      <c r="M9" s="367">
        <v>19703551.689574577</v>
      </c>
      <c r="N9" s="366">
        <v>0.45516805690000128</v>
      </c>
      <c r="O9" s="365">
        <v>11761471.429679839</v>
      </c>
      <c r="P9" s="365">
        <v>3202820.9416446965</v>
      </c>
      <c r="Q9" s="366">
        <v>0.37422032201480704</v>
      </c>
    </row>
    <row r="10" spans="1:17">
      <c r="A10" s="483" t="s">
        <v>178</v>
      </c>
      <c r="B10" s="483" t="s">
        <v>96</v>
      </c>
      <c r="C10" s="225" t="s">
        <v>234</v>
      </c>
      <c r="D10" s="369">
        <v>184842022.42799005</v>
      </c>
      <c r="E10" s="369">
        <v>-7472697.5133442581</v>
      </c>
      <c r="F10" s="370">
        <v>-3.8856607105393744E-2</v>
      </c>
      <c r="G10" s="377">
        <v>55.495816146035466</v>
      </c>
      <c r="H10" s="377">
        <v>-1.2036821510160678</v>
      </c>
      <c r="I10" s="378">
        <v>2.1100467074507914</v>
      </c>
      <c r="J10" s="378">
        <v>2.0132480223624682E-2</v>
      </c>
      <c r="K10" s="370">
        <v>9.6331609983515126E-3</v>
      </c>
      <c r="L10" s="371">
        <v>390025300.82272577</v>
      </c>
      <c r="M10" s="371">
        <v>-11895968.487876892</v>
      </c>
      <c r="N10" s="370">
        <v>-2.9597758059138068E-2</v>
      </c>
      <c r="O10" s="369">
        <v>94124613.837813482</v>
      </c>
      <c r="P10" s="369">
        <v>-2532061.1143822223</v>
      </c>
      <c r="Q10" s="370">
        <v>-2.6196443397566955E-2</v>
      </c>
    </row>
    <row r="11" spans="1:17">
      <c r="A11" s="483" t="s">
        <v>178</v>
      </c>
      <c r="B11" s="483" t="s">
        <v>96</v>
      </c>
      <c r="C11" s="221" t="s">
        <v>235</v>
      </c>
      <c r="D11" s="365">
        <v>4081723.876471573</v>
      </c>
      <c r="E11" s="365">
        <v>-1578231.0304054325</v>
      </c>
      <c r="F11" s="366">
        <v>-0.27884162619172764</v>
      </c>
      <c r="G11" s="375">
        <v>1.2254713231986831</v>
      </c>
      <c r="H11" s="375">
        <v>-0.44323403488184732</v>
      </c>
      <c r="I11" s="376">
        <v>2.5300635778801501</v>
      </c>
      <c r="J11" s="376">
        <v>7.959476119468345E-3</v>
      </c>
      <c r="K11" s="366">
        <v>3.1558872268245518E-3</v>
      </c>
      <c r="L11" s="367">
        <v>10327020.914824504</v>
      </c>
      <c r="M11" s="367">
        <v>-3947974.5715904888</v>
      </c>
      <c r="N11" s="366">
        <v>-0.27656573169130849</v>
      </c>
      <c r="O11" s="365">
        <v>1358634.0488176122</v>
      </c>
      <c r="P11" s="365">
        <v>-491294.04778623884</v>
      </c>
      <c r="Q11" s="366">
        <v>-0.26557467216599928</v>
      </c>
    </row>
    <row r="12" spans="1:17">
      <c r="A12" s="483" t="s">
        <v>178</v>
      </c>
      <c r="B12" s="483" t="s">
        <v>96</v>
      </c>
      <c r="C12" s="225" t="s">
        <v>236</v>
      </c>
      <c r="D12" s="369">
        <v>3738537.6445108922</v>
      </c>
      <c r="E12" s="369">
        <v>-389477.60836811597</v>
      </c>
      <c r="F12" s="370">
        <v>-9.4349847204775225E-2</v>
      </c>
      <c r="G12" s="377">
        <v>1.1224352290109545</v>
      </c>
      <c r="H12" s="377">
        <v>-9.4613543294228775E-2</v>
      </c>
      <c r="I12" s="378">
        <v>2.0003536988991066</v>
      </c>
      <c r="J12" s="378">
        <v>0.12432248585306405</v>
      </c>
      <c r="K12" s="370">
        <v>6.6268879210813453E-2</v>
      </c>
      <c r="L12" s="371">
        <v>7478397.6056709168</v>
      </c>
      <c r="M12" s="371">
        <v>-265887.85666025523</v>
      </c>
      <c r="N12" s="370">
        <v>-3.4333426621933706E-2</v>
      </c>
      <c r="O12" s="369">
        <v>1045621.2212679982</v>
      </c>
      <c r="P12" s="369">
        <v>-112922.5551225543</v>
      </c>
      <c r="Q12" s="370">
        <v>-9.7469389956385544E-2</v>
      </c>
    </row>
    <row r="13" spans="1:17">
      <c r="A13" s="483" t="s">
        <v>178</v>
      </c>
      <c r="B13" s="483" t="s">
        <v>96</v>
      </c>
      <c r="C13" s="221" t="s">
        <v>237</v>
      </c>
      <c r="D13" s="365">
        <v>82007610.558265328</v>
      </c>
      <c r="E13" s="365">
        <v>-719130.22504243255</v>
      </c>
      <c r="F13" s="366">
        <v>-8.6928388358258092E-3</v>
      </c>
      <c r="G13" s="375">
        <v>24.621453597707522</v>
      </c>
      <c r="H13" s="375">
        <v>0.23140846962455086</v>
      </c>
      <c r="I13" s="376">
        <v>1.6593620119756769</v>
      </c>
      <c r="J13" s="376">
        <v>2.465015419859462E-2</v>
      </c>
      <c r="K13" s="366">
        <v>1.507920437557384E-2</v>
      </c>
      <c r="L13" s="367">
        <v>136080313.65328091</v>
      </c>
      <c r="M13" s="367">
        <v>845929.53955677152</v>
      </c>
      <c r="N13" s="366">
        <v>6.2552844463386967E-3</v>
      </c>
      <c r="O13" s="365">
        <v>20528258.313962061</v>
      </c>
      <c r="P13" s="365">
        <v>-84540.896496750414</v>
      </c>
      <c r="Q13" s="366">
        <v>-4.1013787420902479E-3</v>
      </c>
    </row>
    <row r="14" spans="1:17">
      <c r="A14" s="483" t="s">
        <v>178</v>
      </c>
      <c r="B14" s="483" t="s">
        <v>96</v>
      </c>
      <c r="C14" s="225" t="s">
        <v>238</v>
      </c>
      <c r="D14" s="369">
        <v>35507640.111247711</v>
      </c>
      <c r="E14" s="369">
        <v>59455.531966231763</v>
      </c>
      <c r="F14" s="370">
        <v>1.677251816189818E-3</v>
      </c>
      <c r="G14" s="377">
        <v>10.66059244272263</v>
      </c>
      <c r="H14" s="377">
        <v>0.20952410120588283</v>
      </c>
      <c r="I14" s="378">
        <v>4.1608996982217539</v>
      </c>
      <c r="J14" s="378">
        <v>-0.15895640170221892</v>
      </c>
      <c r="K14" s="370">
        <v>-3.6796689062169562E-2</v>
      </c>
      <c r="L14" s="371">
        <v>147743729.02345726</v>
      </c>
      <c r="M14" s="371">
        <v>-5387327.3625827432</v>
      </c>
      <c r="N14" s="370">
        <v>-3.5181154559538921E-2</v>
      </c>
      <c r="O14" s="369">
        <v>40902071.479010038</v>
      </c>
      <c r="P14" s="369">
        <v>-228457.47628065199</v>
      </c>
      <c r="Q14" s="370">
        <v>-5.5544502364408598E-3</v>
      </c>
    </row>
    <row r="15" spans="1:17">
      <c r="A15" s="483" t="s">
        <v>178</v>
      </c>
      <c r="B15" s="483" t="s">
        <v>96</v>
      </c>
      <c r="C15" s="221" t="s">
        <v>239</v>
      </c>
      <c r="D15" s="365">
        <v>5174398.5446200846</v>
      </c>
      <c r="E15" s="365">
        <v>-811373.27179441229</v>
      </c>
      <c r="F15" s="366">
        <v>-0.13555031776677856</v>
      </c>
      <c r="G15" s="375">
        <v>1.5535291516863774</v>
      </c>
      <c r="H15" s="375">
        <v>-0.21123570362404287</v>
      </c>
      <c r="I15" s="376">
        <v>1.7866976471802116</v>
      </c>
      <c r="J15" s="376">
        <v>-4.7377974306411996E-2</v>
      </c>
      <c r="K15" s="366">
        <v>-2.5832072435491741E-2</v>
      </c>
      <c r="L15" s="367">
        <v>9245085.7052454166</v>
      </c>
      <c r="M15" s="367">
        <v>-1733272.4590221178</v>
      </c>
      <c r="N15" s="366">
        <v>-0.15788084457506493</v>
      </c>
      <c r="O15" s="365">
        <v>783177.62282091379</v>
      </c>
      <c r="P15" s="365">
        <v>-157153.81007748842</v>
      </c>
      <c r="Q15" s="366">
        <v>-0.16712597769181248</v>
      </c>
    </row>
    <row r="16" spans="1:17">
      <c r="A16" s="483" t="s">
        <v>178</v>
      </c>
      <c r="B16" s="483" t="s">
        <v>240</v>
      </c>
      <c r="C16" s="225" t="s">
        <v>39</v>
      </c>
      <c r="D16" s="369">
        <v>182925949.28707227</v>
      </c>
      <c r="E16" s="369">
        <v>39553272.433476686</v>
      </c>
      <c r="F16" s="370">
        <v>0.27587733800817815</v>
      </c>
      <c r="G16" s="377">
        <v>4.2522121352553377</v>
      </c>
      <c r="H16" s="377">
        <v>0.88286771022040522</v>
      </c>
      <c r="I16" s="378">
        <v>3.5248594231710237</v>
      </c>
      <c r="J16" s="378">
        <v>0.22966755505874126</v>
      </c>
      <c r="K16" s="370">
        <v>6.9697779143376853E-2</v>
      </c>
      <c r="L16" s="371">
        <v>644788256.0870415</v>
      </c>
      <c r="M16" s="371">
        <v>172347777.20958328</v>
      </c>
      <c r="N16" s="370">
        <v>0.36480315492671178</v>
      </c>
      <c r="O16" s="369">
        <v>121307754.43747686</v>
      </c>
      <c r="P16" s="369">
        <v>26446476.57604678</v>
      </c>
      <c r="Q16" s="370">
        <v>0.27879106388044694</v>
      </c>
    </row>
    <row r="17" spans="1:17">
      <c r="A17" s="483" t="s">
        <v>178</v>
      </c>
      <c r="B17" s="483" t="s">
        <v>168</v>
      </c>
      <c r="C17" s="221" t="s">
        <v>234</v>
      </c>
      <c r="D17" s="365">
        <v>2416432298.5859022</v>
      </c>
      <c r="E17" s="365">
        <v>7187523.0761876106</v>
      </c>
      <c r="F17" s="366">
        <v>2.9833096035943355E-3</v>
      </c>
      <c r="G17" s="375">
        <v>56.171269216401392</v>
      </c>
      <c r="H17" s="375">
        <v>-0.44743687916396624</v>
      </c>
      <c r="I17" s="376">
        <v>2.0999842566652744</v>
      </c>
      <c r="J17" s="376">
        <v>-2.3846067708830354E-3</v>
      </c>
      <c r="K17" s="366">
        <v>-1.1342475682338551E-3</v>
      </c>
      <c r="L17" s="367">
        <v>5074469784.3278761</v>
      </c>
      <c r="M17" s="367">
        <v>9348583.9000167847</v>
      </c>
      <c r="N17" s="366">
        <v>1.8456782236972126E-3</v>
      </c>
      <c r="O17" s="365">
        <v>1220461581.0342207</v>
      </c>
      <c r="P17" s="365">
        <v>9842414.8165283203</v>
      </c>
      <c r="Q17" s="366">
        <v>8.1300669039287843E-3</v>
      </c>
    </row>
    <row r="18" spans="1:17">
      <c r="A18" s="483" t="s">
        <v>178</v>
      </c>
      <c r="B18" s="483" t="s">
        <v>168</v>
      </c>
      <c r="C18" s="225" t="s">
        <v>235</v>
      </c>
      <c r="D18" s="369">
        <v>68543378.497279316</v>
      </c>
      <c r="E18" s="369">
        <v>-11472470.616928935</v>
      </c>
      <c r="F18" s="370">
        <v>-0.14337747763638731</v>
      </c>
      <c r="G18" s="377">
        <v>1.5933277207168171</v>
      </c>
      <c r="H18" s="377">
        <v>-0.28709301944063848</v>
      </c>
      <c r="I18" s="378">
        <v>2.4982436498785709</v>
      </c>
      <c r="J18" s="378">
        <v>-0.24152186111921914</v>
      </c>
      <c r="K18" s="370">
        <v>-8.8154208872882611E-2</v>
      </c>
      <c r="L18" s="371">
        <v>171238060.07205144</v>
      </c>
      <c r="M18" s="371">
        <v>-47986603.664259404</v>
      </c>
      <c r="N18" s="370">
        <v>-0.21889235839804477</v>
      </c>
      <c r="O18" s="369">
        <v>22589112.695124451</v>
      </c>
      <c r="P18" s="369">
        <v>-4310849.192117963</v>
      </c>
      <c r="Q18" s="370">
        <v>-0.16025484386141187</v>
      </c>
    </row>
    <row r="19" spans="1:17">
      <c r="A19" s="483" t="s">
        <v>178</v>
      </c>
      <c r="B19" s="483" t="s">
        <v>168</v>
      </c>
      <c r="C19" s="221" t="s">
        <v>236</v>
      </c>
      <c r="D19" s="365">
        <v>51491581.302580938</v>
      </c>
      <c r="E19" s="365">
        <v>1324138.398762241</v>
      </c>
      <c r="F19" s="366">
        <v>2.6394376952815525E-2</v>
      </c>
      <c r="G19" s="375">
        <v>1.1969495182704262</v>
      </c>
      <c r="H19" s="375">
        <v>1.7984336230576936E-2</v>
      </c>
      <c r="I19" s="376">
        <v>1.8975898182875084</v>
      </c>
      <c r="J19" s="376">
        <v>2.4520714627274121E-2</v>
      </c>
      <c r="K19" s="366">
        <v>1.3091195930442329E-2</v>
      </c>
      <c r="L19" s="367">
        <v>97709900.407301024</v>
      </c>
      <c r="M19" s="367">
        <v>3742813.0945193619</v>
      </c>
      <c r="N19" s="366">
        <v>3.9831106843409139E-2</v>
      </c>
      <c r="O19" s="365">
        <v>14404665.878527284</v>
      </c>
      <c r="P19" s="365">
        <v>361879.00394457579</v>
      </c>
      <c r="Q19" s="366">
        <v>2.5769742656963118E-2</v>
      </c>
    </row>
    <row r="20" spans="1:17">
      <c r="A20" s="483" t="s">
        <v>178</v>
      </c>
      <c r="B20" s="483" t="s">
        <v>168</v>
      </c>
      <c r="C20" s="225" t="s">
        <v>237</v>
      </c>
      <c r="D20" s="369">
        <v>1024644530.5674118</v>
      </c>
      <c r="E20" s="369">
        <v>5132738.7044312954</v>
      </c>
      <c r="F20" s="370">
        <v>5.0345064622078651E-3</v>
      </c>
      <c r="G20" s="377">
        <v>23.818413539372436</v>
      </c>
      <c r="H20" s="377">
        <v>-0.14072879901489799</v>
      </c>
      <c r="I20" s="378">
        <v>1.685730737552916</v>
      </c>
      <c r="J20" s="378">
        <v>6.039239982344724E-2</v>
      </c>
      <c r="K20" s="370">
        <v>3.7156817397055279E-2</v>
      </c>
      <c r="L20" s="371">
        <v>1727274780.2429645</v>
      </c>
      <c r="M20" s="371">
        <v>70223179.160795689</v>
      </c>
      <c r="N20" s="370">
        <v>4.2378390096563752E-2</v>
      </c>
      <c r="O20" s="369">
        <v>255592283.26698104</v>
      </c>
      <c r="P20" s="369">
        <v>1502935.6641368568</v>
      </c>
      <c r="Q20" s="370">
        <v>5.9149888742523324E-3</v>
      </c>
    </row>
    <row r="21" spans="1:17">
      <c r="A21" s="483" t="s">
        <v>178</v>
      </c>
      <c r="B21" s="483" t="s">
        <v>168</v>
      </c>
      <c r="C21" s="221" t="s">
        <v>238</v>
      </c>
      <c r="D21" s="365">
        <v>493098771.21794295</v>
      </c>
      <c r="E21" s="365">
        <v>13380211.159145653</v>
      </c>
      <c r="F21" s="366">
        <v>2.7891793799901532E-2</v>
      </c>
      <c r="G21" s="375">
        <v>11.462346304743845</v>
      </c>
      <c r="H21" s="375">
        <v>0.18867065474248434</v>
      </c>
      <c r="I21" s="376">
        <v>4.2302779952124236</v>
      </c>
      <c r="J21" s="376">
        <v>-3.982827328516958E-2</v>
      </c>
      <c r="K21" s="366">
        <v>-9.3272323405625395E-3</v>
      </c>
      <c r="L21" s="367">
        <v>2085944881.3495493</v>
      </c>
      <c r="M21" s="367">
        <v>37495650.927839756</v>
      </c>
      <c r="N21" s="366">
        <v>1.8304408218172249E-2</v>
      </c>
      <c r="O21" s="365">
        <v>577069673.2977016</v>
      </c>
      <c r="P21" s="365">
        <v>11508122.622244716</v>
      </c>
      <c r="Q21" s="366">
        <v>2.0348134714073877E-2</v>
      </c>
    </row>
    <row r="22" spans="1:17">
      <c r="A22" s="483" t="s">
        <v>178</v>
      </c>
      <c r="B22" s="483" t="s">
        <v>168</v>
      </c>
      <c r="C22" s="225" t="s">
        <v>239</v>
      </c>
      <c r="D22" s="369">
        <v>64764324.002648838</v>
      </c>
      <c r="E22" s="369">
        <v>-8414459.3464466706</v>
      </c>
      <c r="F22" s="370">
        <v>-0.11498495822629269</v>
      </c>
      <c r="G22" s="377">
        <v>1.5054815652397679</v>
      </c>
      <c r="H22" s="377">
        <v>-0.21426400357521924</v>
      </c>
      <c r="I22" s="378">
        <v>1.7848798202692178</v>
      </c>
      <c r="J22" s="378">
        <v>-2.0988451141094489E-2</v>
      </c>
      <c r="K22" s="370">
        <v>-1.1622359987920565E-2</v>
      </c>
      <c r="L22" s="371">
        <v>115596534.98570524</v>
      </c>
      <c r="M22" s="371">
        <v>-16554708.004835606</v>
      </c>
      <c r="N22" s="370">
        <v>-0.1252709216365113</v>
      </c>
      <c r="O22" s="369">
        <v>9860289.7247325182</v>
      </c>
      <c r="P22" s="369">
        <v>-1743032.4895682298</v>
      </c>
      <c r="Q22" s="370">
        <v>-0.15021839929774547</v>
      </c>
    </row>
    <row r="23" spans="1:17">
      <c r="A23" s="483" t="s">
        <v>178</v>
      </c>
      <c r="B23" s="483" t="s">
        <v>223</v>
      </c>
      <c r="C23" s="221" t="s">
        <v>39</v>
      </c>
      <c r="D23" s="365">
        <v>33968937.633931577</v>
      </c>
      <c r="E23" s="365">
        <v>7686025.7009884827</v>
      </c>
      <c r="F23" s="366">
        <v>0.29243432845638351</v>
      </c>
      <c r="G23" s="375">
        <v>4.9412332655618822</v>
      </c>
      <c r="H23" s="375">
        <v>1.1282004612201848</v>
      </c>
      <c r="I23" s="376">
        <v>3.5477190125207971</v>
      </c>
      <c r="J23" s="376">
        <v>0.2468214966680109</v>
      </c>
      <c r="K23" s="366">
        <v>7.4774056293063856E-2</v>
      </c>
      <c r="L23" s="367">
        <v>120512245.87903228</v>
      </c>
      <c r="M23" s="367">
        <v>33755047.170202866</v>
      </c>
      <c r="N23" s="366">
        <v>0.38907488568746934</v>
      </c>
      <c r="O23" s="365">
        <v>22545314.970929243</v>
      </c>
      <c r="P23" s="365">
        <v>5131472.2505225539</v>
      </c>
      <c r="Q23" s="366">
        <v>0.29467776486284425</v>
      </c>
    </row>
    <row r="24" spans="1:17">
      <c r="A24" s="483" t="s">
        <v>178</v>
      </c>
      <c r="B24" s="483" t="s">
        <v>169</v>
      </c>
      <c r="C24" s="225" t="s">
        <v>234</v>
      </c>
      <c r="D24" s="369">
        <v>385263451.34324795</v>
      </c>
      <c r="E24" s="369">
        <v>-6467835.372361064</v>
      </c>
      <c r="F24" s="370">
        <v>-1.6510898137826337E-2</v>
      </c>
      <c r="G24" s="377">
        <v>56.041687329098444</v>
      </c>
      <c r="H24" s="377">
        <v>-0.78931566419663568</v>
      </c>
      <c r="I24" s="378">
        <v>2.0937566493296651</v>
      </c>
      <c r="J24" s="378">
        <v>1.5764068920920415E-3</v>
      </c>
      <c r="K24" s="370">
        <v>7.5347566147331057E-4</v>
      </c>
      <c r="L24" s="371">
        <v>806647912.99362135</v>
      </c>
      <c r="M24" s="371">
        <v>-12924545.417423964</v>
      </c>
      <c r="N24" s="370">
        <v>-1.5769863036248877E-2</v>
      </c>
      <c r="O24" s="369">
        <v>196188287.53277883</v>
      </c>
      <c r="P24" s="369">
        <v>-727085.05997341871</v>
      </c>
      <c r="Q24" s="370">
        <v>-3.6923732789370866E-3</v>
      </c>
    </row>
    <row r="25" spans="1:17">
      <c r="A25" s="483" t="s">
        <v>178</v>
      </c>
      <c r="B25" s="483" t="s">
        <v>169</v>
      </c>
      <c r="C25" s="221" t="s">
        <v>235</v>
      </c>
      <c r="D25" s="365">
        <v>8825635.48104975</v>
      </c>
      <c r="E25" s="365">
        <v>-2674009.3153936043</v>
      </c>
      <c r="F25" s="366">
        <v>-0.23252973137227945</v>
      </c>
      <c r="G25" s="375">
        <v>1.2838059317205348</v>
      </c>
      <c r="H25" s="375">
        <v>-0.3845222565330626</v>
      </c>
      <c r="I25" s="376">
        <v>2.4735426273116072</v>
      </c>
      <c r="J25" s="376">
        <v>-7.3511169470914073E-2</v>
      </c>
      <c r="K25" s="366">
        <v>-2.8861255134765722E-2</v>
      </c>
      <c r="L25" s="367">
        <v>21830585.575490341</v>
      </c>
      <c r="M25" s="367">
        <v>-7459628.364941068</v>
      </c>
      <c r="N25" s="366">
        <v>-0.25467988660349117</v>
      </c>
      <c r="O25" s="365">
        <v>2925493.8004988879</v>
      </c>
      <c r="P25" s="365">
        <v>-847949.46745262854</v>
      </c>
      <c r="Q25" s="366">
        <v>-0.2247150433277757</v>
      </c>
    </row>
    <row r="26" spans="1:17">
      <c r="A26" s="483" t="s">
        <v>178</v>
      </c>
      <c r="B26" s="483" t="s">
        <v>169</v>
      </c>
      <c r="C26" s="225" t="s">
        <v>236</v>
      </c>
      <c r="D26" s="369">
        <v>7613540.4619388208</v>
      </c>
      <c r="E26" s="369">
        <v>-604105.02285716869</v>
      </c>
      <c r="F26" s="370">
        <v>-7.3513152152263492E-2</v>
      </c>
      <c r="G26" s="377">
        <v>1.1074906081741744</v>
      </c>
      <c r="H26" s="377">
        <v>-8.4696615521659746E-2</v>
      </c>
      <c r="I26" s="378">
        <v>1.9919893789679157</v>
      </c>
      <c r="J26" s="378">
        <v>0.11203682458323438</v>
      </c>
      <c r="K26" s="370">
        <v>5.9595559644272322E-2</v>
      </c>
      <c r="L26" s="371">
        <v>15166091.73652461</v>
      </c>
      <c r="M26" s="371">
        <v>-282691.88364535384</v>
      </c>
      <c r="N26" s="370">
        <v>-1.829864995171987E-2</v>
      </c>
      <c r="O26" s="369">
        <v>2129422.3662312627</v>
      </c>
      <c r="P26" s="369">
        <v>-176325.6130130887</v>
      </c>
      <c r="Q26" s="370">
        <v>-7.6472196701599104E-2</v>
      </c>
    </row>
    <row r="27" spans="1:17">
      <c r="A27" s="483" t="s">
        <v>178</v>
      </c>
      <c r="B27" s="483" t="s">
        <v>169</v>
      </c>
      <c r="C27" s="221" t="s">
        <v>237</v>
      </c>
      <c r="D27" s="365">
        <v>166477604.88040194</v>
      </c>
      <c r="E27" s="365">
        <v>-533460.24122300744</v>
      </c>
      <c r="F27" s="366">
        <v>-3.1941610625291069E-3</v>
      </c>
      <c r="G27" s="375">
        <v>24.216379330756851</v>
      </c>
      <c r="H27" s="375">
        <v>-1.300102182929308E-2</v>
      </c>
      <c r="I27" s="376">
        <v>1.6735007758682641</v>
      </c>
      <c r="J27" s="376">
        <v>3.9288112836469047E-2</v>
      </c>
      <c r="K27" s="366">
        <v>2.4041003796642754E-2</v>
      </c>
      <c r="L27" s="367">
        <v>278600400.93204296</v>
      </c>
      <c r="M27" s="367">
        <v>5668803.4438557029</v>
      </c>
      <c r="N27" s="366">
        <v>2.0770051895882279E-2</v>
      </c>
      <c r="O27" s="365">
        <v>41662023.620462827</v>
      </c>
      <c r="P27" s="365">
        <v>44477.376688234508</v>
      </c>
      <c r="Q27" s="366">
        <v>1.0687169403911627E-3</v>
      </c>
    </row>
    <row r="28" spans="1:17">
      <c r="A28" s="483" t="s">
        <v>178</v>
      </c>
      <c r="B28" s="483" t="s">
        <v>169</v>
      </c>
      <c r="C28" s="225" t="s">
        <v>238</v>
      </c>
      <c r="D28" s="369">
        <v>74705830.185298145</v>
      </c>
      <c r="E28" s="369">
        <v>2027368.1806268096</v>
      </c>
      <c r="F28" s="370">
        <v>2.7895034164268674E-2</v>
      </c>
      <c r="G28" s="377">
        <v>10.86695548801265</v>
      </c>
      <c r="H28" s="377">
        <v>0.32301878495793446</v>
      </c>
      <c r="I28" s="378">
        <v>4.1028510028774186</v>
      </c>
      <c r="J28" s="378">
        <v>-0.16474702894492399</v>
      </c>
      <c r="K28" s="370">
        <v>-3.8604158057166875E-2</v>
      </c>
      <c r="L28" s="371">
        <v>306506890.29654062</v>
      </c>
      <c r="M28" s="371">
        <v>-3655571.1104696989</v>
      </c>
      <c r="N28" s="370">
        <v>-1.1785988200785781E-2</v>
      </c>
      <c r="O28" s="369">
        <v>85939206.620932698</v>
      </c>
      <c r="P28" s="369">
        <v>1841231.1686294377</v>
      </c>
      <c r="Q28" s="370">
        <v>2.1893882209729348E-2</v>
      </c>
    </row>
    <row r="29" spans="1:17">
      <c r="A29" s="483" t="s">
        <v>178</v>
      </c>
      <c r="B29" s="483" t="s">
        <v>169</v>
      </c>
      <c r="C29" s="221" t="s">
        <v>239</v>
      </c>
      <c r="D29" s="365">
        <v>10603693.184508312</v>
      </c>
      <c r="E29" s="365">
        <v>-1266814.8977812566</v>
      </c>
      <c r="F29" s="366">
        <v>-0.10671951773246381</v>
      </c>
      <c r="G29" s="375">
        <v>1.5424480466756367</v>
      </c>
      <c r="H29" s="375">
        <v>-0.17968368809767155</v>
      </c>
      <c r="I29" s="376">
        <v>1.7580963178651552</v>
      </c>
      <c r="J29" s="376">
        <v>-6.8569025225754698E-2</v>
      </c>
      <c r="K29" s="366">
        <v>-3.753781473169502E-2</v>
      </c>
      <c r="L29" s="367">
        <v>18642313.943455905</v>
      </c>
      <c r="M29" s="367">
        <v>-3041131.7753429897</v>
      </c>
      <c r="N29" s="366">
        <v>-0.1402513149792618</v>
      </c>
      <c r="O29" s="365">
        <v>1601209.4286775589</v>
      </c>
      <c r="P29" s="365">
        <v>-265952.94162321091</v>
      </c>
      <c r="Q29" s="366">
        <v>-0.14243696523316832</v>
      </c>
    </row>
    <row r="30" spans="1:17">
      <c r="A30" s="483" t="s">
        <v>193</v>
      </c>
      <c r="B30" s="483" t="s">
        <v>216</v>
      </c>
      <c r="C30" s="225" t="s">
        <v>39</v>
      </c>
      <c r="D30" s="369">
        <v>17721612.378769029</v>
      </c>
      <c r="E30" s="369">
        <v>4803012.6628858633</v>
      </c>
      <c r="F30" s="370">
        <v>0.37179050117797624</v>
      </c>
      <c r="G30" s="377">
        <v>5.3587886523208077</v>
      </c>
      <c r="H30" s="377">
        <v>1.5212346885077883</v>
      </c>
      <c r="I30" s="378">
        <v>3.5544970019245938</v>
      </c>
      <c r="J30" s="378">
        <v>0.20380716189048709</v>
      </c>
      <c r="K30" s="370">
        <v>6.0825433454148814E-2</v>
      </c>
      <c r="L30" s="371">
        <v>62991418.069604285</v>
      </c>
      <c r="M30" s="371">
        <v>19705197.254127063</v>
      </c>
      <c r="N30" s="370">
        <v>0.45523025302041065</v>
      </c>
      <c r="O30" s="369">
        <v>11761262.429458467</v>
      </c>
      <c r="P30" s="369">
        <v>3202932.3244502824</v>
      </c>
      <c r="Q30" s="370">
        <v>0.37424734558625899</v>
      </c>
    </row>
    <row r="31" spans="1:17">
      <c r="A31" s="483" t="s">
        <v>193</v>
      </c>
      <c r="B31" s="483" t="s">
        <v>96</v>
      </c>
      <c r="C31" s="221" t="s">
        <v>234</v>
      </c>
      <c r="D31" s="365">
        <v>183109155.57834306</v>
      </c>
      <c r="E31" s="365">
        <v>-7431734.0218901336</v>
      </c>
      <c r="F31" s="366">
        <v>-3.9003355329569313E-2</v>
      </c>
      <c r="G31" s="375">
        <v>55.369863874509868</v>
      </c>
      <c r="H31" s="375">
        <v>-1.2315451199049292</v>
      </c>
      <c r="I31" s="376">
        <v>2.1081947441943529</v>
      </c>
      <c r="J31" s="376">
        <v>2.0199575475686959E-2</v>
      </c>
      <c r="K31" s="366">
        <v>9.6741485700289117E-3</v>
      </c>
      <c r="L31" s="367">
        <v>386029759.40412897</v>
      </c>
      <c r="M31" s="367">
        <v>-11818697.524514616</v>
      </c>
      <c r="N31" s="366">
        <v>-2.9706531013728093E-2</v>
      </c>
      <c r="O31" s="365">
        <v>93257982.623430237</v>
      </c>
      <c r="P31" s="365">
        <v>-2511539.2726492286</v>
      </c>
      <c r="Q31" s="366">
        <v>-2.622482834752508E-2</v>
      </c>
    </row>
    <row r="32" spans="1:17">
      <c r="A32" s="483" t="s">
        <v>193</v>
      </c>
      <c r="B32" s="483" t="s">
        <v>96</v>
      </c>
      <c r="C32" s="225" t="s">
        <v>235</v>
      </c>
      <c r="D32" s="369">
        <v>4081037.5551609336</v>
      </c>
      <c r="E32" s="369">
        <v>-1576541.0210522325</v>
      </c>
      <c r="F32" s="370">
        <v>-0.27866003093278674</v>
      </c>
      <c r="G32" s="377">
        <v>1.2340534976654618</v>
      </c>
      <c r="H32" s="377">
        <v>-0.44656696958509356</v>
      </c>
      <c r="I32" s="378">
        <v>2.5299722683233359</v>
      </c>
      <c r="J32" s="378">
        <v>8.1786140979773769E-3</v>
      </c>
      <c r="K32" s="370">
        <v>3.2431733993278184E-3</v>
      </c>
      <c r="L32" s="371">
        <v>10324911.840543229</v>
      </c>
      <c r="M32" s="371">
        <v>-3942333.9112324715</v>
      </c>
      <c r="N32" s="370">
        <v>-0.27632060033323591</v>
      </c>
      <c r="O32" s="369">
        <v>1358405.2750473991</v>
      </c>
      <c r="P32" s="369">
        <v>-490731.18066466157</v>
      </c>
      <c r="Q32" s="370">
        <v>-0.26538397377260731</v>
      </c>
    </row>
    <row r="33" spans="1:17">
      <c r="A33" s="483" t="s">
        <v>193</v>
      </c>
      <c r="B33" s="483" t="s">
        <v>96</v>
      </c>
      <c r="C33" s="221" t="s">
        <v>236</v>
      </c>
      <c r="D33" s="365">
        <v>3732158.8108061822</v>
      </c>
      <c r="E33" s="365">
        <v>-388139.23698142404</v>
      </c>
      <c r="F33" s="366">
        <v>-9.420173795190262E-2</v>
      </c>
      <c r="G33" s="375">
        <v>1.1285570328785461</v>
      </c>
      <c r="H33" s="375">
        <v>-9.5404267349527005E-2</v>
      </c>
      <c r="I33" s="376">
        <v>1.9993421835657648</v>
      </c>
      <c r="J33" s="376">
        <v>0.12403833763114847</v>
      </c>
      <c r="K33" s="366">
        <v>6.6143061509763013E-2</v>
      </c>
      <c r="L33" s="367">
        <v>7461862.5462114401</v>
      </c>
      <c r="M33" s="367">
        <v>-264948.22920154966</v>
      </c>
      <c r="N33" s="366">
        <v>-3.4289467789818943E-2</v>
      </c>
      <c r="O33" s="365">
        <v>1043806.3901475072</v>
      </c>
      <c r="P33" s="365">
        <v>-112542.42237001657</v>
      </c>
      <c r="Q33" s="366">
        <v>-9.7325669514025687E-2</v>
      </c>
    </row>
    <row r="34" spans="1:17">
      <c r="A34" s="483" t="s">
        <v>193</v>
      </c>
      <c r="B34" s="483" t="s">
        <v>96</v>
      </c>
      <c r="C34" s="225" t="s">
        <v>237</v>
      </c>
      <c r="D34" s="369">
        <v>81915574.885895729</v>
      </c>
      <c r="E34" s="369">
        <v>-697076.15390908718</v>
      </c>
      <c r="F34" s="370">
        <v>-8.4378862696612728E-3</v>
      </c>
      <c r="G34" s="377">
        <v>24.77022088987621</v>
      </c>
      <c r="H34" s="377">
        <v>0.22959625320432764</v>
      </c>
      <c r="I34" s="378">
        <v>1.6591962530859667</v>
      </c>
      <c r="J34" s="378">
        <v>2.4783243928326426E-2</v>
      </c>
      <c r="K34" s="370">
        <v>1.516339125390311E-2</v>
      </c>
      <c r="L34" s="371">
        <v>135914014.92006111</v>
      </c>
      <c r="M34" s="371">
        <v>890823.33960366249</v>
      </c>
      <c r="N34" s="370">
        <v>6.5975580133790556E-3</v>
      </c>
      <c r="O34" s="369">
        <v>20505315.024917442</v>
      </c>
      <c r="P34" s="369">
        <v>-79055.297669030726</v>
      </c>
      <c r="Q34" s="370">
        <v>-3.8405497195260936E-3</v>
      </c>
    </row>
    <row r="35" spans="1:17">
      <c r="A35" s="483" t="s">
        <v>193</v>
      </c>
      <c r="B35" s="483" t="s">
        <v>96</v>
      </c>
      <c r="C35" s="221" t="s">
        <v>238</v>
      </c>
      <c r="D35" s="365">
        <v>34989554.672785558</v>
      </c>
      <c r="E35" s="365">
        <v>167089.3893397823</v>
      </c>
      <c r="F35" s="366">
        <v>4.7983216575770348E-3</v>
      </c>
      <c r="G35" s="375">
        <v>10.580393280405669</v>
      </c>
      <c r="H35" s="375">
        <v>0.23615376395642507</v>
      </c>
      <c r="I35" s="376">
        <v>4.1602228174670515</v>
      </c>
      <c r="J35" s="376">
        <v>-0.16560470765930724</v>
      </c>
      <c r="K35" s="366">
        <v>-3.8282780970207514E-2</v>
      </c>
      <c r="L35" s="367">
        <v>145564343.72273338</v>
      </c>
      <c r="M35" s="367">
        <v>-5071635.0931534171</v>
      </c>
      <c r="N35" s="366">
        <v>-3.3668152409672115E-2</v>
      </c>
      <c r="O35" s="365">
        <v>40361759.978731208</v>
      </c>
      <c r="P35" s="365">
        <v>-132433.22112476081</v>
      </c>
      <c r="Q35" s="366">
        <v>-3.270424983432732E-3</v>
      </c>
    </row>
    <row r="36" spans="1:17">
      <c r="A36" s="483" t="s">
        <v>193</v>
      </c>
      <c r="B36" s="483" t="s">
        <v>96</v>
      </c>
      <c r="C36" s="225" t="s">
        <v>239</v>
      </c>
      <c r="D36" s="369">
        <v>5152740.5914850282</v>
      </c>
      <c r="E36" s="369">
        <v>-811078.22916354425</v>
      </c>
      <c r="F36" s="370">
        <v>-0.1359998104495298</v>
      </c>
      <c r="G36" s="377">
        <v>1.5581227723434037</v>
      </c>
      <c r="H36" s="377">
        <v>-0.21346834882928367</v>
      </c>
      <c r="I36" s="378">
        <v>1.7941025283312171</v>
      </c>
      <c r="J36" s="378">
        <v>-4.3130831244863277E-2</v>
      </c>
      <c r="K36" s="370">
        <v>-2.3475967829593079E-2</v>
      </c>
      <c r="L36" s="371">
        <v>9244544.9230181798</v>
      </c>
      <c r="M36" s="371">
        <v>-1712381.964745054</v>
      </c>
      <c r="N36" s="370">
        <v>-0.15628305110417895</v>
      </c>
      <c r="O36" s="369">
        <v>781020.64664965868</v>
      </c>
      <c r="P36" s="369">
        <v>-155651.95362108946</v>
      </c>
      <c r="Q36" s="370">
        <v>-0.1661754102512423</v>
      </c>
    </row>
    <row r="37" spans="1:17">
      <c r="A37" s="483" t="s">
        <v>193</v>
      </c>
      <c r="B37" s="483" t="s">
        <v>240</v>
      </c>
      <c r="C37" s="221" t="s">
        <v>39</v>
      </c>
      <c r="D37" s="365">
        <v>182917432.5410243</v>
      </c>
      <c r="E37" s="365">
        <v>39551540.906469017</v>
      </c>
      <c r="F37" s="366">
        <v>0.27587831704968774</v>
      </c>
      <c r="G37" s="375">
        <v>4.2838993313158458</v>
      </c>
      <c r="H37" s="375">
        <v>0.88738133420474341</v>
      </c>
      <c r="I37" s="376">
        <v>3.5248725363248128</v>
      </c>
      <c r="J37" s="376">
        <v>0.22967563789083822</v>
      </c>
      <c r="K37" s="366">
        <v>6.9700125658648929E-2</v>
      </c>
      <c r="L37" s="367">
        <v>644760634.37890315</v>
      </c>
      <c r="M37" s="367">
        <v>172341792.92349529</v>
      </c>
      <c r="N37" s="366">
        <v>0.36480719607319645</v>
      </c>
      <c r="O37" s="365">
        <v>121301703.89701973</v>
      </c>
      <c r="P37" s="365">
        <v>26445226.076822117</v>
      </c>
      <c r="Q37" s="366">
        <v>0.27879198853397846</v>
      </c>
    </row>
    <row r="38" spans="1:17">
      <c r="A38" s="483" t="s">
        <v>193</v>
      </c>
      <c r="B38" s="483" t="s">
        <v>168</v>
      </c>
      <c r="C38" s="225" t="s">
        <v>234</v>
      </c>
      <c r="D38" s="369">
        <v>2394231605.8386745</v>
      </c>
      <c r="E38" s="369">
        <v>8512253.0420637131</v>
      </c>
      <c r="F38" s="370">
        <v>3.5680026789762166E-3</v>
      </c>
      <c r="G38" s="377">
        <v>56.07255160312414</v>
      </c>
      <c r="H38" s="377">
        <v>-0.44813560806501584</v>
      </c>
      <c r="I38" s="378">
        <v>2.0983201558015896</v>
      </c>
      <c r="J38" s="378">
        <v>-2.450915989132163E-3</v>
      </c>
      <c r="K38" s="370">
        <v>-1.1666744758832639E-3</v>
      </c>
      <c r="L38" s="371">
        <v>5023864436.1884975</v>
      </c>
      <c r="M38" s="371">
        <v>12014234.422094345</v>
      </c>
      <c r="N38" s="370">
        <v>2.3971655054374898E-3</v>
      </c>
      <c r="O38" s="369">
        <v>1209358180.4749165</v>
      </c>
      <c r="P38" s="369">
        <v>10505505.343440533</v>
      </c>
      <c r="Q38" s="370">
        <v>8.7629660936348278E-3</v>
      </c>
    </row>
    <row r="39" spans="1:17">
      <c r="A39" s="483" t="s">
        <v>193</v>
      </c>
      <c r="B39" s="483" t="s">
        <v>168</v>
      </c>
      <c r="C39" s="221" t="s">
        <v>235</v>
      </c>
      <c r="D39" s="365">
        <v>68519222.817829221</v>
      </c>
      <c r="E39" s="365">
        <v>-11464930.452465832</v>
      </c>
      <c r="F39" s="366">
        <v>-0.14334002403853338</v>
      </c>
      <c r="G39" s="375">
        <v>1.6047101073635941</v>
      </c>
      <c r="H39" s="375">
        <v>-0.29021491956498902</v>
      </c>
      <c r="I39" s="376">
        <v>2.498031205707111</v>
      </c>
      <c r="J39" s="376">
        <v>-0.2414085078099335</v>
      </c>
      <c r="K39" s="366">
        <v>-8.8123314639401165E-2</v>
      </c>
      <c r="L39" s="367">
        <v>171163156.78973612</v>
      </c>
      <c r="M39" s="367">
        <v>-47948609.130944341</v>
      </c>
      <c r="N39" s="366">
        <v>-0.21883174063916758</v>
      </c>
      <c r="O39" s="365">
        <v>22581107.075032774</v>
      </c>
      <c r="P39" s="365">
        <v>-4308381.8271874525</v>
      </c>
      <c r="Q39" s="366">
        <v>-0.16022550085850518</v>
      </c>
    </row>
    <row r="40" spans="1:17">
      <c r="A40" s="483" t="s">
        <v>193</v>
      </c>
      <c r="B40" s="483" t="s">
        <v>168</v>
      </c>
      <c r="C40" s="225" t="s">
        <v>236</v>
      </c>
      <c r="D40" s="369">
        <v>51363766.799480096</v>
      </c>
      <c r="E40" s="369">
        <v>1272941.3616694137</v>
      </c>
      <c r="F40" s="370">
        <v>2.5412664905069493E-2</v>
      </c>
      <c r="G40" s="377">
        <v>1.2029318539489473</v>
      </c>
      <c r="H40" s="377">
        <v>1.6217300369124166E-2</v>
      </c>
      <c r="I40" s="378">
        <v>1.8963961256308672</v>
      </c>
      <c r="J40" s="378">
        <v>2.3847130847999498E-2</v>
      </c>
      <c r="K40" s="370">
        <v>1.273511716619447E-2</v>
      </c>
      <c r="L40" s="371">
        <v>97406048.356341422</v>
      </c>
      <c r="M40" s="371">
        <v>3608523.5349249244</v>
      </c>
      <c r="N40" s="370">
        <v>3.8471415336335205E-2</v>
      </c>
      <c r="O40" s="369">
        <v>14368307.765588045</v>
      </c>
      <c r="P40" s="369">
        <v>347374.990657866</v>
      </c>
      <c r="Q40" s="370">
        <v>2.4775455116579848E-2</v>
      </c>
    </row>
    <row r="41" spans="1:17">
      <c r="A41" s="483" t="s">
        <v>193</v>
      </c>
      <c r="B41" s="483" t="s">
        <v>168</v>
      </c>
      <c r="C41" s="221" t="s">
        <v>237</v>
      </c>
      <c r="D41" s="365">
        <v>1023371504.1278833</v>
      </c>
      <c r="E41" s="365">
        <v>5288387.4410562515</v>
      </c>
      <c r="F41" s="366">
        <v>5.1944554961940448E-3</v>
      </c>
      <c r="G41" s="375">
        <v>23.967209911706437</v>
      </c>
      <c r="H41" s="375">
        <v>-0.15245752771615173</v>
      </c>
      <c r="I41" s="376">
        <v>1.6855601349430476</v>
      </c>
      <c r="J41" s="376">
        <v>6.0466558039737883E-2</v>
      </c>
      <c r="K41" s="366">
        <v>3.7208046908264618E-2</v>
      </c>
      <c r="L41" s="367">
        <v>1724954210.5946646</v>
      </c>
      <c r="M41" s="367">
        <v>70473876.913199186</v>
      </c>
      <c r="N41" s="366">
        <v>4.2595777948223959E-2</v>
      </c>
      <c r="O41" s="365">
        <v>255274862.10340568</v>
      </c>
      <c r="P41" s="365">
        <v>1541662.2348682582</v>
      </c>
      <c r="Q41" s="366">
        <v>6.0759184673783882E-3</v>
      </c>
    </row>
    <row r="42" spans="1:17">
      <c r="A42" s="483" t="s">
        <v>193</v>
      </c>
      <c r="B42" s="483" t="s">
        <v>168</v>
      </c>
      <c r="C42" s="225" t="s">
        <v>238</v>
      </c>
      <c r="D42" s="369">
        <v>485576350.20111626</v>
      </c>
      <c r="E42" s="369">
        <v>14700203.906653106</v>
      </c>
      <c r="F42" s="370">
        <v>3.1218833279909469E-2</v>
      </c>
      <c r="G42" s="377">
        <v>11.372126609435204</v>
      </c>
      <c r="H42" s="377">
        <v>0.21647942540180232</v>
      </c>
      <c r="I42" s="378">
        <v>4.2309182747570677</v>
      </c>
      <c r="J42" s="378">
        <v>-4.5043571951412176E-2</v>
      </c>
      <c r="K42" s="370">
        <v>-1.0534137947485547E-2</v>
      </c>
      <c r="L42" s="371">
        <v>2054433853.8557405</v>
      </c>
      <c r="M42" s="371">
        <v>40985417.775495529</v>
      </c>
      <c r="N42" s="370">
        <v>2.0355831836093803E-2</v>
      </c>
      <c r="O42" s="369">
        <v>569198647.61143029</v>
      </c>
      <c r="P42" s="369">
        <v>12682622.096676946</v>
      </c>
      <c r="Q42" s="370">
        <v>2.2789320550016628E-2</v>
      </c>
    </row>
    <row r="43" spans="1:17">
      <c r="A43" s="483" t="s">
        <v>193</v>
      </c>
      <c r="B43" s="483" t="s">
        <v>168</v>
      </c>
      <c r="C43" s="221" t="s">
        <v>239</v>
      </c>
      <c r="D43" s="365">
        <v>63901793.087673172</v>
      </c>
      <c r="E43" s="365">
        <v>-8945362.4081667811</v>
      </c>
      <c r="F43" s="366">
        <v>-0.12279631712836914</v>
      </c>
      <c r="G43" s="375">
        <v>1.4965705831059646</v>
      </c>
      <c r="H43" s="375">
        <v>-0.22927000463069658</v>
      </c>
      <c r="I43" s="376">
        <v>1.8045284453594692</v>
      </c>
      <c r="J43" s="376">
        <v>-5.3295323319462184E-3</v>
      </c>
      <c r="K43" s="366">
        <v>-2.9447240599200846E-3</v>
      </c>
      <c r="L43" s="367">
        <v>115312603.33618134</v>
      </c>
      <c r="M43" s="367">
        <v>-16530402.19009164</v>
      </c>
      <c r="N43" s="366">
        <v>-0.12537943991877179</v>
      </c>
      <c r="O43" s="365">
        <v>9751036.7189629078</v>
      </c>
      <c r="P43" s="365">
        <v>-1796986.484988749</v>
      </c>
      <c r="Q43" s="366">
        <v>-0.1556098782667697</v>
      </c>
    </row>
    <row r="44" spans="1:17">
      <c r="A44" s="483" t="s">
        <v>193</v>
      </c>
      <c r="B44" s="483" t="s">
        <v>223</v>
      </c>
      <c r="C44" s="225" t="s">
        <v>39</v>
      </c>
      <c r="D44" s="369">
        <v>33968484.590561315</v>
      </c>
      <c r="E44" s="369">
        <v>7686168.3352433406</v>
      </c>
      <c r="F44" s="370">
        <v>0.29244638336197321</v>
      </c>
      <c r="G44" s="377">
        <v>4.9771959394384044</v>
      </c>
      <c r="H44" s="377">
        <v>1.135132368204232</v>
      </c>
      <c r="I44" s="378">
        <v>3.5477384402131369</v>
      </c>
      <c r="J44" s="378">
        <v>0.24687262440717106</v>
      </c>
      <c r="K44" s="370">
        <v>7.4790263580251801E-2</v>
      </c>
      <c r="L44" s="371">
        <v>120511298.53772198</v>
      </c>
      <c r="M44" s="371">
        <v>33756899.250341415</v>
      </c>
      <c r="N44" s="370">
        <v>0.38910878903695839</v>
      </c>
      <c r="O44" s="369">
        <v>22544938.876986362</v>
      </c>
      <c r="P44" s="369">
        <v>5131552.4780973792</v>
      </c>
      <c r="Q44" s="370">
        <v>0.29469009419240733</v>
      </c>
    </row>
    <row r="45" spans="1:17">
      <c r="A45" s="483" t="s">
        <v>193</v>
      </c>
      <c r="B45" s="483" t="s">
        <v>169</v>
      </c>
      <c r="C45" s="221" t="s">
        <v>234</v>
      </c>
      <c r="D45" s="365">
        <v>381744204.11223978</v>
      </c>
      <c r="E45" s="365">
        <v>-6376177.7505518198</v>
      </c>
      <c r="F45" s="366">
        <v>-1.6428350708997105E-2</v>
      </c>
      <c r="G45" s="375">
        <v>55.934661952495077</v>
      </c>
      <c r="H45" s="375">
        <v>-0.80246752736197635</v>
      </c>
      <c r="I45" s="376">
        <v>2.0918639297192256</v>
      </c>
      <c r="J45" s="376">
        <v>1.5629384271531599E-3</v>
      </c>
      <c r="K45" s="366">
        <v>7.4770974786127079E-4</v>
      </c>
      <c r="L45" s="367">
        <v>798556930.96176815</v>
      </c>
      <c r="M45" s="367">
        <v>-12731487.986682773</v>
      </c>
      <c r="N45" s="366">
        <v>-1.569292459910207E-2</v>
      </c>
      <c r="O45" s="365">
        <v>194428187.57745036</v>
      </c>
      <c r="P45" s="365">
        <v>-681073.09539228678</v>
      </c>
      <c r="Q45" s="366">
        <v>-3.4907266474362981E-3</v>
      </c>
    </row>
    <row r="46" spans="1:17">
      <c r="A46" s="483" t="s">
        <v>193</v>
      </c>
      <c r="B46" s="483" t="s">
        <v>169</v>
      </c>
      <c r="C46" s="225" t="s">
        <v>235</v>
      </c>
      <c r="D46" s="369">
        <v>8823689.3177598622</v>
      </c>
      <c r="E46" s="369">
        <v>-2670639.547229996</v>
      </c>
      <c r="F46" s="370">
        <v>-0.2323441045230919</v>
      </c>
      <c r="G46" s="377">
        <v>1.292881656999898</v>
      </c>
      <c r="H46" s="377">
        <v>-0.38740944744289307</v>
      </c>
      <c r="I46" s="378">
        <v>2.4734512421483186</v>
      </c>
      <c r="J46" s="378">
        <v>-7.3121200679113763E-2</v>
      </c>
      <c r="K46" s="370">
        <v>-2.8713575726095609E-2</v>
      </c>
      <c r="L46" s="371">
        <v>21824965.303343982</v>
      </c>
      <c r="M46" s="371">
        <v>-7446175.8330351077</v>
      </c>
      <c r="N46" s="370">
        <v>-0.25438625020945177</v>
      </c>
      <c r="O46" s="369">
        <v>2924862.8381199092</v>
      </c>
      <c r="P46" s="369">
        <v>-846814.89634583704</v>
      </c>
      <c r="Q46" s="370">
        <v>-0.22451941972868139</v>
      </c>
    </row>
    <row r="47" spans="1:17">
      <c r="A47" s="483" t="s">
        <v>193</v>
      </c>
      <c r="B47" s="483" t="s">
        <v>169</v>
      </c>
      <c r="C47" s="221" t="s">
        <v>236</v>
      </c>
      <c r="D47" s="365">
        <v>7597829.5096107125</v>
      </c>
      <c r="E47" s="365">
        <v>-601751.12495789118</v>
      </c>
      <c r="F47" s="366">
        <v>-7.3388036751656449E-2</v>
      </c>
      <c r="G47" s="375">
        <v>1.1132638573546336</v>
      </c>
      <c r="H47" s="375">
        <v>-8.5386586899830474E-2</v>
      </c>
      <c r="I47" s="376">
        <v>1.9907568646784057</v>
      </c>
      <c r="J47" s="376">
        <v>0.11155323332411626</v>
      </c>
      <c r="K47" s="366">
        <v>5.9361971987954794E-2</v>
      </c>
      <c r="L47" s="367">
        <v>15125431.252913691</v>
      </c>
      <c r="M47" s="367">
        <v>-283250.45114993863</v>
      </c>
      <c r="N47" s="366">
        <v>-1.8382523345604501E-2</v>
      </c>
      <c r="O47" s="365">
        <v>2124962.8077184558</v>
      </c>
      <c r="P47" s="365">
        <v>-175639.61509901285</v>
      </c>
      <c r="Q47" s="366">
        <v>-7.6345053520335368E-2</v>
      </c>
    </row>
    <row r="48" spans="1:17">
      <c r="A48" s="483" t="s">
        <v>193</v>
      </c>
      <c r="B48" s="483" t="s">
        <v>169</v>
      </c>
      <c r="C48" s="225" t="s">
        <v>237</v>
      </c>
      <c r="D48" s="369">
        <v>166300782.06593862</v>
      </c>
      <c r="E48" s="369">
        <v>-477445.78912416101</v>
      </c>
      <c r="F48" s="370">
        <v>-2.8627584983039948E-3</v>
      </c>
      <c r="G48" s="377">
        <v>24.367044547345326</v>
      </c>
      <c r="H48" s="377">
        <v>-1.3323890968205632E-2</v>
      </c>
      <c r="I48" s="378">
        <v>1.6733611468401606</v>
      </c>
      <c r="J48" s="378">
        <v>3.9419055913441303E-2</v>
      </c>
      <c r="K48" s="370">
        <v>2.4125124220947196E-2</v>
      </c>
      <c r="L48" s="371">
        <v>278281267.39827466</v>
      </c>
      <c r="M48" s="371">
        <v>5775301.0557205677</v>
      </c>
      <c r="N48" s="370">
        <v>2.1193301318257068E-2</v>
      </c>
      <c r="O48" s="369">
        <v>41617947.612478547</v>
      </c>
      <c r="P48" s="369">
        <v>58409.276792757213</v>
      </c>
      <c r="Q48" s="370">
        <v>1.4054361316762538E-3</v>
      </c>
    </row>
    <row r="49" spans="1:17">
      <c r="A49" s="483" t="s">
        <v>193</v>
      </c>
      <c r="B49" s="483" t="s">
        <v>169</v>
      </c>
      <c r="C49" s="221" t="s">
        <v>238</v>
      </c>
      <c r="D49" s="365">
        <v>73654588.68513982</v>
      </c>
      <c r="E49" s="365">
        <v>2279236.4119375199</v>
      </c>
      <c r="F49" s="366">
        <v>3.1933102105238274E-2</v>
      </c>
      <c r="G49" s="375">
        <v>10.792159972498379</v>
      </c>
      <c r="H49" s="375">
        <v>0.35819980746196478</v>
      </c>
      <c r="I49" s="376">
        <v>4.100971856101177</v>
      </c>
      <c r="J49" s="376">
        <v>-0.17222283413905348</v>
      </c>
      <c r="K49" s="366">
        <v>-4.030306284251501E-2</v>
      </c>
      <c r="L49" s="367">
        <v>302055395.27046663</v>
      </c>
      <c r="M49" s="367">
        <v>-2945381.0774074197</v>
      </c>
      <c r="N49" s="366">
        <v>-9.6569625581805502E-3</v>
      </c>
      <c r="O49" s="365">
        <v>84837591.355878592</v>
      </c>
      <c r="P49" s="365">
        <v>2060958.9009549469</v>
      </c>
      <c r="Q49" s="366">
        <v>2.4897834567953105E-2</v>
      </c>
    </row>
    <row r="50" spans="1:17">
      <c r="A50" s="483" t="s">
        <v>193</v>
      </c>
      <c r="B50" s="483" t="s">
        <v>169</v>
      </c>
      <c r="C50" s="225" t="s">
        <v>239</v>
      </c>
      <c r="D50" s="369">
        <v>10392787.369682577</v>
      </c>
      <c r="E50" s="369">
        <v>-1424734.0211049505</v>
      </c>
      <c r="F50" s="370">
        <v>-0.12056115440718532</v>
      </c>
      <c r="G50" s="377">
        <v>1.5227920738684944</v>
      </c>
      <c r="H50" s="377">
        <v>-0.20474472299347757</v>
      </c>
      <c r="I50" s="378">
        <v>1.7927249439000346</v>
      </c>
      <c r="J50" s="378">
        <v>-3.7850551659632803E-2</v>
      </c>
      <c r="K50" s="370">
        <v>-2.0676859136072201E-2</v>
      </c>
      <c r="L50" s="371">
        <v>18631409.154279184</v>
      </c>
      <c r="M50" s="371">
        <v>-3001455.9219486639</v>
      </c>
      <c r="N50" s="370">
        <v>-0.138745187536298</v>
      </c>
      <c r="O50" s="369">
        <v>1578083.5281424522</v>
      </c>
      <c r="P50" s="369">
        <v>-280248.38436126709</v>
      </c>
      <c r="Q50" s="370">
        <v>-0.15080642078824882</v>
      </c>
    </row>
    <row r="51" spans="1:17">
      <c r="A51" s="483" t="s">
        <v>194</v>
      </c>
      <c r="B51" s="483" t="s">
        <v>216</v>
      </c>
      <c r="C51" s="221" t="s">
        <v>39</v>
      </c>
      <c r="D51" s="365">
        <v>12606823.276207311</v>
      </c>
      <c r="E51" s="365">
        <v>2467397.8598115072</v>
      </c>
      <c r="F51" s="366">
        <v>0.24334691153422155</v>
      </c>
      <c r="G51" s="375">
        <v>7.1046943421878703</v>
      </c>
      <c r="H51" s="375">
        <v>1.6142681715881313</v>
      </c>
      <c r="I51" s="376">
        <v>3.5419196938402888</v>
      </c>
      <c r="J51" s="376">
        <v>0.17676693211149885</v>
      </c>
      <c r="K51" s="366">
        <v>5.2528650146832515E-2</v>
      </c>
      <c r="L51" s="367">
        <v>44652355.638762824</v>
      </c>
      <c r="M51" s="367">
        <v>10531640.196435399</v>
      </c>
      <c r="N51" s="366">
        <v>0.30865824646134737</v>
      </c>
      <c r="O51" s="365">
        <v>8329749.3567698281</v>
      </c>
      <c r="P51" s="365">
        <v>1638472.9283691524</v>
      </c>
      <c r="Q51" s="366">
        <v>0.24486702139740685</v>
      </c>
    </row>
    <row r="52" spans="1:17">
      <c r="A52" s="483" t="s">
        <v>194</v>
      </c>
      <c r="B52" s="483" t="s">
        <v>96</v>
      </c>
      <c r="C52" s="225" t="s">
        <v>234</v>
      </c>
      <c r="D52" s="369">
        <v>106936691.78830096</v>
      </c>
      <c r="E52" s="369">
        <v>-9030561.628949523</v>
      </c>
      <c r="F52" s="370">
        <v>-7.7871652236666658E-2</v>
      </c>
      <c r="G52" s="377">
        <v>60.265182788315961</v>
      </c>
      <c r="H52" s="377">
        <v>-2.5302535354290114</v>
      </c>
      <c r="I52" s="378">
        <v>2.2067116694117153</v>
      </c>
      <c r="J52" s="378">
        <v>8.0595570384608184E-2</v>
      </c>
      <c r="K52" s="370">
        <v>3.7907417389618586E-2</v>
      </c>
      <c r="L52" s="371">
        <v>235978445.65752769</v>
      </c>
      <c r="M52" s="371">
        <v>-10581398.792844862</v>
      </c>
      <c r="N52" s="370">
        <v>-4.2916148071202573E-2</v>
      </c>
      <c r="O52" s="369">
        <v>54792232.235244319</v>
      </c>
      <c r="P52" s="369">
        <v>-3429585.4785348773</v>
      </c>
      <c r="Q52" s="370">
        <v>-5.8905503352623886E-2</v>
      </c>
    </row>
    <row r="53" spans="1:17">
      <c r="A53" s="483" t="s">
        <v>194</v>
      </c>
      <c r="B53" s="483" t="s">
        <v>96</v>
      </c>
      <c r="C53" s="221" t="s">
        <v>235</v>
      </c>
      <c r="D53" s="365">
        <v>1177012.5833007619</v>
      </c>
      <c r="E53" s="365">
        <v>-378101.12357465783</v>
      </c>
      <c r="F53" s="366">
        <v>-0.24313406916999641</v>
      </c>
      <c r="G53" s="375">
        <v>0.66331655945736445</v>
      </c>
      <c r="H53" s="375">
        <v>-0.17876636377027222</v>
      </c>
      <c r="I53" s="376">
        <v>2.1138456337582152</v>
      </c>
      <c r="J53" s="376">
        <v>8.8346397740348248E-2</v>
      </c>
      <c r="K53" s="366">
        <v>4.3617097537907414E-2</v>
      </c>
      <c r="L53" s="367">
        <v>2488022.9100887929</v>
      </c>
      <c r="M53" s="367">
        <v>-661858.71510828286</v>
      </c>
      <c r="N53" s="366">
        <v>-0.21012177404186513</v>
      </c>
      <c r="O53" s="365">
        <v>392348.45709756762</v>
      </c>
      <c r="P53" s="365">
        <v>-126191.58787441551</v>
      </c>
      <c r="Q53" s="366">
        <v>-0.24335938776191079</v>
      </c>
    </row>
    <row r="54" spans="1:17">
      <c r="A54" s="483" t="s">
        <v>194</v>
      </c>
      <c r="B54" s="483" t="s">
        <v>96</v>
      </c>
      <c r="C54" s="225" t="s">
        <v>236</v>
      </c>
      <c r="D54" s="369">
        <v>15352.488726429641</v>
      </c>
      <c r="E54" s="369">
        <v>2310.7515270486474</v>
      </c>
      <c r="F54" s="370">
        <v>0.17718126747396226</v>
      </c>
      <c r="G54" s="377">
        <v>8.6520400423969641E-3</v>
      </c>
      <c r="H54" s="377">
        <v>1.5900328487962034E-3</v>
      </c>
      <c r="I54" s="378">
        <v>1.9673853125387268</v>
      </c>
      <c r="J54" s="378">
        <v>1.9772807419810468E-2</v>
      </c>
      <c r="K54" s="370">
        <v>1.0152331312230504E-2</v>
      </c>
      <c r="L54" s="371">
        <v>30204.260831294061</v>
      </c>
      <c r="M54" s="371">
        <v>4804.0103733050819</v>
      </c>
      <c r="N54" s="370">
        <v>0.18913240171590934</v>
      </c>
      <c r="O54" s="369">
        <v>4243.1081970930099</v>
      </c>
      <c r="P54" s="369">
        <v>629.22509920597076</v>
      </c>
      <c r="Q54" s="370">
        <v>0.17411329646326007</v>
      </c>
    </row>
    <row r="55" spans="1:17">
      <c r="A55" s="483" t="s">
        <v>194</v>
      </c>
      <c r="B55" s="483" t="s">
        <v>96</v>
      </c>
      <c r="C55" s="221" t="s">
        <v>237</v>
      </c>
      <c r="D55" s="365">
        <v>33104245.630199488</v>
      </c>
      <c r="E55" s="365">
        <v>57690.241483401507</v>
      </c>
      <c r="F55" s="366">
        <v>1.7457263186680004E-3</v>
      </c>
      <c r="G55" s="375">
        <v>18.656210329778894</v>
      </c>
      <c r="H55" s="375">
        <v>0.76173750679364005</v>
      </c>
      <c r="I55" s="376">
        <v>1.7045858933133495</v>
      </c>
      <c r="J55" s="376">
        <v>-4.2020718660963796E-2</v>
      </c>
      <c r="K55" s="366">
        <v>-2.4058490545541218E-2</v>
      </c>
      <c r="L55" s="367">
        <v>56429030.110018142</v>
      </c>
      <c r="M55" s="367">
        <v>-1290302.0348887518</v>
      </c>
      <c r="N55" s="366">
        <v>-2.2354763767006042E-2</v>
      </c>
      <c r="O55" s="365">
        <v>8276027.643295425</v>
      </c>
      <c r="P55" s="365">
        <v>14415.775972566567</v>
      </c>
      <c r="Q55" s="366">
        <v>1.7449108241922215E-3</v>
      </c>
    </row>
    <row r="56" spans="1:17">
      <c r="A56" s="483" t="s">
        <v>194</v>
      </c>
      <c r="B56" s="483" t="s">
        <v>96</v>
      </c>
      <c r="C56" s="225" t="s">
        <v>238</v>
      </c>
      <c r="D56" s="369">
        <v>23596181.338304691</v>
      </c>
      <c r="E56" s="369">
        <v>-349260.98083234206</v>
      </c>
      <c r="F56" s="370">
        <v>-1.4585697611157305E-2</v>
      </c>
      <c r="G56" s="377">
        <v>13.29785088428137</v>
      </c>
      <c r="H56" s="377">
        <v>0.33156554004639816</v>
      </c>
      <c r="I56" s="378">
        <v>4.3419372960682541</v>
      </c>
      <c r="J56" s="378">
        <v>-8.8414538051753588E-2</v>
      </c>
      <c r="K56" s="370">
        <v>-1.9956550035334881E-2</v>
      </c>
      <c r="L56" s="371">
        <v>102453139.79757486</v>
      </c>
      <c r="M56" s="371">
        <v>-3633594.499828741</v>
      </c>
      <c r="N56" s="370">
        <v>-3.4251167442314892E-2</v>
      </c>
      <c r="O56" s="369">
        <v>27091780.723431282</v>
      </c>
      <c r="P56" s="369">
        <v>-587920.46805355325</v>
      </c>
      <c r="Q56" s="370">
        <v>-2.1240130591959443E-2</v>
      </c>
    </row>
    <row r="57" spans="1:17">
      <c r="A57" s="483" t="s">
        <v>194</v>
      </c>
      <c r="B57" s="483" t="s">
        <v>96</v>
      </c>
      <c r="C57" s="221" t="s">
        <v>239</v>
      </c>
      <c r="D57" s="365">
        <v>7262.8645740151405</v>
      </c>
      <c r="E57" s="365">
        <v>-557.01368415355682</v>
      </c>
      <c r="F57" s="366">
        <v>-7.1230480291901807E-2</v>
      </c>
      <c r="G57" s="375">
        <v>4.0930559361823443E-3</v>
      </c>
      <c r="H57" s="375">
        <v>-1.4135207772017922E-4</v>
      </c>
      <c r="I57" s="376">
        <v>2.8286638511800004</v>
      </c>
      <c r="J57" s="376">
        <v>-0.21273122568976843</v>
      </c>
      <c r="K57" s="366">
        <v>-6.9945278503151034E-2</v>
      </c>
      <c r="L57" s="367">
        <v>20544.20247653246</v>
      </c>
      <c r="M57" s="367">
        <v>-3239.1367595827578</v>
      </c>
      <c r="N57" s="366">
        <v>-0.13619352301312251</v>
      </c>
      <c r="O57" s="365">
        <v>1383.4027760028839</v>
      </c>
      <c r="P57" s="365">
        <v>-106.09784460067749</v>
      </c>
      <c r="Q57" s="366">
        <v>-7.1230480291901807E-2</v>
      </c>
    </row>
    <row r="58" spans="1:17">
      <c r="A58" s="483" t="s">
        <v>194</v>
      </c>
      <c r="B58" s="483" t="s">
        <v>240</v>
      </c>
      <c r="C58" s="225" t="s">
        <v>39</v>
      </c>
      <c r="D58" s="369">
        <v>139342362.15871915</v>
      </c>
      <c r="E58" s="369">
        <v>25155625.357246637</v>
      </c>
      <c r="F58" s="370">
        <v>0.22030251552754976</v>
      </c>
      <c r="G58" s="377">
        <v>5.9916890809209526</v>
      </c>
      <c r="H58" s="377">
        <v>1.0900688246655283</v>
      </c>
      <c r="I58" s="378">
        <v>3.5161431220084043</v>
      </c>
      <c r="J58" s="378">
        <v>0.22047191728953131</v>
      </c>
      <c r="K58" s="370">
        <v>6.6897425014319042E-2</v>
      </c>
      <c r="L58" s="371">
        <v>489947688.30878448</v>
      </c>
      <c r="M58" s="371">
        <v>113625747.87135869</v>
      </c>
      <c r="N58" s="370">
        <v>0.30193761155483889</v>
      </c>
      <c r="O58" s="369">
        <v>92001487.808556899</v>
      </c>
      <c r="P58" s="369">
        <v>16793121.130702108</v>
      </c>
      <c r="Q58" s="370">
        <v>0.22328793819753123</v>
      </c>
    </row>
    <row r="59" spans="1:17">
      <c r="A59" s="483" t="s">
        <v>194</v>
      </c>
      <c r="B59" s="483" t="s">
        <v>168</v>
      </c>
      <c r="C59" s="221" t="s">
        <v>234</v>
      </c>
      <c r="D59" s="365">
        <v>1431552693.9857807</v>
      </c>
      <c r="E59" s="365">
        <v>-21765210.029500246</v>
      </c>
      <c r="F59" s="366">
        <v>-1.4976220942002098E-2</v>
      </c>
      <c r="G59" s="375">
        <v>61.556432031397534</v>
      </c>
      <c r="H59" s="375">
        <v>-0.82920641175407184</v>
      </c>
      <c r="I59" s="376">
        <v>2.165062164445108</v>
      </c>
      <c r="J59" s="376">
        <v>1.1226578329778913E-2</v>
      </c>
      <c r="K59" s="366">
        <v>5.2123655130182139E-3</v>
      </c>
      <c r="L59" s="367">
        <v>3099400574.1580796</v>
      </c>
      <c r="M59" s="367">
        <v>-30807245.448574543</v>
      </c>
      <c r="N59" s="366">
        <v>-9.8419169665373268E-3</v>
      </c>
      <c r="O59" s="365">
        <v>723700950.48092473</v>
      </c>
      <c r="P59" s="365">
        <v>-6171902.7188125849</v>
      </c>
      <c r="Q59" s="366">
        <v>-8.4561340948018232E-3</v>
      </c>
    </row>
    <row r="60" spans="1:17">
      <c r="A60" s="483" t="s">
        <v>194</v>
      </c>
      <c r="B60" s="483" t="s">
        <v>168</v>
      </c>
      <c r="C60" s="225" t="s">
        <v>235</v>
      </c>
      <c r="D60" s="369">
        <v>17556551.021587297</v>
      </c>
      <c r="E60" s="369">
        <v>-9314874.0773067549</v>
      </c>
      <c r="F60" s="370">
        <v>-0.34664607638134265</v>
      </c>
      <c r="G60" s="377">
        <v>0.75492760008513948</v>
      </c>
      <c r="H60" s="377">
        <v>-0.39856469918416559</v>
      </c>
      <c r="I60" s="378">
        <v>2.0649942059092457</v>
      </c>
      <c r="J60" s="378">
        <v>-8.1305618302016658E-2</v>
      </c>
      <c r="K60" s="370">
        <v>-3.7881761618228448E-2</v>
      </c>
      <c r="L60" s="371">
        <v>36254176.135327816</v>
      </c>
      <c r="M60" s="371">
        <v>-21419958.830734596</v>
      </c>
      <c r="N60" s="370">
        <v>-0.37139627396819891</v>
      </c>
      <c r="O60" s="369">
        <v>5852372.7483260632</v>
      </c>
      <c r="P60" s="369">
        <v>-3191443.3656628933</v>
      </c>
      <c r="Q60" s="370">
        <v>-0.352886804136406</v>
      </c>
    </row>
    <row r="61" spans="1:17">
      <c r="A61" s="483" t="s">
        <v>194</v>
      </c>
      <c r="B61" s="483" t="s">
        <v>168</v>
      </c>
      <c r="C61" s="221" t="s">
        <v>236</v>
      </c>
      <c r="D61" s="365">
        <v>151871.98758410662</v>
      </c>
      <c r="E61" s="365">
        <v>30587.161750555038</v>
      </c>
      <c r="F61" s="366">
        <v>0.25219281588062908</v>
      </c>
      <c r="G61" s="375">
        <v>6.5304600525498847E-3</v>
      </c>
      <c r="H61" s="375">
        <v>1.3241447156316895E-3</v>
      </c>
      <c r="I61" s="376">
        <v>2.0048693244584306</v>
      </c>
      <c r="J61" s="376">
        <v>8.5928719301629153E-2</v>
      </c>
      <c r="K61" s="366">
        <v>4.4779249066235538E-2</v>
      </c>
      <c r="L61" s="367">
        <v>304483.48915190698</v>
      </c>
      <c r="M61" s="367">
        <v>71745.112070534233</v>
      </c>
      <c r="N61" s="366">
        <v>0.30826506986189844</v>
      </c>
      <c r="O61" s="365">
        <v>42088.588660001755</v>
      </c>
      <c r="P61" s="365">
        <v>8590.0826464891434</v>
      </c>
      <c r="Q61" s="366">
        <v>0.25643181349711774</v>
      </c>
    </row>
    <row r="62" spans="1:17">
      <c r="A62" s="483" t="s">
        <v>194</v>
      </c>
      <c r="B62" s="483" t="s">
        <v>168</v>
      </c>
      <c r="C62" s="225" t="s">
        <v>237</v>
      </c>
      <c r="D62" s="369">
        <v>410727307.04311609</v>
      </c>
      <c r="E62" s="369">
        <v>-667487.43712210655</v>
      </c>
      <c r="F62" s="370">
        <v>-1.6224985004135001E-3</v>
      </c>
      <c r="G62" s="377">
        <v>17.66117842930737</v>
      </c>
      <c r="H62" s="377">
        <v>1.4999550174508158E-3</v>
      </c>
      <c r="I62" s="378">
        <v>1.7205301637892789</v>
      </c>
      <c r="J62" s="378">
        <v>-1.6041046230351963E-2</v>
      </c>
      <c r="K62" s="370">
        <v>-9.2371946153423957E-3</v>
      </c>
      <c r="L62" s="371">
        <v>706668720.859622</v>
      </c>
      <c r="M62" s="371">
        <v>-7747635.1867026091</v>
      </c>
      <c r="N62" s="370">
        <v>-1.0844705781344447E-2</v>
      </c>
      <c r="O62" s="369">
        <v>102681439.68467346</v>
      </c>
      <c r="P62" s="369">
        <v>-167042.17838962376</v>
      </c>
      <c r="Q62" s="370">
        <v>-1.6241579395603616E-3</v>
      </c>
    </row>
    <row r="63" spans="1:17">
      <c r="A63" s="483" t="s">
        <v>194</v>
      </c>
      <c r="B63" s="483" t="s">
        <v>168</v>
      </c>
      <c r="C63" s="221" t="s">
        <v>238</v>
      </c>
      <c r="D63" s="365">
        <v>326165738.87200814</v>
      </c>
      <c r="E63" s="365">
        <v>2583377.325540185</v>
      </c>
      <c r="F63" s="366">
        <v>7.9836778284010385E-3</v>
      </c>
      <c r="G63" s="375">
        <v>14.025050716047726</v>
      </c>
      <c r="H63" s="375">
        <v>0.13483980056528821</v>
      </c>
      <c r="I63" s="376">
        <v>4.417380717103546</v>
      </c>
      <c r="J63" s="376">
        <v>1.9026679283462578E-2</v>
      </c>
      <c r="K63" s="366">
        <v>4.325863520730268E-3</v>
      </c>
      <c r="L63" s="367">
        <v>1440798245.4730392</v>
      </c>
      <c r="M63" s="367">
        <v>17568458.997773647</v>
      </c>
      <c r="N63" s="366">
        <v>1.2344077649810326E-2</v>
      </c>
      <c r="O63" s="365">
        <v>381872461.13768995</v>
      </c>
      <c r="P63" s="365">
        <v>398335.29803276062</v>
      </c>
      <c r="Q63" s="366">
        <v>1.0442000414995134E-3</v>
      </c>
    </row>
    <row r="64" spans="1:17">
      <c r="A64" s="483" t="s">
        <v>194</v>
      </c>
      <c r="B64" s="483" t="s">
        <v>168</v>
      </c>
      <c r="C64" s="225" t="s">
        <v>239</v>
      </c>
      <c r="D64" s="369">
        <v>97481.509765059993</v>
      </c>
      <c r="E64" s="369">
        <v>727.51477353046357</v>
      </c>
      <c r="F64" s="370">
        <v>7.5192220599692543E-3</v>
      </c>
      <c r="G64" s="377">
        <v>4.1916821891227803E-3</v>
      </c>
      <c r="H64" s="377">
        <v>3.8385974443658731E-5</v>
      </c>
      <c r="I64" s="378">
        <v>2.9434321772609184</v>
      </c>
      <c r="J64" s="378">
        <v>-3.4767790258554587E-2</v>
      </c>
      <c r="K64" s="370">
        <v>-1.1674095305129056E-2</v>
      </c>
      <c r="L64" s="371">
        <v>286930.212530452</v>
      </c>
      <c r="M64" s="371">
        <v>-1222.5322107005049</v>
      </c>
      <c r="N64" s="370">
        <v>-4.2426533601083866E-3</v>
      </c>
      <c r="O64" s="369">
        <v>18537.820709109306</v>
      </c>
      <c r="P64" s="369">
        <v>174.97994661331177</v>
      </c>
      <c r="Q64" s="370">
        <v>9.5290237973793424E-3</v>
      </c>
    </row>
    <row r="65" spans="1:17">
      <c r="A65" s="483" t="s">
        <v>194</v>
      </c>
      <c r="B65" s="483" t="s">
        <v>223</v>
      </c>
      <c r="C65" s="221" t="s">
        <v>39</v>
      </c>
      <c r="D65" s="365">
        <v>24892961.651757285</v>
      </c>
      <c r="E65" s="365">
        <v>4072455.566355966</v>
      </c>
      <c r="F65" s="366">
        <v>0.19559829860290684</v>
      </c>
      <c r="G65" s="375">
        <v>6.7682104394164808</v>
      </c>
      <c r="H65" s="375">
        <v>1.2404689924750656</v>
      </c>
      <c r="I65" s="376">
        <v>3.530057631845454</v>
      </c>
      <c r="J65" s="376">
        <v>0.22483138746841735</v>
      </c>
      <c r="K65" s="366">
        <v>6.802299474987776E-2</v>
      </c>
      <c r="L65" s="367">
        <v>87873589.258022025</v>
      </c>
      <c r="M65" s="367">
        <v>19057106.123341784</v>
      </c>
      <c r="N65" s="366">
        <v>0.27692647539173515</v>
      </c>
      <c r="O65" s="365">
        <v>16446169.616840042</v>
      </c>
      <c r="P65" s="365">
        <v>2707632.711203808</v>
      </c>
      <c r="Q65" s="366">
        <v>0.19708304674663005</v>
      </c>
    </row>
    <row r="66" spans="1:17">
      <c r="A66" s="483" t="s">
        <v>194</v>
      </c>
      <c r="B66" s="483" t="s">
        <v>169</v>
      </c>
      <c r="C66" s="225" t="s">
        <v>234</v>
      </c>
      <c r="D66" s="369">
        <v>224671899.26501262</v>
      </c>
      <c r="E66" s="369">
        <v>-11238238.688371867</v>
      </c>
      <c r="F66" s="370">
        <v>-4.7637794568169543E-2</v>
      </c>
      <c r="G66" s="377">
        <v>61.086612164593113</v>
      </c>
      <c r="H66" s="377">
        <v>-1.5463633245545481</v>
      </c>
      <c r="I66" s="378">
        <v>2.1766195761009133</v>
      </c>
      <c r="J66" s="378">
        <v>4.6137861592187246E-2</v>
      </c>
      <c r="K66" s="370">
        <v>2.1656070210781558E-2</v>
      </c>
      <c r="L66" s="371">
        <v>489025254.13999885</v>
      </c>
      <c r="M66" s="371">
        <v>-13576981.036917865</v>
      </c>
      <c r="N66" s="370">
        <v>-2.7013371781243169E-2</v>
      </c>
      <c r="O66" s="369">
        <v>115122725.27129081</v>
      </c>
      <c r="P66" s="369">
        <v>-3346264.6994322985</v>
      </c>
      <c r="Q66" s="370">
        <v>-2.8245912286913658E-2</v>
      </c>
    </row>
    <row r="67" spans="1:17">
      <c r="A67" s="483" t="s">
        <v>194</v>
      </c>
      <c r="B67" s="483" t="s">
        <v>169</v>
      </c>
      <c r="C67" s="221" t="s">
        <v>235</v>
      </c>
      <c r="D67" s="365">
        <v>2499908.9762188774</v>
      </c>
      <c r="E67" s="365">
        <v>-848565.72932389891</v>
      </c>
      <c r="F67" s="366">
        <v>-0.25341858725086275</v>
      </c>
      <c r="G67" s="375">
        <v>0.67970658803634709</v>
      </c>
      <c r="H67" s="375">
        <v>-0.20929689429696818</v>
      </c>
      <c r="I67" s="376">
        <v>2.0984240812295138</v>
      </c>
      <c r="J67" s="376">
        <v>7.1184796838574815E-2</v>
      </c>
      <c r="K67" s="366">
        <v>3.5114156176172105E-2</v>
      </c>
      <c r="L67" s="367">
        <v>5245869.1965795122</v>
      </c>
      <c r="M67" s="367">
        <v>-1542290.2692861855</v>
      </c>
      <c r="N67" s="366">
        <v>-0.22720301092536227</v>
      </c>
      <c r="O67" s="365">
        <v>833327.13111065328</v>
      </c>
      <c r="P67" s="365">
        <v>-284253.26722834841</v>
      </c>
      <c r="Q67" s="366">
        <v>-0.25434704084897913</v>
      </c>
    </row>
    <row r="68" spans="1:17">
      <c r="A68" s="483" t="s">
        <v>194</v>
      </c>
      <c r="B68" s="483" t="s">
        <v>169</v>
      </c>
      <c r="C68" s="225" t="s">
        <v>236</v>
      </c>
      <c r="D68" s="369">
        <v>27853.316577531397</v>
      </c>
      <c r="E68" s="369">
        <v>3370.2947418242693</v>
      </c>
      <c r="F68" s="370">
        <v>0.13765844610361297</v>
      </c>
      <c r="G68" s="377">
        <v>7.5731088437647606E-3</v>
      </c>
      <c r="H68" s="377">
        <v>1.072987569455142E-3</v>
      </c>
      <c r="I68" s="378">
        <v>1.9893737203908426</v>
      </c>
      <c r="J68" s="378">
        <v>3.7287773226357679E-4</v>
      </c>
      <c r="K68" s="370">
        <v>1.8746987143815049E-4</v>
      </c>
      <c r="L68" s="371">
        <v>55410.656025067568</v>
      </c>
      <c r="M68" s="371">
        <v>6713.9049630177033</v>
      </c>
      <c r="N68" s="370">
        <v>0.13787172278624463</v>
      </c>
      <c r="O68" s="369">
        <v>7702.3383551836014</v>
      </c>
      <c r="P68" s="369">
        <v>915.19531357288361</v>
      </c>
      <c r="Q68" s="370">
        <v>0.13484249675629209</v>
      </c>
    </row>
    <row r="69" spans="1:17">
      <c r="A69" s="483" t="s">
        <v>194</v>
      </c>
      <c r="B69" s="483" t="s">
        <v>169</v>
      </c>
      <c r="C69" s="221" t="s">
        <v>237</v>
      </c>
      <c r="D69" s="365">
        <v>66378707.857399739</v>
      </c>
      <c r="E69" s="365">
        <v>-1085663.8112229034</v>
      </c>
      <c r="F69" s="366">
        <v>-1.609240232096967E-2</v>
      </c>
      <c r="G69" s="375">
        <v>18.047875128740035</v>
      </c>
      <c r="H69" s="375">
        <v>0.1364179367369438</v>
      </c>
      <c r="I69" s="376">
        <v>1.7196274830199685</v>
      </c>
      <c r="J69" s="376">
        <v>-2.2693724416447791E-2</v>
      </c>
      <c r="K69" s="366">
        <v>-1.3024994656317394E-2</v>
      </c>
      <c r="L69" s="367">
        <v>114146650.31893812</v>
      </c>
      <c r="M69" s="367">
        <v>-3397955.1856756359</v>
      </c>
      <c r="N69" s="366">
        <v>-2.8907793523049105E-2</v>
      </c>
      <c r="O69" s="365">
        <v>16594612.78705048</v>
      </c>
      <c r="P69" s="365">
        <v>-271432.29933184572</v>
      </c>
      <c r="Q69" s="366">
        <v>-1.6093417155098242E-2</v>
      </c>
    </row>
    <row r="70" spans="1:17">
      <c r="A70" s="483" t="s">
        <v>194</v>
      </c>
      <c r="B70" s="483" t="s">
        <v>169</v>
      </c>
      <c r="C70" s="225" t="s">
        <v>238</v>
      </c>
      <c r="D70" s="369">
        <v>49305427.304608211</v>
      </c>
      <c r="E70" s="369">
        <v>234460.90917466581</v>
      </c>
      <c r="F70" s="370">
        <v>4.7779965710331787E-3</v>
      </c>
      <c r="G70" s="377">
        <v>13.40577760378231</v>
      </c>
      <c r="H70" s="377">
        <v>0.37767859058394926</v>
      </c>
      <c r="I70" s="378">
        <v>4.2959086925405785</v>
      </c>
      <c r="J70" s="378">
        <v>-8.0436854699702742E-2</v>
      </c>
      <c r="K70" s="370">
        <v>-1.8379913978782168E-2</v>
      </c>
      <c r="L70" s="371">
        <v>211811613.74729401</v>
      </c>
      <c r="M70" s="371">
        <v>-2939891.536139071</v>
      </c>
      <c r="N70" s="370">
        <v>-1.3689736573715498E-2</v>
      </c>
      <c r="O70" s="369">
        <v>56585344.33205653</v>
      </c>
      <c r="P70" s="369">
        <v>-49298.874115504324</v>
      </c>
      <c r="Q70" s="370">
        <v>-8.7047205252158697E-4</v>
      </c>
    </row>
    <row r="71" spans="1:17">
      <c r="A71" s="483" t="s">
        <v>194</v>
      </c>
      <c r="B71" s="483" t="s">
        <v>169</v>
      </c>
      <c r="C71" s="221" t="s">
        <v>239</v>
      </c>
      <c r="D71" s="365">
        <v>15612.663263350725</v>
      </c>
      <c r="E71" s="365">
        <v>-294.43177565932274</v>
      </c>
      <c r="F71" s="366">
        <v>-1.8509462283167841E-2</v>
      </c>
      <c r="G71" s="375">
        <v>4.244966587920845E-3</v>
      </c>
      <c r="H71" s="375">
        <v>2.1711486104373547E-5</v>
      </c>
      <c r="I71" s="376">
        <v>2.8374373965806958</v>
      </c>
      <c r="J71" s="376">
        <v>-0.19694836361267987</v>
      </c>
      <c r="K71" s="366">
        <v>-6.4905512738805071E-2</v>
      </c>
      <c r="L71" s="367">
        <v>44299.95460365295</v>
      </c>
      <c r="M71" s="367">
        <v>-3968.3080687618276</v>
      </c>
      <c r="N71" s="366">
        <v>-8.2213608881964342E-2</v>
      </c>
      <c r="O71" s="365">
        <v>2973.8406215906143</v>
      </c>
      <c r="P71" s="365">
        <v>-54.749278426170349</v>
      </c>
      <c r="Q71" s="366">
        <v>-1.8077481677485262E-2</v>
      </c>
    </row>
    <row r="72" spans="1:17">
      <c r="A72" s="483" t="s">
        <v>195</v>
      </c>
      <c r="B72" s="483" t="s">
        <v>216</v>
      </c>
      <c r="C72" s="221" t="s">
        <v>39</v>
      </c>
      <c r="D72" s="369">
        <v>252.20457937968013</v>
      </c>
      <c r="E72" s="369">
        <v>-162.26230700488702</v>
      </c>
      <c r="F72" s="370">
        <v>-0.39149643152512398</v>
      </c>
      <c r="G72" s="377">
        <v>1.0632735431798162E-2</v>
      </c>
      <c r="H72" s="377">
        <v>-5.6457620629555613E-3</v>
      </c>
      <c r="I72" s="378">
        <v>2.5929771781981072</v>
      </c>
      <c r="J72" s="378">
        <v>-2.9551747890432347</v>
      </c>
      <c r="K72" s="370">
        <v>-0.53264128424957502</v>
      </c>
      <c r="L72" s="371">
        <v>653.96071856856349</v>
      </c>
      <c r="M72" s="371">
        <v>-1645.5645524823663</v>
      </c>
      <c r="N72" s="370">
        <v>-0.71561055370803117</v>
      </c>
      <c r="O72" s="369">
        <v>209.0002213716507</v>
      </c>
      <c r="P72" s="369">
        <v>-111.38280558586121</v>
      </c>
      <c r="Q72" s="370">
        <v>-0.34765513842477186</v>
      </c>
    </row>
    <row r="73" spans="1:17">
      <c r="A73" s="483" t="s">
        <v>195</v>
      </c>
      <c r="B73" s="483" t="s">
        <v>96</v>
      </c>
      <c r="C73" s="225" t="s">
        <v>234</v>
      </c>
      <c r="D73" s="365">
        <v>1732866.8496469855</v>
      </c>
      <c r="E73" s="365">
        <v>-40963.491454096278</v>
      </c>
      <c r="F73" s="366">
        <v>-2.3093240940206677E-2</v>
      </c>
      <c r="G73" s="375">
        <v>73.056226005682319</v>
      </c>
      <c r="H73" s="375">
        <v>3.3877103478599508</v>
      </c>
      <c r="I73" s="376">
        <v>2.3057405820941925</v>
      </c>
      <c r="J73" s="376">
        <v>9.6853802022307534E-3</v>
      </c>
      <c r="K73" s="366">
        <v>4.218269749895363E-3</v>
      </c>
      <c r="L73" s="367">
        <v>3995541.4185967697</v>
      </c>
      <c r="M73" s="367">
        <v>-77270.963362162001</v>
      </c>
      <c r="N73" s="366">
        <v>-1.8972384709996487E-2</v>
      </c>
      <c r="O73" s="365">
        <v>866631.21438324451</v>
      </c>
      <c r="P73" s="365">
        <v>-20521.841732979636</v>
      </c>
      <c r="Q73" s="366">
        <v>-2.3132244871950383E-2</v>
      </c>
    </row>
    <row r="74" spans="1:17">
      <c r="A74" s="483" t="s">
        <v>195</v>
      </c>
      <c r="B74" s="483" t="s">
        <v>96</v>
      </c>
      <c r="C74" s="221" t="s">
        <v>235</v>
      </c>
      <c r="D74" s="369">
        <v>686.32131063938141</v>
      </c>
      <c r="E74" s="369">
        <v>-1690.0093531996235</v>
      </c>
      <c r="F74" s="370">
        <v>-0.71118442349659494</v>
      </c>
      <c r="G74" s="377">
        <v>2.8934735979744278E-2</v>
      </c>
      <c r="H74" s="377">
        <v>-6.4397431266343536E-2</v>
      </c>
      <c r="I74" s="378">
        <v>3.0730129584809727</v>
      </c>
      <c r="J74" s="378">
        <v>-0.18820601126219927</v>
      </c>
      <c r="K74" s="370">
        <v>-5.77103264173092E-2</v>
      </c>
      <c r="L74" s="371">
        <v>2109.0742812764643</v>
      </c>
      <c r="M74" s="371">
        <v>-5640.6603580176834</v>
      </c>
      <c r="N74" s="370">
        <v>-0.72785206469100983</v>
      </c>
      <c r="O74" s="369">
        <v>228.77377021312714</v>
      </c>
      <c r="P74" s="369">
        <v>-562.86712157726288</v>
      </c>
      <c r="Q74" s="370">
        <v>-0.7110131972898367</v>
      </c>
    </row>
    <row r="75" spans="1:17">
      <c r="A75" s="483" t="s">
        <v>195</v>
      </c>
      <c r="B75" s="483" t="s">
        <v>96</v>
      </c>
      <c r="C75" s="225" t="s">
        <v>236</v>
      </c>
      <c r="D75" s="365">
        <v>6378.8337047100067</v>
      </c>
      <c r="E75" s="365">
        <v>-1338.3713866919279</v>
      </c>
      <c r="F75" s="366">
        <v>-0.17342695585258763</v>
      </c>
      <c r="G75" s="375">
        <v>0.26892632684322687</v>
      </c>
      <c r="H75" s="375">
        <v>-3.4172685101300726E-2</v>
      </c>
      <c r="I75" s="376">
        <v>2.5921759721165492</v>
      </c>
      <c r="J75" s="376">
        <v>0.32779570604710484</v>
      </c>
      <c r="K75" s="366">
        <v>0.14476177475972224</v>
      </c>
      <c r="L75" s="367">
        <v>16535.05945947647</v>
      </c>
      <c r="M75" s="367">
        <v>-939.6274587047119</v>
      </c>
      <c r="N75" s="366">
        <v>-5.3770775013261933E-2</v>
      </c>
      <c r="O75" s="365">
        <v>1814.8311204910278</v>
      </c>
      <c r="P75" s="365">
        <v>-380.13275253772736</v>
      </c>
      <c r="Q75" s="366">
        <v>-0.17318405883974539</v>
      </c>
    </row>
    <row r="76" spans="1:17">
      <c r="A76" s="483" t="s">
        <v>195</v>
      </c>
      <c r="B76" s="483" t="s">
        <v>96</v>
      </c>
      <c r="C76" s="221" t="s">
        <v>237</v>
      </c>
      <c r="D76" s="369">
        <v>92035.672369607681</v>
      </c>
      <c r="E76" s="369">
        <v>-22054.071133347039</v>
      </c>
      <c r="F76" s="370">
        <v>-0.19330459037078893</v>
      </c>
      <c r="G76" s="377">
        <v>3.8801474461749552</v>
      </c>
      <c r="H76" s="377">
        <v>-0.60081270963038369</v>
      </c>
      <c r="I76" s="378">
        <v>1.8068943154115471</v>
      </c>
      <c r="J76" s="378">
        <v>-4.4214529102659217E-2</v>
      </c>
      <c r="K76" s="370">
        <v>-2.3885429121950203E-2</v>
      </c>
      <c r="L76" s="371">
        <v>166298.73321972371</v>
      </c>
      <c r="M76" s="371">
        <v>-44893.800046952965</v>
      </c>
      <c r="N76" s="370">
        <v>-0.21257285640048998</v>
      </c>
      <c r="O76" s="369">
        <v>22943.289044618607</v>
      </c>
      <c r="P76" s="369">
        <v>-5485.5988277196884</v>
      </c>
      <c r="Q76" s="370">
        <v>-0.19295861492553329</v>
      </c>
    </row>
    <row r="77" spans="1:17">
      <c r="A77" s="483" t="s">
        <v>195</v>
      </c>
      <c r="B77" s="483" t="s">
        <v>96</v>
      </c>
      <c r="C77" s="225" t="s">
        <v>238</v>
      </c>
      <c r="D77" s="365">
        <v>518085.43846212683</v>
      </c>
      <c r="E77" s="365">
        <v>-107633.85737355269</v>
      </c>
      <c r="F77" s="366">
        <v>-0.17201620293617806</v>
      </c>
      <c r="G77" s="375">
        <v>21.842051448010977</v>
      </c>
      <c r="H77" s="375">
        <v>-2.733542705074651</v>
      </c>
      <c r="I77" s="376">
        <v>4.2066136952103381</v>
      </c>
      <c r="J77" s="376">
        <v>0.21907873063658645</v>
      </c>
      <c r="K77" s="366">
        <v>5.4940892702618573E-2</v>
      </c>
      <c r="L77" s="367">
        <v>2179385.3007238354</v>
      </c>
      <c r="M77" s="367">
        <v>-315692.26942940382</v>
      </c>
      <c r="N77" s="366">
        <v>-0.12652603398218801</v>
      </c>
      <c r="O77" s="365">
        <v>540311.50027883053</v>
      </c>
      <c r="P77" s="365">
        <v>-96024.255155893508</v>
      </c>
      <c r="Q77" s="366">
        <v>-0.15090186954887178</v>
      </c>
    </row>
    <row r="78" spans="1:17">
      <c r="A78" s="483" t="s">
        <v>195</v>
      </c>
      <c r="B78" s="483" t="s">
        <v>96</v>
      </c>
      <c r="C78" s="221" t="s">
        <v>239</v>
      </c>
      <c r="D78" s="369">
        <v>21657.953135055981</v>
      </c>
      <c r="E78" s="369">
        <v>-295.04263086847277</v>
      </c>
      <c r="F78" s="370">
        <v>-1.343974344159622E-2</v>
      </c>
      <c r="G78" s="377">
        <v>0.91308130187697722</v>
      </c>
      <c r="H78" s="377">
        <v>5.0860945275656988E-2</v>
      </c>
      <c r="I78" s="378">
        <v>2.4969221415623813E-2</v>
      </c>
      <c r="J78" s="378">
        <v>-0.95126549082204526</v>
      </c>
      <c r="K78" s="370">
        <v>-0.9744229322081871</v>
      </c>
      <c r="L78" s="371">
        <v>540.78222723841668</v>
      </c>
      <c r="M78" s="371">
        <v>-20890.494277063608</v>
      </c>
      <c r="N78" s="370">
        <v>-0.97476668143729728</v>
      </c>
      <c r="O78" s="369">
        <v>2156.9761712551117</v>
      </c>
      <c r="P78" s="369">
        <v>-1501.8564563989639</v>
      </c>
      <c r="Q78" s="370">
        <v>-0.41047421657052002</v>
      </c>
    </row>
    <row r="79" spans="1:17">
      <c r="A79" s="483" t="s">
        <v>195</v>
      </c>
      <c r="B79" s="483" t="s">
        <v>240</v>
      </c>
      <c r="C79" s="225" t="s">
        <v>39</v>
      </c>
      <c r="D79" s="365">
        <v>8516.7460479740857</v>
      </c>
      <c r="E79" s="365">
        <v>1731.5270076716542</v>
      </c>
      <c r="F79" s="366">
        <v>0.25519102587356951</v>
      </c>
      <c r="G79" s="375">
        <v>2.6598906927631134E-2</v>
      </c>
      <c r="H79" s="375">
        <v>6.7841363933521769E-3</v>
      </c>
      <c r="I79" s="376">
        <v>3.2432231726710992</v>
      </c>
      <c r="J79" s="376">
        <v>5.431771186032508E-2</v>
      </c>
      <c r="K79" s="366">
        <v>1.7033340288023117E-2</v>
      </c>
      <c r="L79" s="367">
        <v>27621.70813854456</v>
      </c>
      <c r="M79" s="367">
        <v>5984.2860881268971</v>
      </c>
      <c r="N79" s="366">
        <v>0.27657112174374687</v>
      </c>
      <c r="O79" s="365">
        <v>6050.5404571294785</v>
      </c>
      <c r="P79" s="365">
        <v>1250.4992246627808</v>
      </c>
      <c r="Q79" s="366">
        <v>0.26051843392606872</v>
      </c>
    </row>
    <row r="80" spans="1:17">
      <c r="A80" s="483" t="s">
        <v>195</v>
      </c>
      <c r="B80" s="483" t="s">
        <v>168</v>
      </c>
      <c r="C80" s="221" t="s">
        <v>234</v>
      </c>
      <c r="D80" s="369">
        <v>22200692.747226074</v>
      </c>
      <c r="E80" s="369">
        <v>-1324729.9658781365</v>
      </c>
      <c r="F80" s="370">
        <v>-5.6310570145046993E-2</v>
      </c>
      <c r="G80" s="377">
        <v>69.335654343347485</v>
      </c>
      <c r="H80" s="377">
        <v>0.63472515988860323</v>
      </c>
      <c r="I80" s="378">
        <v>2.2794490566383763</v>
      </c>
      <c r="J80" s="378">
        <v>1.5047718940627508E-2</v>
      </c>
      <c r="K80" s="370">
        <v>6.6453409517620021E-3</v>
      </c>
      <c r="L80" s="371">
        <v>50605348.139382914</v>
      </c>
      <c r="M80" s="371">
        <v>-2665650.5220752656</v>
      </c>
      <c r="N80" s="370">
        <v>-5.0039432131087053E-2</v>
      </c>
      <c r="O80" s="369">
        <v>11103400.55930426</v>
      </c>
      <c r="P80" s="369">
        <v>-663090.52691114321</v>
      </c>
      <c r="Q80" s="370">
        <v>-5.6354143478505869E-2</v>
      </c>
    </row>
    <row r="81" spans="1:17">
      <c r="A81" s="483" t="s">
        <v>195</v>
      </c>
      <c r="B81" s="483" t="s">
        <v>168</v>
      </c>
      <c r="C81" s="225" t="s">
        <v>235</v>
      </c>
      <c r="D81" s="365">
        <v>24155.679450100441</v>
      </c>
      <c r="E81" s="365">
        <v>-7540.1644631279378</v>
      </c>
      <c r="F81" s="366">
        <v>-0.23789126687303699</v>
      </c>
      <c r="G81" s="375">
        <v>7.5441332387708254E-2</v>
      </c>
      <c r="H81" s="375">
        <v>-1.7119551837327662E-2</v>
      </c>
      <c r="I81" s="376">
        <v>3.1008559485988099</v>
      </c>
      <c r="J81" s="376">
        <v>-0.461056330480206</v>
      </c>
      <c r="K81" s="366">
        <v>-0.12944067522050789</v>
      </c>
      <c r="L81" s="367">
        <v>74903.28231528998</v>
      </c>
      <c r="M81" s="367">
        <v>-37994.533315010063</v>
      </c>
      <c r="N81" s="366">
        <v>-0.33653913588043693</v>
      </c>
      <c r="O81" s="365">
        <v>8005.620091676712</v>
      </c>
      <c r="P81" s="365">
        <v>-2467.3649305105209</v>
      </c>
      <c r="Q81" s="366">
        <v>-0.23559328360380138</v>
      </c>
    </row>
    <row r="82" spans="1:17">
      <c r="A82" s="483" t="s">
        <v>195</v>
      </c>
      <c r="B82" s="483" t="s">
        <v>168</v>
      </c>
      <c r="C82" s="221" t="s">
        <v>236</v>
      </c>
      <c r="D82" s="369">
        <v>127814.50310084224</v>
      </c>
      <c r="E82" s="369">
        <v>51197.03709282726</v>
      </c>
      <c r="F82" s="370">
        <v>0.66821626660781919</v>
      </c>
      <c r="G82" s="377">
        <v>0.3991813367253601</v>
      </c>
      <c r="H82" s="377">
        <v>0.17543653219520788</v>
      </c>
      <c r="I82" s="378">
        <v>2.3772893027627924</v>
      </c>
      <c r="J82" s="378">
        <v>0.16418437773895</v>
      </c>
      <c r="K82" s="370">
        <v>7.4187344613668146E-2</v>
      </c>
      <c r="L82" s="371">
        <v>303852.050959574</v>
      </c>
      <c r="M82" s="371">
        <v>134289.55959438923</v>
      </c>
      <c r="N82" s="370">
        <v>0.79197680166878037</v>
      </c>
      <c r="O82" s="369">
        <v>36358.112939238548</v>
      </c>
      <c r="P82" s="369">
        <v>14504.013286709785</v>
      </c>
      <c r="Q82" s="370">
        <v>0.66367471171622983</v>
      </c>
    </row>
    <row r="83" spans="1:17">
      <c r="A83" s="483" t="s">
        <v>195</v>
      </c>
      <c r="B83" s="483" t="s">
        <v>168</v>
      </c>
      <c r="C83" s="225" t="s">
        <v>237</v>
      </c>
      <c r="D83" s="365">
        <v>1273026.4395284408</v>
      </c>
      <c r="E83" s="365">
        <v>-155648.73662504251</v>
      </c>
      <c r="F83" s="366">
        <v>-0.10894620360389119</v>
      </c>
      <c r="G83" s="375">
        <v>3.9758273395371844</v>
      </c>
      <c r="H83" s="375">
        <v>-0.19631074699392537</v>
      </c>
      <c r="I83" s="376">
        <v>1.8228762390500746</v>
      </c>
      <c r="J83" s="376">
        <v>2.3119762824989065E-2</v>
      </c>
      <c r="K83" s="366">
        <v>1.2846050635406968E-2</v>
      </c>
      <c r="L83" s="367">
        <v>2320569.6482989113</v>
      </c>
      <c r="M83" s="367">
        <v>-250697.7524053352</v>
      </c>
      <c r="N83" s="366">
        <v>-9.7499681416515216E-2</v>
      </c>
      <c r="O83" s="365">
        <v>317421.16357537452</v>
      </c>
      <c r="P83" s="365">
        <v>-38726.570731436019</v>
      </c>
      <c r="Q83" s="366">
        <v>-0.10873737778175571</v>
      </c>
    </row>
    <row r="84" spans="1:17">
      <c r="A84" s="483" t="s">
        <v>195</v>
      </c>
      <c r="B84" s="483" t="s">
        <v>168</v>
      </c>
      <c r="C84" s="221" t="s">
        <v>238</v>
      </c>
      <c r="D84" s="369">
        <v>7522421.0168266986</v>
      </c>
      <c r="E84" s="369">
        <v>-1319992.7475072537</v>
      </c>
      <c r="F84" s="370">
        <v>-0.14927968569300276</v>
      </c>
      <c r="G84" s="377">
        <v>23.493500377955442</v>
      </c>
      <c r="H84" s="377">
        <v>-2.3288641866552204</v>
      </c>
      <c r="I84" s="378">
        <v>4.1889476038794617</v>
      </c>
      <c r="J84" s="378">
        <v>0.23066253893016642</v>
      </c>
      <c r="K84" s="370">
        <v>5.8273352006071637E-2</v>
      </c>
      <c r="L84" s="371">
        <v>31511027.493808702</v>
      </c>
      <c r="M84" s="371">
        <v>-3489766.8476564586</v>
      </c>
      <c r="N84" s="370">
        <v>-9.9705361358675221E-2</v>
      </c>
      <c r="O84" s="369">
        <v>7871025.6862712568</v>
      </c>
      <c r="P84" s="369">
        <v>-1174499.4744320652</v>
      </c>
      <c r="Q84" s="370">
        <v>-0.12984314935460792</v>
      </c>
    </row>
    <row r="85" spans="1:17">
      <c r="A85" s="483" t="s">
        <v>195</v>
      </c>
      <c r="B85" s="483" t="s">
        <v>168</v>
      </c>
      <c r="C85" s="225" t="s">
        <v>239</v>
      </c>
      <c r="D85" s="365">
        <v>862530.91497566237</v>
      </c>
      <c r="E85" s="365">
        <v>530903.06172011164</v>
      </c>
      <c r="F85" s="366">
        <v>1.6009000948150165</v>
      </c>
      <c r="G85" s="375">
        <v>2.693796363119171</v>
      </c>
      <c r="H85" s="375">
        <v>1.7253486570092464</v>
      </c>
      <c r="I85" s="376">
        <v>0.32918431628846984</v>
      </c>
      <c r="J85" s="376">
        <v>-0.60028364378168697</v>
      </c>
      <c r="K85" s="366">
        <v>-0.64583575719638275</v>
      </c>
      <c r="L85" s="367">
        <v>283931.64952393173</v>
      </c>
      <c r="M85" s="367">
        <v>-24305.814743950381</v>
      </c>
      <c r="N85" s="366">
        <v>-7.8854187311983445E-2</v>
      </c>
      <c r="O85" s="365">
        <v>109253.0057696104</v>
      </c>
      <c r="P85" s="365">
        <v>53953.995420519372</v>
      </c>
      <c r="Q85" s="366">
        <v>0.97567741411499298</v>
      </c>
    </row>
    <row r="86" spans="1:17">
      <c r="A86" s="483" t="s">
        <v>195</v>
      </c>
      <c r="B86" s="483" t="s">
        <v>223</v>
      </c>
      <c r="C86" s="221" t="s">
        <v>39</v>
      </c>
      <c r="D86" s="369">
        <v>453.04337025750169</v>
      </c>
      <c r="E86" s="369">
        <v>-142.63425486199333</v>
      </c>
      <c r="F86" s="370">
        <v>-0.23944873677835457</v>
      </c>
      <c r="G86" s="377">
        <v>9.1039701162622059E-3</v>
      </c>
      <c r="H86" s="377">
        <v>-2.2991447515230204E-3</v>
      </c>
      <c r="I86" s="378">
        <v>2.0910609722914062</v>
      </c>
      <c r="J86" s="378">
        <v>-2.608496860351031</v>
      </c>
      <c r="K86" s="370">
        <v>-0.55505155021878771</v>
      </c>
      <c r="L86" s="371">
        <v>947.3413103008271</v>
      </c>
      <c r="M86" s="371">
        <v>-1852.0801385593413</v>
      </c>
      <c r="N86" s="370">
        <v>-0.66159389445038619</v>
      </c>
      <c r="O86" s="369">
        <v>376.09394288063049</v>
      </c>
      <c r="P86" s="369">
        <v>-80.227574825286865</v>
      </c>
      <c r="Q86" s="370">
        <v>-0.17581370089365503</v>
      </c>
    </row>
    <row r="87" spans="1:17">
      <c r="A87" s="483" t="s">
        <v>195</v>
      </c>
      <c r="B87" s="483" t="s">
        <v>169</v>
      </c>
      <c r="C87" s="225" t="s">
        <v>234</v>
      </c>
      <c r="D87" s="365">
        <v>3519247.2310082018</v>
      </c>
      <c r="E87" s="365">
        <v>-91657.621809115633</v>
      </c>
      <c r="F87" s="366">
        <v>-2.538356050495268E-2</v>
      </c>
      <c r="G87" s="375">
        <v>70.719767082402569</v>
      </c>
      <c r="H87" s="375">
        <v>1.5958633516572434</v>
      </c>
      <c r="I87" s="376">
        <v>2.2990661072524747</v>
      </c>
      <c r="J87" s="376">
        <v>4.893372091369752E-3</v>
      </c>
      <c r="K87" s="366">
        <v>2.1329571293271089E-3</v>
      </c>
      <c r="L87" s="367">
        <v>8090982.031853077</v>
      </c>
      <c r="M87" s="367">
        <v>-193057.43074133527</v>
      </c>
      <c r="N87" s="366">
        <v>-2.330474542197233E-2</v>
      </c>
      <c r="O87" s="365">
        <v>1760099.9553284645</v>
      </c>
      <c r="P87" s="365">
        <v>-46011.964581142412</v>
      </c>
      <c r="Q87" s="366">
        <v>-2.5475699525556113E-2</v>
      </c>
    </row>
    <row r="88" spans="1:17">
      <c r="A88" s="483" t="s">
        <v>195</v>
      </c>
      <c r="B88" s="483" t="s">
        <v>169</v>
      </c>
      <c r="C88" s="221" t="s">
        <v>235</v>
      </c>
      <c r="D88" s="369">
        <v>1946.1632898879845</v>
      </c>
      <c r="E88" s="369">
        <v>-3369.7681636077932</v>
      </c>
      <c r="F88" s="370">
        <v>-0.63389985237522584</v>
      </c>
      <c r="G88" s="377">
        <v>3.910842448138302E-2</v>
      </c>
      <c r="H88" s="377">
        <v>-6.2654969739315822E-2</v>
      </c>
      <c r="I88" s="378">
        <v>2.8878728601851247</v>
      </c>
      <c r="J88" s="378">
        <v>-0.69998454903259244</v>
      </c>
      <c r="K88" s="370">
        <v>-0.19509820742436207</v>
      </c>
      <c r="L88" s="371">
        <v>5620.2721463561056</v>
      </c>
      <c r="M88" s="371">
        <v>-13452.531905962227</v>
      </c>
      <c r="N88" s="370">
        <v>-0.70532533491461358</v>
      </c>
      <c r="O88" s="369">
        <v>630.96237897872925</v>
      </c>
      <c r="P88" s="369">
        <v>-1134.5711067914963</v>
      </c>
      <c r="Q88" s="370">
        <v>-0.64262225323725997</v>
      </c>
    </row>
    <row r="89" spans="1:17">
      <c r="A89" s="483" t="s">
        <v>195</v>
      </c>
      <c r="B89" s="483" t="s">
        <v>169</v>
      </c>
      <c r="C89" s="225" t="s">
        <v>236</v>
      </c>
      <c r="D89" s="365">
        <v>15710.952328108251</v>
      </c>
      <c r="E89" s="365">
        <v>-2353.8978992775083</v>
      </c>
      <c r="F89" s="366">
        <v>-0.13030265236902275</v>
      </c>
      <c r="G89" s="375">
        <v>0.31571379228399438</v>
      </c>
      <c r="H89" s="375">
        <v>-3.0103397292150003E-2</v>
      </c>
      <c r="I89" s="376">
        <v>2.588034306372033</v>
      </c>
      <c r="J89" s="376">
        <v>0.36814786382950659</v>
      </c>
      <c r="K89" s="366">
        <v>0.16584085418705105</v>
      </c>
      <c r="L89" s="367">
        <v>40660.483610919713</v>
      </c>
      <c r="M89" s="367">
        <v>558.56750458478928</v>
      </c>
      <c r="N89" s="366">
        <v>1.3928698646311117E-2</v>
      </c>
      <c r="O89" s="365">
        <v>4459.5585128068924</v>
      </c>
      <c r="P89" s="365">
        <v>-685.99791407585144</v>
      </c>
      <c r="Q89" s="366">
        <v>-0.1333185096352037</v>
      </c>
    </row>
    <row r="90" spans="1:17">
      <c r="A90" s="483" t="s">
        <v>195</v>
      </c>
      <c r="B90" s="483" t="s">
        <v>169</v>
      </c>
      <c r="C90" s="221" t="s">
        <v>237</v>
      </c>
      <c r="D90" s="369">
        <v>176822.81446331329</v>
      </c>
      <c r="E90" s="369">
        <v>-56014.452098850219</v>
      </c>
      <c r="F90" s="370">
        <v>-0.24057339671566422</v>
      </c>
      <c r="G90" s="377">
        <v>3.5532792761814513</v>
      </c>
      <c r="H90" s="377">
        <v>-0.90394722376784964</v>
      </c>
      <c r="I90" s="378">
        <v>1.804821027970217</v>
      </c>
      <c r="J90" s="378">
        <v>-2.319882433958842E-2</v>
      </c>
      <c r="K90" s="370">
        <v>-1.2690685120446261E-2</v>
      </c>
      <c r="L90" s="371">
        <v>319133.53376826405</v>
      </c>
      <c r="M90" s="371">
        <v>-106497.61186492088</v>
      </c>
      <c r="N90" s="370">
        <v>-0.25021104061003574</v>
      </c>
      <c r="O90" s="369">
        <v>44076.007984280586</v>
      </c>
      <c r="P90" s="369">
        <v>-13931.900104522705</v>
      </c>
      <c r="Q90" s="370">
        <v>-0.24017242757995347</v>
      </c>
    </row>
    <row r="91" spans="1:17">
      <c r="A91" s="483" t="s">
        <v>195</v>
      </c>
      <c r="B91" s="483" t="s">
        <v>169</v>
      </c>
      <c r="C91" s="225" t="s">
        <v>238</v>
      </c>
      <c r="D91" s="365">
        <v>1051241.5001583602</v>
      </c>
      <c r="E91" s="365">
        <v>-251868.2313106826</v>
      </c>
      <c r="F91" s="366">
        <v>-0.19328244216758508</v>
      </c>
      <c r="G91" s="375">
        <v>21.124845502046924</v>
      </c>
      <c r="H91" s="375">
        <v>-3.8207111659400397</v>
      </c>
      <c r="I91" s="376">
        <v>4.2345122651678331</v>
      </c>
      <c r="J91" s="376">
        <v>0.27346053292635286</v>
      </c>
      <c r="K91" s="366">
        <v>6.9037354574414261E-2</v>
      </c>
      <c r="L91" s="367">
        <v>4451495.026074009</v>
      </c>
      <c r="M91" s="367">
        <v>-710190.03306217305</v>
      </c>
      <c r="N91" s="366">
        <v>-0.13758879608610308</v>
      </c>
      <c r="O91" s="365">
        <v>1101615.2650541067</v>
      </c>
      <c r="P91" s="365">
        <v>-219727.73232551524</v>
      </c>
      <c r="Q91" s="366">
        <v>-0.16629121489368096</v>
      </c>
    </row>
    <row r="92" spans="1:17">
      <c r="A92" s="483" t="s">
        <v>195</v>
      </c>
      <c r="B92" s="483" t="s">
        <v>169</v>
      </c>
      <c r="C92" s="221" t="s">
        <v>239</v>
      </c>
      <c r="D92" s="369">
        <v>210905.81482573602</v>
      </c>
      <c r="E92" s="369">
        <v>157919.12332369699</v>
      </c>
      <c r="F92" s="370">
        <v>2.9803544785886462</v>
      </c>
      <c r="G92" s="377">
        <v>4.2381819524874453</v>
      </c>
      <c r="H92" s="377">
        <v>3.2238525498337145</v>
      </c>
      <c r="I92" s="378">
        <v>5.1704544920830244E-2</v>
      </c>
      <c r="J92" s="378">
        <v>-0.9028869031807657</v>
      </c>
      <c r="K92" s="370">
        <v>-0.94583594371848245</v>
      </c>
      <c r="L92" s="371">
        <v>10904.789176721573</v>
      </c>
      <c r="M92" s="371">
        <v>-39675.853394322388</v>
      </c>
      <c r="N92" s="370">
        <v>-0.78440785600133378</v>
      </c>
      <c r="O92" s="369">
        <v>23125.900535106659</v>
      </c>
      <c r="P92" s="369">
        <v>14295.442738056183</v>
      </c>
      <c r="Q92" s="370">
        <v>1.6188790056650411</v>
      </c>
    </row>
    <row r="93" spans="1:17">
      <c r="A93" s="483" t="s">
        <v>196</v>
      </c>
      <c r="B93" s="483" t="s">
        <v>216</v>
      </c>
      <c r="C93" s="225" t="s">
        <v>39</v>
      </c>
      <c r="D93" s="365">
        <v>5114789.1025617179</v>
      </c>
      <c r="E93" s="365">
        <v>2335614.8030743543</v>
      </c>
      <c r="F93" s="366">
        <v>0.84039882043568603</v>
      </c>
      <c r="G93" s="375">
        <v>3.3373659287656317</v>
      </c>
      <c r="H93" s="375">
        <v>1.5085003473842995</v>
      </c>
      <c r="I93" s="376">
        <v>3.5854972830954912</v>
      </c>
      <c r="J93" s="376">
        <v>0.28757337280298234</v>
      </c>
      <c r="K93" s="366">
        <v>8.7198304334885665E-2</v>
      </c>
      <c r="L93" s="367">
        <v>18339062.430841465</v>
      </c>
      <c r="M93" s="367">
        <v>9173557.0576916747</v>
      </c>
      <c r="N93" s="366">
        <v>1.000878476877606</v>
      </c>
      <c r="O93" s="365">
        <v>3431513.0726886392</v>
      </c>
      <c r="P93" s="365">
        <v>1564459.396081131</v>
      </c>
      <c r="Q93" s="366">
        <v>0.8379295226925666</v>
      </c>
    </row>
    <row r="94" spans="1:17">
      <c r="A94" s="483" t="s">
        <v>196</v>
      </c>
      <c r="B94" s="483" t="s">
        <v>96</v>
      </c>
      <c r="C94" s="221" t="s">
        <v>234</v>
      </c>
      <c r="D94" s="369">
        <v>76172463.790042102</v>
      </c>
      <c r="E94" s="369">
        <v>1598827.6070593894</v>
      </c>
      <c r="F94" s="370">
        <v>2.1439582255803061E-2</v>
      </c>
      <c r="G94" s="377">
        <v>49.702026860833371</v>
      </c>
      <c r="H94" s="377">
        <v>0.62804236167191618</v>
      </c>
      <c r="I94" s="378">
        <v>1.9698891998582992</v>
      </c>
      <c r="J94" s="378">
        <v>-5.8825238942185054E-2</v>
      </c>
      <c r="K94" s="370">
        <v>-2.8996313042936976E-2</v>
      </c>
      <c r="L94" s="371">
        <v>150051313.74660131</v>
      </c>
      <c r="M94" s="371">
        <v>-1237298.7316701114</v>
      </c>
      <c r="N94" s="370">
        <v>-8.1783996257340022E-3</v>
      </c>
      <c r="O94" s="369">
        <v>38465750.388185918</v>
      </c>
      <c r="P94" s="369">
        <v>918046.20588564128</v>
      </c>
      <c r="Q94" s="370">
        <v>2.4450128866158528E-2</v>
      </c>
    </row>
    <row r="95" spans="1:17">
      <c r="A95" s="483" t="s">
        <v>196</v>
      </c>
      <c r="B95" s="483" t="s">
        <v>96</v>
      </c>
      <c r="C95" s="225" t="s">
        <v>235</v>
      </c>
      <c r="D95" s="365">
        <v>2904024.9718601718</v>
      </c>
      <c r="E95" s="365">
        <v>-1198439.897477576</v>
      </c>
      <c r="F95" s="366">
        <v>-0.29212679100187827</v>
      </c>
      <c r="G95" s="375">
        <v>1.894857012289445</v>
      </c>
      <c r="H95" s="375">
        <v>-0.80481418132436744</v>
      </c>
      <c r="I95" s="376">
        <v>2.6986300071085547</v>
      </c>
      <c r="J95" s="376">
        <v>-1.129304663188524E-2</v>
      </c>
      <c r="K95" s="366">
        <v>-4.1672942027994953E-3</v>
      </c>
      <c r="L95" s="367">
        <v>7836888.9304544358</v>
      </c>
      <c r="M95" s="367">
        <v>-3280475.1961241895</v>
      </c>
      <c r="N95" s="366">
        <v>-0.29507670692205323</v>
      </c>
      <c r="O95" s="365">
        <v>966056.81794983149</v>
      </c>
      <c r="P95" s="365">
        <v>-364539.59279024601</v>
      </c>
      <c r="Q95" s="366">
        <v>-0.27396706457932585</v>
      </c>
    </row>
    <row r="96" spans="1:17">
      <c r="A96" s="483" t="s">
        <v>196</v>
      </c>
      <c r="B96" s="483" t="s">
        <v>96</v>
      </c>
      <c r="C96" s="221" t="s">
        <v>236</v>
      </c>
      <c r="D96" s="369">
        <v>3716806.3220797526</v>
      </c>
      <c r="E96" s="369">
        <v>-390449.98850847268</v>
      </c>
      <c r="F96" s="370">
        <v>-9.5063458178132054E-2</v>
      </c>
      <c r="G96" s="377">
        <v>2.4251914466848707</v>
      </c>
      <c r="H96" s="377">
        <v>-0.27763280645091015</v>
      </c>
      <c r="I96" s="378">
        <v>1.9994741833149206</v>
      </c>
      <c r="J96" s="378">
        <v>0.12439993847140007</v>
      </c>
      <c r="K96" s="370">
        <v>6.6344006811197787E-2</v>
      </c>
      <c r="L96" s="371">
        <v>7431658.2853801465</v>
      </c>
      <c r="M96" s="371">
        <v>-269752.23957485426</v>
      </c>
      <c r="N96" s="370">
        <v>-3.5026342083800344E-2</v>
      </c>
      <c r="O96" s="369">
        <v>1039563.2819504142</v>
      </c>
      <c r="P96" s="369">
        <v>-113171.64746922255</v>
      </c>
      <c r="Q96" s="370">
        <v>-9.8176644587494769E-2</v>
      </c>
    </row>
    <row r="97" spans="1:17">
      <c r="A97" s="483" t="s">
        <v>196</v>
      </c>
      <c r="B97" s="483" t="s">
        <v>96</v>
      </c>
      <c r="C97" s="225" t="s">
        <v>237</v>
      </c>
      <c r="D97" s="365">
        <v>48811329.25569623</v>
      </c>
      <c r="E97" s="365">
        <v>-754766.39539248496</v>
      </c>
      <c r="F97" s="366">
        <v>-1.5227473245129538E-2</v>
      </c>
      <c r="G97" s="375">
        <v>31.849068246847825</v>
      </c>
      <c r="H97" s="375">
        <v>-0.76843485702449144</v>
      </c>
      <c r="I97" s="376">
        <v>1.6284126251441358</v>
      </c>
      <c r="J97" s="376">
        <v>6.8800991019941637E-2</v>
      </c>
      <c r="K97" s="366">
        <v>4.4114181706894677E-2</v>
      </c>
      <c r="L97" s="367">
        <v>79484984.810043052</v>
      </c>
      <c r="M97" s="367">
        <v>2181125.3744924068</v>
      </c>
      <c r="N97" s="366">
        <v>2.8214960940091779E-2</v>
      </c>
      <c r="O97" s="365">
        <v>12229287.381622016</v>
      </c>
      <c r="P97" s="365">
        <v>-93471.073641592637</v>
      </c>
      <c r="Q97" s="366">
        <v>-7.585239455997525E-3</v>
      </c>
    </row>
    <row r="98" spans="1:17">
      <c r="A98" s="483" t="s">
        <v>196</v>
      </c>
      <c r="B98" s="483" t="s">
        <v>96</v>
      </c>
      <c r="C98" s="221" t="s">
        <v>238</v>
      </c>
      <c r="D98" s="369">
        <v>11393373.334480893</v>
      </c>
      <c r="E98" s="369">
        <v>516350.37017212622</v>
      </c>
      <c r="F98" s="370">
        <v>4.7471663144083492E-2</v>
      </c>
      <c r="G98" s="377">
        <v>7.4341004521886038</v>
      </c>
      <c r="H98" s="377">
        <v>0.27635833756557293</v>
      </c>
      <c r="I98" s="378">
        <v>3.7838840753762417</v>
      </c>
      <c r="J98" s="378">
        <v>-0.31183629449559369</v>
      </c>
      <c r="K98" s="370">
        <v>-7.6137105645557479E-2</v>
      </c>
      <c r="L98" s="371">
        <v>43111203.92515856</v>
      </c>
      <c r="M98" s="371">
        <v>-1438040.593324542</v>
      </c>
      <c r="N98" s="370">
        <v>-3.2279797533444392E-2</v>
      </c>
      <c r="O98" s="369">
        <v>13269979.255299926</v>
      </c>
      <c r="P98" s="369">
        <v>455487.24692877941</v>
      </c>
      <c r="Q98" s="370">
        <v>3.5544697880433303E-2</v>
      </c>
    </row>
    <row r="99" spans="1:17">
      <c r="A99" s="483" t="s">
        <v>196</v>
      </c>
      <c r="B99" s="483" t="s">
        <v>96</v>
      </c>
      <c r="C99" s="225" t="s">
        <v>239</v>
      </c>
      <c r="D99" s="365">
        <v>5145477.726911013</v>
      </c>
      <c r="E99" s="365">
        <v>-810521.2154793907</v>
      </c>
      <c r="F99" s="366">
        <v>-0.13608484879181207</v>
      </c>
      <c r="G99" s="375">
        <v>3.3573900523903437</v>
      </c>
      <c r="H99" s="375">
        <v>-0.5620192018225616</v>
      </c>
      <c r="I99" s="376">
        <v>1.7926422404473401</v>
      </c>
      <c r="J99" s="376">
        <v>-4.3010125222685547E-2</v>
      </c>
      <c r="K99" s="366">
        <v>-2.3430430525436963E-2</v>
      </c>
      <c r="L99" s="367">
        <v>9224000.7205416448</v>
      </c>
      <c r="M99" s="367">
        <v>-1709142.8279854711</v>
      </c>
      <c r="N99" s="366">
        <v>-0.15632675272206797</v>
      </c>
      <c r="O99" s="365">
        <v>779637.2438736558</v>
      </c>
      <c r="P99" s="365">
        <v>-155545.85577648878</v>
      </c>
      <c r="Q99" s="366">
        <v>-0.16632663254359392</v>
      </c>
    </row>
    <row r="100" spans="1:17">
      <c r="A100" s="483" t="s">
        <v>196</v>
      </c>
      <c r="B100" s="483" t="s">
        <v>240</v>
      </c>
      <c r="C100" s="221" t="s">
        <v>39</v>
      </c>
      <c r="D100" s="369">
        <v>43575070.382305115</v>
      </c>
      <c r="E100" s="369">
        <v>14395915.549222481</v>
      </c>
      <c r="F100" s="370">
        <v>0.49336300628216728</v>
      </c>
      <c r="G100" s="377">
        <v>2.2411843206520956</v>
      </c>
      <c r="H100" s="377">
        <v>0.69845268830981611</v>
      </c>
      <c r="I100" s="378">
        <v>3.552787057183616</v>
      </c>
      <c r="J100" s="378">
        <v>0.25944626072471255</v>
      </c>
      <c r="K100" s="370">
        <v>7.8779050441325951E-2</v>
      </c>
      <c r="L100" s="371">
        <v>154812946.07011828</v>
      </c>
      <c r="M100" s="371">
        <v>58716045.052136213</v>
      </c>
      <c r="N100" s="370">
        <v>0.61100872588127497</v>
      </c>
      <c r="O100" s="369">
        <v>29300216.0884628</v>
      </c>
      <c r="P100" s="369">
        <v>9652104.946119979</v>
      </c>
      <c r="Q100" s="370">
        <v>0.49124849081900457</v>
      </c>
    </row>
    <row r="101" spans="1:17">
      <c r="A101" s="483" t="s">
        <v>196</v>
      </c>
      <c r="B101" s="483" t="s">
        <v>168</v>
      </c>
      <c r="C101" s="225" t="s">
        <v>234</v>
      </c>
      <c r="D101" s="365">
        <v>962678911.85289562</v>
      </c>
      <c r="E101" s="365">
        <v>30277463.071565032</v>
      </c>
      <c r="F101" s="366">
        <v>3.2472561160365364E-2</v>
      </c>
      <c r="G101" s="375">
        <v>49.513193303831343</v>
      </c>
      <c r="H101" s="375">
        <v>0.21617914062982635</v>
      </c>
      <c r="I101" s="376">
        <v>1.9990713812628798</v>
      </c>
      <c r="J101" s="376">
        <v>-1.8988955965358212E-2</v>
      </c>
      <c r="K101" s="366">
        <v>-9.409508534040727E-3</v>
      </c>
      <c r="L101" s="367">
        <v>1924463862.0304127</v>
      </c>
      <c r="M101" s="367">
        <v>42821479.870666265</v>
      </c>
      <c r="N101" s="366">
        <v>2.2757501784965023E-2</v>
      </c>
      <c r="O101" s="365">
        <v>485657229.99399173</v>
      </c>
      <c r="P101" s="365">
        <v>16677408.06225276</v>
      </c>
      <c r="Q101" s="366">
        <v>3.5561035426978763E-2</v>
      </c>
    </row>
    <row r="102" spans="1:17">
      <c r="A102" s="483" t="s">
        <v>196</v>
      </c>
      <c r="B102" s="483" t="s">
        <v>168</v>
      </c>
      <c r="C102" s="221" t="s">
        <v>235</v>
      </c>
      <c r="D102" s="369">
        <v>50962671.796241932</v>
      </c>
      <c r="E102" s="369">
        <v>-2150056.3751590475</v>
      </c>
      <c r="F102" s="370">
        <v>-4.0481000490514521E-2</v>
      </c>
      <c r="G102" s="377">
        <v>2.6211487432194058</v>
      </c>
      <c r="H102" s="377">
        <v>-0.18697528568896171</v>
      </c>
      <c r="I102" s="378">
        <v>2.6472116923892663</v>
      </c>
      <c r="J102" s="378">
        <v>-0.39231643039215358</v>
      </c>
      <c r="K102" s="370">
        <v>-0.1290714922002931</v>
      </c>
      <c r="L102" s="371">
        <v>134908980.65440834</v>
      </c>
      <c r="M102" s="371">
        <v>-26528650.30020991</v>
      </c>
      <c r="N102" s="370">
        <v>-0.16432754955173606</v>
      </c>
      <c r="O102" s="369">
        <v>16728734.326706711</v>
      </c>
      <c r="P102" s="369">
        <v>-1116938.4615245573</v>
      </c>
      <c r="Q102" s="370">
        <v>-6.2588756096724332E-2</v>
      </c>
    </row>
    <row r="103" spans="1:17">
      <c r="A103" s="483" t="s">
        <v>196</v>
      </c>
      <c r="B103" s="483" t="s">
        <v>168</v>
      </c>
      <c r="C103" s="225" t="s">
        <v>236</v>
      </c>
      <c r="D103" s="365">
        <v>51211894.811895989</v>
      </c>
      <c r="E103" s="365">
        <v>1242354.1999188587</v>
      </c>
      <c r="F103" s="366">
        <v>2.4862229764447356E-2</v>
      </c>
      <c r="G103" s="375">
        <v>2.6339669603818585</v>
      </c>
      <c r="H103" s="375">
        <v>-7.9735412089165791E-3</v>
      </c>
      <c r="I103" s="376">
        <v>1.8960744417649196</v>
      </c>
      <c r="J103" s="376">
        <v>2.3638047544623619E-2</v>
      </c>
      <c r="K103" s="366">
        <v>1.2624219235210269E-2</v>
      </c>
      <c r="L103" s="367">
        <v>97101564.867189527</v>
      </c>
      <c r="M103" s="367">
        <v>3536778.4228543937</v>
      </c>
      <c r="N103" s="366">
        <v>3.7800315238880423E-2</v>
      </c>
      <c r="O103" s="365">
        <v>14326219.176928043</v>
      </c>
      <c r="P103" s="365">
        <v>338784.90801137686</v>
      </c>
      <c r="Q103" s="366">
        <v>2.4220661309146293E-2</v>
      </c>
    </row>
    <row r="104" spans="1:17">
      <c r="A104" s="483" t="s">
        <v>196</v>
      </c>
      <c r="B104" s="483" t="s">
        <v>168</v>
      </c>
      <c r="C104" s="221" t="s">
        <v>237</v>
      </c>
      <c r="D104" s="369">
        <v>612644197.08476686</v>
      </c>
      <c r="E104" s="369">
        <v>5955874.8781780005</v>
      </c>
      <c r="F104" s="370">
        <v>9.8170257448105484E-3</v>
      </c>
      <c r="G104" s="377">
        <v>31.509956417705261</v>
      </c>
      <c r="H104" s="377">
        <v>-0.56627303427333686</v>
      </c>
      <c r="I104" s="378">
        <v>1.662115620421275</v>
      </c>
      <c r="J104" s="378">
        <v>0.11261492422190078</v>
      </c>
      <c r="K104" s="370">
        <v>7.267820175758774E-2</v>
      </c>
      <c r="L104" s="371">
        <v>1018285489.7350438</v>
      </c>
      <c r="M104" s="371">
        <v>78221512.09990418</v>
      </c>
      <c r="N104" s="370">
        <v>8.3208711280141984E-2</v>
      </c>
      <c r="O104" s="369">
        <v>152593422.4187322</v>
      </c>
      <c r="P104" s="369">
        <v>1708704.4132578373</v>
      </c>
      <c r="Q104" s="370">
        <v>1.132456908721427E-2</v>
      </c>
    </row>
    <row r="105" spans="1:17">
      <c r="A105" s="483" t="s">
        <v>196</v>
      </c>
      <c r="B105" s="483" t="s">
        <v>168</v>
      </c>
      <c r="C105" s="225" t="s">
        <v>238</v>
      </c>
      <c r="D105" s="365">
        <v>159410611.32910824</v>
      </c>
      <c r="E105" s="365">
        <v>12116826.58111304</v>
      </c>
      <c r="F105" s="366">
        <v>8.2262986193502377E-2</v>
      </c>
      <c r="G105" s="375">
        <v>8.1989210693608374</v>
      </c>
      <c r="H105" s="375">
        <v>0.41134866440162199</v>
      </c>
      <c r="I105" s="376">
        <v>3.8494025163471268</v>
      </c>
      <c r="J105" s="376">
        <v>-0.15768203657398905</v>
      </c>
      <c r="K105" s="366">
        <v>-3.9350813413468091E-2</v>
      </c>
      <c r="L105" s="367">
        <v>613635608.38270116</v>
      </c>
      <c r="M105" s="367">
        <v>23416958.777721047</v>
      </c>
      <c r="N105" s="366">
        <v>3.9675057359494628E-2</v>
      </c>
      <c r="O105" s="365">
        <v>187326186.47374058</v>
      </c>
      <c r="P105" s="365">
        <v>12284286.798644215</v>
      </c>
      <c r="Q105" s="366">
        <v>7.0179121807096859E-2</v>
      </c>
    </row>
    <row r="106" spans="1:17">
      <c r="A106" s="483" t="s">
        <v>196</v>
      </c>
      <c r="B106" s="483" t="s">
        <v>168</v>
      </c>
      <c r="C106" s="221" t="s">
        <v>239</v>
      </c>
      <c r="D106" s="369">
        <v>63804311.577908114</v>
      </c>
      <c r="E106" s="369">
        <v>-8946089.9229402989</v>
      </c>
      <c r="F106" s="370">
        <v>-0.12296962956054572</v>
      </c>
      <c r="G106" s="377">
        <v>3.2816291848487014</v>
      </c>
      <c r="H106" s="377">
        <v>-0.56475863217303424</v>
      </c>
      <c r="I106" s="378">
        <v>1.802788405344661</v>
      </c>
      <c r="J106" s="378">
        <v>-5.5157423650620263E-3</v>
      </c>
      <c r="K106" s="370">
        <v>-3.0502293389349884E-3</v>
      </c>
      <c r="L106" s="371">
        <v>115025673.12365088</v>
      </c>
      <c r="M106" s="371">
        <v>-16529179.657880977</v>
      </c>
      <c r="N106" s="370">
        <v>-0.1256447733275971</v>
      </c>
      <c r="O106" s="369">
        <v>9732498.8982537985</v>
      </c>
      <c r="P106" s="369">
        <v>-1797161.4649353623</v>
      </c>
      <c r="Q106" s="370">
        <v>-0.15587288856080914</v>
      </c>
    </row>
    <row r="107" spans="1:17">
      <c r="A107" s="483" t="s">
        <v>196</v>
      </c>
      <c r="B107" s="483" t="s">
        <v>223</v>
      </c>
      <c r="C107" s="225" t="s">
        <v>39</v>
      </c>
      <c r="D107" s="365">
        <v>9075522.9388040304</v>
      </c>
      <c r="E107" s="365">
        <v>3613712.768887382</v>
      </c>
      <c r="F107" s="366">
        <v>0.66163280239791455</v>
      </c>
      <c r="G107" s="375">
        <v>2.8839566220958912</v>
      </c>
      <c r="H107" s="375">
        <v>1.1072547200916525</v>
      </c>
      <c r="I107" s="376">
        <v>3.5962345640879323</v>
      </c>
      <c r="J107" s="376">
        <v>0.31199077042747581</v>
      </c>
      <c r="K107" s="366">
        <v>9.499622745111326E-2</v>
      </c>
      <c r="L107" s="367">
        <v>32637709.279699944</v>
      </c>
      <c r="M107" s="367">
        <v>14699793.126999628</v>
      </c>
      <c r="N107" s="366">
        <v>0.81948165003473761</v>
      </c>
      <c r="O107" s="365">
        <v>6098769.2601463199</v>
      </c>
      <c r="P107" s="365">
        <v>2423919.7668935712</v>
      </c>
      <c r="Q107" s="366">
        <v>0.65959701787625269</v>
      </c>
    </row>
    <row r="108" spans="1:17">
      <c r="A108" s="483" t="s">
        <v>196</v>
      </c>
      <c r="B108" s="483" t="s">
        <v>169</v>
      </c>
      <c r="C108" s="221" t="s">
        <v>234</v>
      </c>
      <c r="D108" s="369">
        <v>157072304.84722725</v>
      </c>
      <c r="E108" s="369">
        <v>4862060.9378200769</v>
      </c>
      <c r="F108" s="370">
        <v>3.1943059894929862E-2</v>
      </c>
      <c r="G108" s="377">
        <v>49.91334568448795</v>
      </c>
      <c r="H108" s="377">
        <v>0.4000485457666656</v>
      </c>
      <c r="I108" s="378">
        <v>1.9706317872067152</v>
      </c>
      <c r="J108" s="378">
        <v>-5.7393238199976215E-2</v>
      </c>
      <c r="K108" s="370">
        <v>-2.8300064092388024E-2</v>
      </c>
      <c r="L108" s="371">
        <v>309531676.82176942</v>
      </c>
      <c r="M108" s="371">
        <v>845493.05023527145</v>
      </c>
      <c r="N108" s="370">
        <v>2.7390051602084031E-3</v>
      </c>
      <c r="O108" s="369">
        <v>79305462.306159556</v>
      </c>
      <c r="P108" s="369">
        <v>2665191.6040400714</v>
      </c>
      <c r="Q108" s="370">
        <v>3.4775341731228586E-2</v>
      </c>
    </row>
    <row r="109" spans="1:17">
      <c r="A109" s="483" t="s">
        <v>196</v>
      </c>
      <c r="B109" s="483" t="s">
        <v>169</v>
      </c>
      <c r="C109" s="225" t="s">
        <v>235</v>
      </c>
      <c r="D109" s="365">
        <v>6323780.3415409829</v>
      </c>
      <c r="E109" s="365">
        <v>-1822073.8179060984</v>
      </c>
      <c r="F109" s="366">
        <v>-0.22368112443959787</v>
      </c>
      <c r="G109" s="375">
        <v>2.0095269788464956</v>
      </c>
      <c r="H109" s="375">
        <v>-0.64028217385051844</v>
      </c>
      <c r="I109" s="376">
        <v>2.6217065127730965</v>
      </c>
      <c r="J109" s="376">
        <v>-0.13834556162341771</v>
      </c>
      <c r="K109" s="366">
        <v>-5.0124257765559364E-2</v>
      </c>
      <c r="L109" s="367">
        <v>16579096.106764473</v>
      </c>
      <c r="M109" s="367">
        <v>-5903885.5637489185</v>
      </c>
      <c r="N109" s="366">
        <v>-0.26259353186645662</v>
      </c>
      <c r="O109" s="365">
        <v>2091535.7070092559</v>
      </c>
      <c r="P109" s="365">
        <v>-562561.62911748886</v>
      </c>
      <c r="Q109" s="366">
        <v>-0.21195968266124815</v>
      </c>
    </row>
    <row r="110" spans="1:17">
      <c r="A110" s="483" t="s">
        <v>196</v>
      </c>
      <c r="B110" s="483" t="s">
        <v>169</v>
      </c>
      <c r="C110" s="221" t="s">
        <v>236</v>
      </c>
      <c r="D110" s="369">
        <v>7569976.1930331811</v>
      </c>
      <c r="E110" s="369">
        <v>-605121.41969971545</v>
      </c>
      <c r="F110" s="370">
        <v>-7.4020084941521111E-2</v>
      </c>
      <c r="G110" s="377">
        <v>2.4055344378737513</v>
      </c>
      <c r="H110" s="377">
        <v>-0.25378747661060119</v>
      </c>
      <c r="I110" s="378">
        <v>1.9907619538827481</v>
      </c>
      <c r="J110" s="378">
        <v>0.11188714643359199</v>
      </c>
      <c r="K110" s="370">
        <v>5.9550080713198207E-2</v>
      </c>
      <c r="L110" s="371">
        <v>15070020.596888622</v>
      </c>
      <c r="M110" s="371">
        <v>-289964.35611295514</v>
      </c>
      <c r="N110" s="370">
        <v>-1.8877906260988338E-2</v>
      </c>
      <c r="O110" s="369">
        <v>2117260.4693632722</v>
      </c>
      <c r="P110" s="369">
        <v>-176554.81041258574</v>
      </c>
      <c r="Q110" s="370">
        <v>-7.6969933877952867E-2</v>
      </c>
    </row>
    <row r="111" spans="1:17">
      <c r="A111" s="483" t="s">
        <v>196</v>
      </c>
      <c r="B111" s="483" t="s">
        <v>169</v>
      </c>
      <c r="C111" s="225" t="s">
        <v>237</v>
      </c>
      <c r="D111" s="365">
        <v>99922074.20853886</v>
      </c>
      <c r="E111" s="365">
        <v>608218.02209872007</v>
      </c>
      <c r="F111" s="366">
        <v>6.124201047605313E-3</v>
      </c>
      <c r="G111" s="375">
        <v>31.752542476108573</v>
      </c>
      <c r="H111" s="375">
        <v>-0.5538013352722615</v>
      </c>
      <c r="I111" s="376">
        <v>1.6426262002606666</v>
      </c>
      <c r="J111" s="376">
        <v>8.2306555164678219E-2</v>
      </c>
      <c r="K111" s="366">
        <v>5.274980381318909E-2</v>
      </c>
      <c r="L111" s="367">
        <v>164134617.07933655</v>
      </c>
      <c r="M111" s="367">
        <v>9173256.2413962483</v>
      </c>
      <c r="N111" s="366">
        <v>5.9197055264568213E-2</v>
      </c>
      <c r="O111" s="365">
        <v>25023334.825428069</v>
      </c>
      <c r="P111" s="365">
        <v>329841.57612460479</v>
      </c>
      <c r="Q111" s="366">
        <v>1.3357428728068221E-2</v>
      </c>
    </row>
    <row r="112" spans="1:17">
      <c r="A112" s="483" t="s">
        <v>196</v>
      </c>
      <c r="B112" s="483" t="s">
        <v>169</v>
      </c>
      <c r="C112" s="221" t="s">
        <v>238</v>
      </c>
      <c r="D112" s="369">
        <v>24349161.380531516</v>
      </c>
      <c r="E112" s="369">
        <v>2044775.5027627684</v>
      </c>
      <c r="F112" s="370">
        <v>9.1675938264717677E-2</v>
      </c>
      <c r="G112" s="377">
        <v>7.7375073237508909</v>
      </c>
      <c r="H112" s="377">
        <v>0.48199247075610607</v>
      </c>
      <c r="I112" s="378">
        <v>3.7062377678159955</v>
      </c>
      <c r="J112" s="378">
        <v>-0.34001894416074663</v>
      </c>
      <c r="K112" s="370">
        <v>-8.4032963888402215E-2</v>
      </c>
      <c r="L112" s="371">
        <v>90243781.523172572</v>
      </c>
      <c r="M112" s="371">
        <v>-5489.5412684828043</v>
      </c>
      <c r="N112" s="370">
        <v>-6.0826433318924921E-5</v>
      </c>
      <c r="O112" s="369">
        <v>28252247.023822062</v>
      </c>
      <c r="P112" s="369">
        <v>2110257.7750704587</v>
      </c>
      <c r="Q112" s="370">
        <v>8.0722922612755377E-2</v>
      </c>
    </row>
    <row r="113" spans="1:17">
      <c r="A113" s="483" t="s">
        <v>196</v>
      </c>
      <c r="B113" s="483" t="s">
        <v>169</v>
      </c>
      <c r="C113" s="225" t="s">
        <v>239</v>
      </c>
      <c r="D113" s="365">
        <v>10377174.706419224</v>
      </c>
      <c r="E113" s="365">
        <v>-1424439.5893292967</v>
      </c>
      <c r="F113" s="366">
        <v>-0.12069870728129496</v>
      </c>
      <c r="G113" s="375">
        <v>3.2975864768369498</v>
      </c>
      <c r="H113" s="375">
        <v>-0.54142475088149666</v>
      </c>
      <c r="I113" s="376">
        <v>1.791153153485767</v>
      </c>
      <c r="J113" s="376">
        <v>-3.7799756908126536E-2</v>
      </c>
      <c r="K113" s="366">
        <v>-2.0667430360460058E-2</v>
      </c>
      <c r="L113" s="367">
        <v>18587109.19967553</v>
      </c>
      <c r="M113" s="367">
        <v>-2997487.6138799079</v>
      </c>
      <c r="N113" s="366">
        <v>-0.1388716055144214</v>
      </c>
      <c r="O113" s="365">
        <v>1575109.6875208616</v>
      </c>
      <c r="P113" s="365">
        <v>-280193.63508284092</v>
      </c>
      <c r="Q113" s="366">
        <v>-0.15102308699022957</v>
      </c>
    </row>
  </sheetData>
  <mergeCells count="20">
    <mergeCell ref="A93:A113"/>
    <mergeCell ref="B93:B99"/>
    <mergeCell ref="B100:B106"/>
    <mergeCell ref="B107:B113"/>
    <mergeCell ref="A72:A92"/>
    <mergeCell ref="B72:B78"/>
    <mergeCell ref="B79:B85"/>
    <mergeCell ref="B86:B92"/>
    <mergeCell ref="A51:A71"/>
    <mergeCell ref="B51:B57"/>
    <mergeCell ref="B58:B64"/>
    <mergeCell ref="B65:B71"/>
    <mergeCell ref="A9:A29"/>
    <mergeCell ref="B9:B15"/>
    <mergeCell ref="B16:B22"/>
    <mergeCell ref="B23:B29"/>
    <mergeCell ref="A30:A50"/>
    <mergeCell ref="B30:B36"/>
    <mergeCell ref="B37:B43"/>
    <mergeCell ref="B44:B50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8:Q68"/>
  <sheetViews>
    <sheetView workbookViewId="0">
      <selection activeCell="O19" sqref="O19"/>
    </sheetView>
  </sheetViews>
  <sheetFormatPr defaultRowHeight="13.2"/>
  <cols>
    <col min="1" max="1" width="30.5546875" bestFit="1" customWidth="1"/>
    <col min="2" max="2" width="39" customWidth="1"/>
    <col min="3" max="3" width="18.77734375" customWidth="1"/>
    <col min="4" max="4" width="13" customWidth="1"/>
    <col min="5" max="5" width="11" customWidth="1"/>
    <col min="6" max="6" width="10" customWidth="1"/>
    <col min="7" max="7" width="12.77734375" customWidth="1"/>
    <col min="8" max="8" width="18.44140625" customWidth="1"/>
    <col min="9" max="9" width="7.21875" customWidth="1"/>
    <col min="10" max="11" width="10" customWidth="1"/>
    <col min="12" max="12" width="14.21875" customWidth="1"/>
    <col min="13" max="13" width="12.44140625" customWidth="1"/>
    <col min="14" max="14" width="11" customWidth="1"/>
    <col min="15" max="15" width="13" customWidth="1"/>
    <col min="16" max="16" width="11" customWidth="1"/>
    <col min="17" max="17" width="9.5546875" customWidth="1"/>
    <col min="18" max="100" width="9.21875" customWidth="1"/>
  </cols>
  <sheetData>
    <row r="8" spans="1:17" ht="52.8">
      <c r="A8" s="3" t="s">
        <v>2</v>
      </c>
      <c r="B8" s="3" t="s">
        <v>10</v>
      </c>
      <c r="C8" s="3" t="s">
        <v>13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0" t="s">
        <v>49</v>
      </c>
      <c r="M8" s="150" t="s">
        <v>50</v>
      </c>
      <c r="N8" s="150" t="s">
        <v>51</v>
      </c>
      <c r="O8" s="3" t="s">
        <v>175</v>
      </c>
      <c r="P8" s="3" t="s">
        <v>176</v>
      </c>
      <c r="Q8" s="3" t="s">
        <v>177</v>
      </c>
    </row>
    <row r="9" spans="1:17">
      <c r="A9" s="483" t="s">
        <v>178</v>
      </c>
      <c r="B9" s="483" t="s">
        <v>216</v>
      </c>
      <c r="C9" s="221" t="s">
        <v>44</v>
      </c>
      <c r="D9" s="365">
        <v>333073797.74645382</v>
      </c>
      <c r="E9" s="365">
        <v>-6108603.7164088488</v>
      </c>
      <c r="F9" s="366">
        <v>-1.8009789688565796E-2</v>
      </c>
      <c r="G9" s="375">
        <v>100</v>
      </c>
      <c r="H9" s="375">
        <v>-5.6843418860808015E-14</v>
      </c>
      <c r="I9" s="376">
        <v>2.2934614638676125</v>
      </c>
      <c r="J9" s="376">
        <v>3.3400605880964829E-2</v>
      </c>
      <c r="K9" s="366">
        <v>1.477863118726786E-2</v>
      </c>
      <c r="L9" s="367">
        <v>763891919.75552714</v>
      </c>
      <c r="M9" s="367">
        <v>-2680949.5086019039</v>
      </c>
      <c r="N9" s="366">
        <v>-3.4973185408655005E-3</v>
      </c>
      <c r="O9" s="365">
        <v>170503847.95337194</v>
      </c>
      <c r="P9" s="365">
        <v>-403608.95850118995</v>
      </c>
      <c r="Q9" s="366">
        <v>-2.3615643564885952E-3</v>
      </c>
    </row>
    <row r="10" spans="1:17">
      <c r="A10" s="483" t="s">
        <v>178</v>
      </c>
      <c r="B10" s="483" t="s">
        <v>96</v>
      </c>
      <c r="C10" s="225" t="s">
        <v>241</v>
      </c>
      <c r="D10" s="369">
        <v>301872920.77870941</v>
      </c>
      <c r="E10" s="369">
        <v>-4990943.911801815</v>
      </c>
      <c r="F10" s="370">
        <v>-1.6264358518835221E-2</v>
      </c>
      <c r="G10" s="377">
        <v>90.632443266673448</v>
      </c>
      <c r="H10" s="377">
        <v>0.16080813258759008</v>
      </c>
      <c r="I10" s="378">
        <v>2.3092933031856457</v>
      </c>
      <c r="J10" s="378">
        <v>2.9366836124165463E-2</v>
      </c>
      <c r="K10" s="370">
        <v>1.2880606698695585E-2</v>
      </c>
      <c r="L10" s="371">
        <v>697113114.36736465</v>
      </c>
      <c r="M10" s="371">
        <v>-2513932.5253046751</v>
      </c>
      <c r="N10" s="370">
        <v>-3.593246625427191E-3</v>
      </c>
      <c r="O10" s="369">
        <v>155289471.81275558</v>
      </c>
      <c r="P10" s="369">
        <v>-13930.549871325493</v>
      </c>
      <c r="Q10" s="370">
        <v>-8.9698935499160824E-5</v>
      </c>
    </row>
    <row r="11" spans="1:17">
      <c r="A11" s="483" t="s">
        <v>178</v>
      </c>
      <c r="B11" s="483" t="s">
        <v>96</v>
      </c>
      <c r="C11" s="221" t="s">
        <v>242</v>
      </c>
      <c r="D11" s="365">
        <v>30970024.874323066</v>
      </c>
      <c r="E11" s="365">
        <v>-1139738.6303031817</v>
      </c>
      <c r="F11" s="366">
        <v>-3.5495080184535545E-2</v>
      </c>
      <c r="G11" s="375">
        <v>9.2982471403825109</v>
      </c>
      <c r="H11" s="375">
        <v>-0.16856580926929787</v>
      </c>
      <c r="I11" s="376">
        <v>2.1244593317340286</v>
      </c>
      <c r="J11" s="376">
        <v>6.7435086365473573E-2</v>
      </c>
      <c r="K11" s="366">
        <v>3.2782834970130015E-2</v>
      </c>
      <c r="L11" s="367">
        <v>65794558.348290622</v>
      </c>
      <c r="M11" s="367">
        <v>-256003.69377595186</v>
      </c>
      <c r="N11" s="366">
        <v>-3.8758745703466853E-3</v>
      </c>
      <c r="O11" s="365">
        <v>14992016.200025555</v>
      </c>
      <c r="P11" s="365">
        <v>-388378.11521204934</v>
      </c>
      <c r="Q11" s="366">
        <v>-2.5251505732026447E-2</v>
      </c>
    </row>
    <row r="12" spans="1:17">
      <c r="A12" s="483" t="s">
        <v>178</v>
      </c>
      <c r="B12" s="483" t="s">
        <v>96</v>
      </c>
      <c r="C12" s="225" t="s">
        <v>243</v>
      </c>
      <c r="D12" s="369">
        <v>230852.09342157692</v>
      </c>
      <c r="E12" s="369">
        <v>22078.825695984007</v>
      </c>
      <c r="F12" s="370">
        <v>0.1057550419961043</v>
      </c>
      <c r="G12" s="377">
        <v>6.9309592944116469E-2</v>
      </c>
      <c r="H12" s="377">
        <v>7.7576766816060821E-3</v>
      </c>
      <c r="I12" s="378">
        <v>4.263539590582953</v>
      </c>
      <c r="J12" s="378">
        <v>-2.4654674641814367E-2</v>
      </c>
      <c r="K12" s="370">
        <v>-5.7494304401626926E-3</v>
      </c>
      <c r="L12" s="371">
        <v>984247.03987184772</v>
      </c>
      <c r="M12" s="371">
        <v>88986.710478725261</v>
      </c>
      <c r="N12" s="370">
        <v>9.9397580298288671E-2</v>
      </c>
      <c r="O12" s="369">
        <v>222359.94059079271</v>
      </c>
      <c r="P12" s="369">
        <v>-1300.2934178269352</v>
      </c>
      <c r="Q12" s="370">
        <v>-5.8136996216181331E-3</v>
      </c>
    </row>
    <row r="13" spans="1:17">
      <c r="A13" s="483" t="s">
        <v>178</v>
      </c>
      <c r="B13" s="483" t="s">
        <v>240</v>
      </c>
      <c r="C13" s="221" t="s">
        <v>44</v>
      </c>
      <c r="D13" s="365">
        <v>4301900833.4608393</v>
      </c>
      <c r="E13" s="365">
        <v>46690953.808681965</v>
      </c>
      <c r="F13" s="366">
        <v>1.0972655903990033E-2</v>
      </c>
      <c r="G13" s="375">
        <v>100.00000000000004</v>
      </c>
      <c r="H13" s="375">
        <v>2.8421709430404007E-14</v>
      </c>
      <c r="I13" s="376">
        <v>2.3052651796007253</v>
      </c>
      <c r="J13" s="376">
        <v>2.8431420782488726E-2</v>
      </c>
      <c r="K13" s="366">
        <v>1.2487262485622014E-2</v>
      </c>
      <c r="L13" s="367">
        <v>9917022197.4726124</v>
      </c>
      <c r="M13" s="367">
        <v>228616692.62369537</v>
      </c>
      <c r="N13" s="366">
        <v>2.3596936824049713E-2</v>
      </c>
      <c r="O13" s="365">
        <v>2221285360.334765</v>
      </c>
      <c r="P13" s="365">
        <v>43607947.001216888</v>
      </c>
      <c r="Q13" s="366">
        <v>2.0024980161989489E-2</v>
      </c>
    </row>
    <row r="14" spans="1:17">
      <c r="A14" s="483" t="s">
        <v>178</v>
      </c>
      <c r="B14" s="483" t="s">
        <v>168</v>
      </c>
      <c r="C14" s="225" t="s">
        <v>241</v>
      </c>
      <c r="D14" s="369">
        <v>3895498619.1599483</v>
      </c>
      <c r="E14" s="369">
        <v>27401850.165126801</v>
      </c>
      <c r="F14" s="370">
        <v>7.084065317282005E-3</v>
      </c>
      <c r="G14" s="377">
        <v>90.552961817719478</v>
      </c>
      <c r="H14" s="377">
        <v>-0.34964647644579827</v>
      </c>
      <c r="I14" s="378">
        <v>2.325911361338568</v>
      </c>
      <c r="J14" s="378">
        <v>3.4420018470926461E-2</v>
      </c>
      <c r="K14" s="370">
        <v>1.5020793588446294E-2</v>
      </c>
      <c r="L14" s="371">
        <v>9060584496.3828278</v>
      </c>
      <c r="M14" s="371">
        <v>196874236.85689926</v>
      </c>
      <c r="N14" s="370">
        <v>2.2211267188626378E-2</v>
      </c>
      <c r="O14" s="369">
        <v>2022279513.2077711</v>
      </c>
      <c r="P14" s="369">
        <v>35602455.101947546</v>
      </c>
      <c r="Q14" s="370">
        <v>1.7920605141477967E-2</v>
      </c>
    </row>
    <row r="15" spans="1:17">
      <c r="A15" s="483" t="s">
        <v>178</v>
      </c>
      <c r="B15" s="483" t="s">
        <v>168</v>
      </c>
      <c r="C15" s="221" t="s">
        <v>242</v>
      </c>
      <c r="D15" s="365">
        <v>403090755.46986121</v>
      </c>
      <c r="E15" s="365">
        <v>19917852.754119039</v>
      </c>
      <c r="F15" s="366">
        <v>5.1981370845774942E-2</v>
      </c>
      <c r="G15" s="375">
        <v>9.3700615396468496</v>
      </c>
      <c r="H15" s="375">
        <v>0.36526709817820091</v>
      </c>
      <c r="I15" s="376">
        <v>2.0920847760706227</v>
      </c>
      <c r="J15" s="376">
        <v>-1.8745589587213729E-2</v>
      </c>
      <c r="K15" s="366">
        <v>-8.8806707977084169E-3</v>
      </c>
      <c r="L15" s="367">
        <v>843300032.8933028</v>
      </c>
      <c r="M15" s="367">
        <v>34487034.543658137</v>
      </c>
      <c r="N15" s="366">
        <v>4.2639070605971656E-2</v>
      </c>
      <c r="O15" s="365">
        <v>195892629.80199671</v>
      </c>
      <c r="P15" s="365">
        <v>8931458.9089341164</v>
      </c>
      <c r="Q15" s="366">
        <v>4.7771731778694849E-2</v>
      </c>
    </row>
    <row r="16" spans="1:17">
      <c r="A16" s="483" t="s">
        <v>178</v>
      </c>
      <c r="B16" s="483" t="s">
        <v>168</v>
      </c>
      <c r="C16" s="225" t="s">
        <v>243</v>
      </c>
      <c r="D16" s="369">
        <v>3311458.8309854944</v>
      </c>
      <c r="E16" s="369">
        <v>-628749.11060514441</v>
      </c>
      <c r="F16" s="370">
        <v>-0.15957257076927825</v>
      </c>
      <c r="G16" s="377">
        <v>7.6976642632681461E-2</v>
      </c>
      <c r="H16" s="377">
        <v>-1.5620621733341583E-2</v>
      </c>
      <c r="I16" s="378">
        <v>3.9673355058960276</v>
      </c>
      <c r="J16" s="378">
        <v>-6.347891019103713E-2</v>
      </c>
      <c r="K16" s="370">
        <v>-1.5748408048182887E-2</v>
      </c>
      <c r="L16" s="371">
        <v>13137668.196481705</v>
      </c>
      <c r="M16" s="371">
        <v>-2744578.7768625803</v>
      </c>
      <c r="N16" s="370">
        <v>-0.17280796485968894</v>
      </c>
      <c r="O16" s="369">
        <v>3113217.3249972579</v>
      </c>
      <c r="P16" s="369">
        <v>-925967.0096648531</v>
      </c>
      <c r="Q16" s="370">
        <v>-0.22924603903780807</v>
      </c>
    </row>
    <row r="17" spans="1:17">
      <c r="A17" s="483" t="s">
        <v>178</v>
      </c>
      <c r="B17" s="483" t="s">
        <v>223</v>
      </c>
      <c r="C17" s="221" t="s">
        <v>44</v>
      </c>
      <c r="D17" s="365">
        <v>687458693.17037523</v>
      </c>
      <c r="E17" s="365">
        <v>-1832830.9679993391</v>
      </c>
      <c r="F17" s="366">
        <v>-2.6590069713832722E-3</v>
      </c>
      <c r="G17" s="375">
        <v>99.999999999999986</v>
      </c>
      <c r="H17" s="375">
        <v>1.4210854715202004E-14</v>
      </c>
      <c r="I17" s="376">
        <v>2.2807282196490148</v>
      </c>
      <c r="J17" s="376">
        <v>2.3561107026666583E-2</v>
      </c>
      <c r="K17" s="366">
        <v>1.0438352966827337E-2</v>
      </c>
      <c r="L17" s="367">
        <v>1567906441.3567083</v>
      </c>
      <c r="M17" s="367">
        <v>12060282.062235832</v>
      </c>
      <c r="N17" s="366">
        <v>7.7515903421356211E-3</v>
      </c>
      <c r="O17" s="365">
        <v>352990958.34051132</v>
      </c>
      <c r="P17" s="365">
        <v>4999867.7137778997</v>
      </c>
      <c r="Q17" s="366">
        <v>1.4367803798577477E-2</v>
      </c>
    </row>
    <row r="18" spans="1:17">
      <c r="A18" s="483" t="s">
        <v>178</v>
      </c>
      <c r="B18" s="483" t="s">
        <v>169</v>
      </c>
      <c r="C18" s="225" t="s">
        <v>241</v>
      </c>
      <c r="D18" s="369">
        <v>622961193.41117859</v>
      </c>
      <c r="E18" s="369">
        <v>-1313248.441968441</v>
      </c>
      <c r="F18" s="370">
        <v>-2.1036396077181818E-3</v>
      </c>
      <c r="G18" s="377">
        <v>90.617981792949394</v>
      </c>
      <c r="H18" s="377">
        <v>5.0432361161455219E-2</v>
      </c>
      <c r="I18" s="378">
        <v>2.297273858780247</v>
      </c>
      <c r="J18" s="378">
        <v>2.2364697154142466E-2</v>
      </c>
      <c r="K18" s="370">
        <v>9.83102865441721E-3</v>
      </c>
      <c r="L18" s="371">
        <v>1431112464.658046</v>
      </c>
      <c r="M18" s="371">
        <v>10944817.517298937</v>
      </c>
      <c r="N18" s="370">
        <v>7.7067081054369635E-3</v>
      </c>
      <c r="O18" s="369">
        <v>321320038.11754251</v>
      </c>
      <c r="P18" s="369">
        <v>4701830.7359444499</v>
      </c>
      <c r="Q18" s="370">
        <v>1.4850159044320714E-2</v>
      </c>
    </row>
    <row r="19" spans="1:17">
      <c r="A19" s="483" t="s">
        <v>178</v>
      </c>
      <c r="B19" s="483" t="s">
        <v>169</v>
      </c>
      <c r="C19" s="221" t="s">
        <v>242</v>
      </c>
      <c r="D19" s="365">
        <v>63998698.11420767</v>
      </c>
      <c r="E19" s="365">
        <v>-548666.10450132191</v>
      </c>
      <c r="F19" s="366">
        <v>-8.5002092826323584E-3</v>
      </c>
      <c r="G19" s="375">
        <v>9.3094608810694961</v>
      </c>
      <c r="H19" s="375">
        <v>-5.4844635293004984E-2</v>
      </c>
      <c r="I19" s="376">
        <v>2.1052164879427266</v>
      </c>
      <c r="J19" s="376">
        <v>3.3207906353478922E-2</v>
      </c>
      <c r="K19" s="366">
        <v>1.60269154522556E-2</v>
      </c>
      <c r="L19" s="367">
        <v>134731114.47689909</v>
      </c>
      <c r="M19" s="367">
        <v>988421.89676731825</v>
      </c>
      <c r="N19" s="366">
        <v>7.3904740341241932E-3</v>
      </c>
      <c r="O19" s="365">
        <v>31193903.118189678</v>
      </c>
      <c r="P19" s="365">
        <v>318585.31527282298</v>
      </c>
      <c r="Q19" s="366">
        <v>1.0318446511430745E-2</v>
      </c>
    </row>
    <row r="20" spans="1:17">
      <c r="A20" s="483" t="s">
        <v>178</v>
      </c>
      <c r="B20" s="483" t="s">
        <v>169</v>
      </c>
      <c r="C20" s="225" t="s">
        <v>243</v>
      </c>
      <c r="D20" s="369">
        <v>498801.6449885089</v>
      </c>
      <c r="E20" s="369">
        <v>29083.578469886212</v>
      </c>
      <c r="F20" s="370">
        <v>6.1917095685594947E-2</v>
      </c>
      <c r="G20" s="377">
        <v>7.2557325981022852E-2</v>
      </c>
      <c r="H20" s="377">
        <v>4.4122741314766567E-3</v>
      </c>
      <c r="I20" s="378">
        <v>4.1356363646529708</v>
      </c>
      <c r="J20" s="378">
        <v>1.4399155402681885E-2</v>
      </c>
      <c r="K20" s="370">
        <v>3.4938914388044397E-3</v>
      </c>
      <c r="L20" s="371">
        <v>2062862.2217631985</v>
      </c>
      <c r="M20" s="371">
        <v>127042.64816954825</v>
      </c>
      <c r="N20" s="370">
        <v>6.5627318734930773E-2</v>
      </c>
      <c r="O20" s="369">
        <v>477017.10477914603</v>
      </c>
      <c r="P20" s="369">
        <v>-20548.3374393509</v>
      </c>
      <c r="Q20" s="370">
        <v>-4.1297758437024788E-2</v>
      </c>
    </row>
    <row r="21" spans="1:17">
      <c r="A21" s="483" t="s">
        <v>193</v>
      </c>
      <c r="B21" s="483" t="s">
        <v>216</v>
      </c>
      <c r="C21" s="221" t="s">
        <v>44</v>
      </c>
      <c r="D21" s="365">
        <v>330701834.47324562</v>
      </c>
      <c r="E21" s="365">
        <v>-5934466.6107698083</v>
      </c>
      <c r="F21" s="366">
        <v>-1.7628718565585486E-2</v>
      </c>
      <c r="G21" s="375">
        <v>100</v>
      </c>
      <c r="H21" s="375">
        <v>4.2632564145606011E-14</v>
      </c>
      <c r="I21" s="376">
        <v>2.2906763025156009</v>
      </c>
      <c r="J21" s="376">
        <v>3.3804927952211017E-2</v>
      </c>
      <c r="K21" s="366">
        <v>1.4978668404951016E-2</v>
      </c>
      <c r="L21" s="367">
        <v>757530855.42630064</v>
      </c>
      <c r="M21" s="367">
        <v>-2213976.129116416</v>
      </c>
      <c r="N21" s="366">
        <v>-2.9141048904324464E-3</v>
      </c>
      <c r="O21" s="365">
        <v>169069552.36838192</v>
      </c>
      <c r="P21" s="365">
        <v>-279021.02364850044</v>
      </c>
      <c r="Q21" s="366">
        <v>-1.6476136648791589E-3</v>
      </c>
    </row>
    <row r="22" spans="1:17">
      <c r="A22" s="483" t="s">
        <v>193</v>
      </c>
      <c r="B22" s="483" t="s">
        <v>96</v>
      </c>
      <c r="C22" s="225" t="s">
        <v>241</v>
      </c>
      <c r="D22" s="369">
        <v>299508251.64469713</v>
      </c>
      <c r="E22" s="369">
        <v>-4819626.8248568773</v>
      </c>
      <c r="F22" s="370">
        <v>-1.5836954698644375E-2</v>
      </c>
      <c r="G22" s="377">
        <v>90.567459996635691</v>
      </c>
      <c r="H22" s="377">
        <v>0.16488680723928439</v>
      </c>
      <c r="I22" s="378">
        <v>2.3063539809799503</v>
      </c>
      <c r="J22" s="378">
        <v>2.9765780120584839E-2</v>
      </c>
      <c r="K22" s="370">
        <v>1.3074731789152236E-2</v>
      </c>
      <c r="L22" s="371">
        <v>690772048.51709199</v>
      </c>
      <c r="M22" s="371">
        <v>-2057208.7992575169</v>
      </c>
      <c r="N22" s="370">
        <v>-2.9692868445337383E-3</v>
      </c>
      <c r="O22" s="369">
        <v>153858897.8152492</v>
      </c>
      <c r="P22" s="369">
        <v>109195.15760084987</v>
      </c>
      <c r="Q22" s="370">
        <v>7.1021378066657285E-4</v>
      </c>
    </row>
    <row r="23" spans="1:17">
      <c r="A23" s="483" t="s">
        <v>193</v>
      </c>
      <c r="B23" s="483" t="s">
        <v>96</v>
      </c>
      <c r="C23" s="221" t="s">
        <v>242</v>
      </c>
      <c r="D23" s="365">
        <v>30962730.735126711</v>
      </c>
      <c r="E23" s="365">
        <v>-1137101.3723250143</v>
      </c>
      <c r="F23" s="366">
        <v>-3.5423904041574257E-2</v>
      </c>
      <c r="G23" s="375">
        <v>9.3627332864498065</v>
      </c>
      <c r="H23" s="375">
        <v>-0.1727303590589564</v>
      </c>
      <c r="I23" s="376">
        <v>2.1243139189501994</v>
      </c>
      <c r="J23" s="376">
        <v>6.7565971894859356E-2</v>
      </c>
      <c r="K23" s="366">
        <v>3.2850876059749574E-2</v>
      </c>
      <c r="L23" s="367">
        <v>65774559.869336814</v>
      </c>
      <c r="M23" s="367">
        <v>-246703.91848561168</v>
      </c>
      <c r="N23" s="366">
        <v>-3.7367342630468705E-3</v>
      </c>
      <c r="O23" s="365">
        <v>14988294.61254191</v>
      </c>
      <c r="P23" s="365">
        <v>-387088.90753063187</v>
      </c>
      <c r="Q23" s="366">
        <v>-2.5175886313683678E-2</v>
      </c>
    </row>
    <row r="24" spans="1:17">
      <c r="A24" s="483" t="s">
        <v>193</v>
      </c>
      <c r="B24" s="483" t="s">
        <v>96</v>
      </c>
      <c r="C24" s="225" t="s">
        <v>243</v>
      </c>
      <c r="D24" s="369">
        <v>230852.09342157692</v>
      </c>
      <c r="E24" s="369">
        <v>22261.586411763041</v>
      </c>
      <c r="F24" s="370">
        <v>0.10672387123885588</v>
      </c>
      <c r="G24" s="377">
        <v>6.9806716914433464E-2</v>
      </c>
      <c r="H24" s="377">
        <v>7.8435518196045481E-3</v>
      </c>
      <c r="I24" s="378">
        <v>4.263539590582953</v>
      </c>
      <c r="J24" s="378">
        <v>-2.3858067465817534E-2</v>
      </c>
      <c r="K24" s="370">
        <v>-5.5646966688589214E-3</v>
      </c>
      <c r="L24" s="371">
        <v>984247.03987184772</v>
      </c>
      <c r="M24" s="371">
        <v>89936.588626765995</v>
      </c>
      <c r="N24" s="370">
        <v>0.10056528859922635</v>
      </c>
      <c r="O24" s="369">
        <v>222359.94059079271</v>
      </c>
      <c r="P24" s="369">
        <v>-1127.2737187302555</v>
      </c>
      <c r="Q24" s="370">
        <v>-5.0440188366615724E-3</v>
      </c>
    </row>
    <row r="25" spans="1:17">
      <c r="A25" s="483" t="s">
        <v>193</v>
      </c>
      <c r="B25" s="483" t="s">
        <v>240</v>
      </c>
      <c r="C25" s="221" t="s">
        <v>44</v>
      </c>
      <c r="D25" s="365">
        <v>4269881675.4136744</v>
      </c>
      <c r="E25" s="365">
        <v>48915033.797328949</v>
      </c>
      <c r="F25" s="366">
        <v>1.158858573177394E-2</v>
      </c>
      <c r="G25" s="375">
        <v>100.00000000000001</v>
      </c>
      <c r="H25" s="375">
        <v>0</v>
      </c>
      <c r="I25" s="376">
        <v>2.302615316043306</v>
      </c>
      <c r="J25" s="376">
        <v>2.8977326434134199E-2</v>
      </c>
      <c r="K25" s="366">
        <v>1.2744916546329907E-2</v>
      </c>
      <c r="L25" s="367">
        <v>9831894943.5001793</v>
      </c>
      <c r="M25" s="367">
        <v>234944834.24821472</v>
      </c>
      <c r="N25" s="366">
        <v>2.4481197836145416E-2</v>
      </c>
      <c r="O25" s="365">
        <v>2201833845.6463561</v>
      </c>
      <c r="P25" s="365">
        <v>45417022.430288792</v>
      </c>
      <c r="Q25" s="366">
        <v>2.1061337465617669E-2</v>
      </c>
    </row>
    <row r="26" spans="1:17">
      <c r="A26" s="483" t="s">
        <v>193</v>
      </c>
      <c r="B26" s="483" t="s">
        <v>168</v>
      </c>
      <c r="C26" s="225" t="s">
        <v>241</v>
      </c>
      <c r="D26" s="369">
        <v>3863576443.3143702</v>
      </c>
      <c r="E26" s="369">
        <v>29596782.421341419</v>
      </c>
      <c r="F26" s="370">
        <v>7.7195981823355827E-3</v>
      </c>
      <c r="G26" s="377">
        <v>90.484391302015638</v>
      </c>
      <c r="H26" s="377">
        <v>-0.34740118580354817</v>
      </c>
      <c r="I26" s="378">
        <v>2.3231676118726918</v>
      </c>
      <c r="J26" s="378">
        <v>3.5045303388219207E-2</v>
      </c>
      <c r="K26" s="370">
        <v>1.5316184479417669E-2</v>
      </c>
      <c r="L26" s="371">
        <v>8975735659.1022339</v>
      </c>
      <c r="M26" s="371">
        <v>203121266.73716164</v>
      </c>
      <c r="N26" s="370">
        <v>2.315401745162091E-2</v>
      </c>
      <c r="O26" s="369">
        <v>2002878572.3818369</v>
      </c>
      <c r="P26" s="369">
        <v>37397980.375801563</v>
      </c>
      <c r="Q26" s="370">
        <v>1.9027397435469932E-2</v>
      </c>
    </row>
    <row r="27" spans="1:17">
      <c r="A27" s="483" t="s">
        <v>193</v>
      </c>
      <c r="B27" s="483" t="s">
        <v>168</v>
      </c>
      <c r="C27" s="221" t="s">
        <v>242</v>
      </c>
      <c r="D27" s="365">
        <v>402993946.54352188</v>
      </c>
      <c r="E27" s="365">
        <v>19945929.191158116</v>
      </c>
      <c r="F27" s="366">
        <v>5.2071615796434122E-2</v>
      </c>
      <c r="G27" s="375">
        <v>9.4380588779308301</v>
      </c>
      <c r="H27" s="375">
        <v>0.36317035415699017</v>
      </c>
      <c r="I27" s="376">
        <v>2.091898709671796</v>
      </c>
      <c r="J27" s="376">
        <v>-1.8698139123039414E-2</v>
      </c>
      <c r="K27" s="366">
        <v>-8.8591713446915139E-3</v>
      </c>
      <c r="L27" s="367">
        <v>843022516.77993822</v>
      </c>
      <c r="M27" s="367">
        <v>34562578.418929815</v>
      </c>
      <c r="N27" s="366">
        <v>4.2751133085207123E-2</v>
      </c>
      <c r="O27" s="365">
        <v>195842219.97931674</v>
      </c>
      <c r="P27" s="365">
        <v>8943994.4753058255</v>
      </c>
      <c r="Q27" s="366">
        <v>4.7854892421725449E-2</v>
      </c>
    </row>
    <row r="28" spans="1:17">
      <c r="A28" s="483" t="s">
        <v>193</v>
      </c>
      <c r="B28" s="483" t="s">
        <v>168</v>
      </c>
      <c r="C28" s="225" t="s">
        <v>243</v>
      </c>
      <c r="D28" s="369">
        <v>3311285.555742891</v>
      </c>
      <c r="E28" s="369">
        <v>-627677.81521109911</v>
      </c>
      <c r="F28" s="370">
        <v>-0.15935101601594223</v>
      </c>
      <c r="G28" s="377">
        <v>7.7549820052615098E-2</v>
      </c>
      <c r="H28" s="377">
        <v>-1.5769168354401397E-2</v>
      </c>
      <c r="I28" s="378">
        <v>3.9672711389158142</v>
      </c>
      <c r="J28" s="378">
        <v>-6.3174699436331139E-2</v>
      </c>
      <c r="K28" s="370">
        <v>-1.5674370025069044E-2</v>
      </c>
      <c r="L28" s="371">
        <v>13136767.618007584</v>
      </c>
      <c r="M28" s="371">
        <v>-2739010.9078754634</v>
      </c>
      <c r="N28" s="370">
        <v>-0.17252765925210672</v>
      </c>
      <c r="O28" s="369">
        <v>3113053.285202336</v>
      </c>
      <c r="P28" s="369">
        <v>-924952.42081876565</v>
      </c>
      <c r="Q28" s="370">
        <v>-0.22906169236946888</v>
      </c>
    </row>
    <row r="29" spans="1:17">
      <c r="A29" s="483" t="s">
        <v>193</v>
      </c>
      <c r="B29" s="483" t="s">
        <v>223</v>
      </c>
      <c r="C29" s="221" t="s">
        <v>44</v>
      </c>
      <c r="D29" s="365">
        <v>682482365.65093136</v>
      </c>
      <c r="E29" s="365">
        <v>-1585343.485786438</v>
      </c>
      <c r="F29" s="366">
        <v>-2.3175242225467936E-3</v>
      </c>
      <c r="G29" s="375">
        <v>100</v>
      </c>
      <c r="H29" s="375">
        <v>4.2632564145606011E-14</v>
      </c>
      <c r="I29" s="376">
        <v>2.2784276578277134</v>
      </c>
      <c r="J29" s="376">
        <v>2.4466203063629788E-2</v>
      </c>
      <c r="K29" s="366">
        <v>1.0854756638325301E-2</v>
      </c>
      <c r="L29" s="367">
        <v>1554986697.8787687</v>
      </c>
      <c r="M29" s="367">
        <v>13124449.035838366</v>
      </c>
      <c r="N29" s="366">
        <v>8.5120762543394717E-3</v>
      </c>
      <c r="O29" s="365">
        <v>350056574.5967747</v>
      </c>
      <c r="P29" s="365">
        <v>5267144.6646467447</v>
      </c>
      <c r="Q29" s="366">
        <v>1.5276409911068288E-2</v>
      </c>
    </row>
    <row r="30" spans="1:17">
      <c r="A30" s="483" t="s">
        <v>193</v>
      </c>
      <c r="B30" s="483" t="s">
        <v>169</v>
      </c>
      <c r="C30" s="225" t="s">
        <v>241</v>
      </c>
      <c r="D30" s="369">
        <v>618000004.33382916</v>
      </c>
      <c r="E30" s="369">
        <v>-1069118.2439796925</v>
      </c>
      <c r="F30" s="370">
        <v>-1.7269771742578202E-3</v>
      </c>
      <c r="G30" s="377">
        <v>90.551790850214744</v>
      </c>
      <c r="H30" s="377">
        <v>5.356760283129347E-2</v>
      </c>
      <c r="I30" s="378">
        <v>2.2948779199013618</v>
      </c>
      <c r="J30" s="378">
        <v>2.3341109684429817E-2</v>
      </c>
      <c r="K30" s="370">
        <v>1.0275470588654356E-2</v>
      </c>
      <c r="L30" s="371">
        <v>1418234564.4446504</v>
      </c>
      <c r="M30" s="371">
        <v>11996264.440459728</v>
      </c>
      <c r="N30" s="370">
        <v>8.5307479112352279E-3</v>
      </c>
      <c r="O30" s="369">
        <v>318393414.16866589</v>
      </c>
      <c r="P30" s="369">
        <v>4967153.6982451081</v>
      </c>
      <c r="Q30" s="370">
        <v>1.5847918074222363E-2</v>
      </c>
    </row>
    <row r="31" spans="1:17">
      <c r="A31" s="483" t="s">
        <v>193</v>
      </c>
      <c r="B31" s="483" t="s">
        <v>169</v>
      </c>
      <c r="C31" s="221" t="s">
        <v>242</v>
      </c>
      <c r="D31" s="365">
        <v>63983559.672113247</v>
      </c>
      <c r="E31" s="365">
        <v>-545492.28400414437</v>
      </c>
      <c r="F31" s="366">
        <v>-8.4534371336356107E-3</v>
      </c>
      <c r="G31" s="375">
        <v>9.3751227712803438</v>
      </c>
      <c r="H31" s="375">
        <v>-5.8015366105495403E-2</v>
      </c>
      <c r="I31" s="376">
        <v>2.1050606109221892</v>
      </c>
      <c r="J31" s="376">
        <v>3.3294792238378612E-2</v>
      </c>
      <c r="K31" s="366">
        <v>1.6070731517103001E-2</v>
      </c>
      <c r="L31" s="367">
        <v>134689271.21235505</v>
      </c>
      <c r="M31" s="367">
        <v>1000187.0575993508</v>
      </c>
      <c r="N31" s="366">
        <v>7.4814414648959309E-3</v>
      </c>
      <c r="O31" s="365">
        <v>31186143.323329672</v>
      </c>
      <c r="P31" s="365">
        <v>320365.27984093875</v>
      </c>
      <c r="Q31" s="366">
        <v>1.0379303557148502E-2</v>
      </c>
    </row>
    <row r="32" spans="1:17">
      <c r="A32" s="483" t="s">
        <v>193</v>
      </c>
      <c r="B32" s="483" t="s">
        <v>169</v>
      </c>
      <c r="C32" s="225" t="s">
        <v>243</v>
      </c>
      <c r="D32" s="369">
        <v>498801.6449885089</v>
      </c>
      <c r="E32" s="369">
        <v>29267.042196319555</v>
      </c>
      <c r="F32" s="370">
        <v>6.2332024141089369E-2</v>
      </c>
      <c r="G32" s="377">
        <v>7.3086378504852167E-2</v>
      </c>
      <c r="H32" s="377">
        <v>4.4477632740975853E-3</v>
      </c>
      <c r="I32" s="378">
        <v>4.1356363646529708</v>
      </c>
      <c r="J32" s="378">
        <v>1.4822536496820859E-2</v>
      </c>
      <c r="K32" s="370">
        <v>3.5969925152996235E-3</v>
      </c>
      <c r="L32" s="371">
        <v>2062862.2217631985</v>
      </c>
      <c r="M32" s="371">
        <v>127997.53777933936</v>
      </c>
      <c r="N32" s="370">
        <v>6.6153224480687833E-2</v>
      </c>
      <c r="O32" s="369">
        <v>477017.10477914603</v>
      </c>
      <c r="P32" s="369">
        <v>-20374.313439302263</v>
      </c>
      <c r="Q32" s="370">
        <v>-4.0962334075402382E-2</v>
      </c>
    </row>
    <row r="33" spans="1:17">
      <c r="A33" s="483" t="s">
        <v>194</v>
      </c>
      <c r="B33" s="483" t="s">
        <v>216</v>
      </c>
      <c r="C33" s="221" t="s">
        <v>44</v>
      </c>
      <c r="D33" s="365">
        <v>177443569.96961358</v>
      </c>
      <c r="E33" s="365">
        <v>-7231081.8942186236</v>
      </c>
      <c r="F33" s="366">
        <v>-3.9155790040694818E-2</v>
      </c>
      <c r="G33" s="375">
        <v>100</v>
      </c>
      <c r="H33" s="375">
        <v>1.4210854715202004E-14</v>
      </c>
      <c r="I33" s="376">
        <v>2.4912243517924009</v>
      </c>
      <c r="J33" s="376">
        <v>6.7038427889874352E-2</v>
      </c>
      <c r="K33" s="366">
        <v>2.7653996019395204E-2</v>
      </c>
      <c r="L33" s="367">
        <v>442051742.5772801</v>
      </c>
      <c r="M33" s="367">
        <v>-5633948.9726213813</v>
      </c>
      <c r="N33" s="366">
        <v>-1.2584608083221241E-2</v>
      </c>
      <c r="O33" s="365">
        <v>98887764.926811516</v>
      </c>
      <c r="P33" s="365">
        <v>-2490285.7028665096</v>
      </c>
      <c r="Q33" s="366">
        <v>-2.4564347878055254E-2</v>
      </c>
    </row>
    <row r="34" spans="1:17">
      <c r="A34" s="483" t="s">
        <v>194</v>
      </c>
      <c r="B34" s="483" t="s">
        <v>96</v>
      </c>
      <c r="C34" s="225" t="s">
        <v>241</v>
      </c>
      <c r="D34" s="369">
        <v>158712769.34054542</v>
      </c>
      <c r="E34" s="369">
        <v>-5313884.3299389184</v>
      </c>
      <c r="F34" s="370">
        <v>-3.2396468567932026E-2</v>
      </c>
      <c r="G34" s="377">
        <v>89.444080373114829</v>
      </c>
      <c r="H34" s="377">
        <v>0.6248233635348015</v>
      </c>
      <c r="I34" s="378">
        <v>2.5184260354109687</v>
      </c>
      <c r="J34" s="378">
        <v>5.7706195161228102E-2</v>
      </c>
      <c r="K34" s="370">
        <v>2.3450940743978174E-2</v>
      </c>
      <c r="L34" s="371">
        <v>399706370.4594053</v>
      </c>
      <c r="M34" s="371">
        <v>-3917270.557328403</v>
      </c>
      <c r="N34" s="370">
        <v>-9.705255488654585E-3</v>
      </c>
      <c r="O34" s="369">
        <v>89710677.853481606</v>
      </c>
      <c r="P34" s="369">
        <v>-1651253.1046304107</v>
      </c>
      <c r="Q34" s="370">
        <v>-1.8073754432658431E-2</v>
      </c>
    </row>
    <row r="35" spans="1:17">
      <c r="A35" s="483" t="s">
        <v>194</v>
      </c>
      <c r="B35" s="483" t="s">
        <v>96</v>
      </c>
      <c r="C35" s="221" t="s">
        <v>242</v>
      </c>
      <c r="D35" s="365">
        <v>18573554.235354763</v>
      </c>
      <c r="E35" s="365">
        <v>-1917398.2202448249</v>
      </c>
      <c r="F35" s="366">
        <v>-9.3572918311118095E-2</v>
      </c>
      <c r="G35" s="375">
        <v>10.467301936348216</v>
      </c>
      <c r="H35" s="375">
        <v>-0.62840191298588621</v>
      </c>
      <c r="I35" s="376">
        <v>2.2410436137964451</v>
      </c>
      <c r="J35" s="376">
        <v>0.12441725004340176</v>
      </c>
      <c r="K35" s="366">
        <v>5.8780922402759082E-2</v>
      </c>
      <c r="L35" s="367">
        <v>41624145.10464371</v>
      </c>
      <c r="M35" s="367">
        <v>-1747545.0812885389</v>
      </c>
      <c r="N35" s="366">
        <v>-4.0292298358604456E-2</v>
      </c>
      <c r="O35" s="365">
        <v>9003518.8669964615</v>
      </c>
      <c r="P35" s="365">
        <v>-840672.22776866145</v>
      </c>
      <c r="Q35" s="366">
        <v>-8.5397796495001857E-2</v>
      </c>
    </row>
    <row r="36" spans="1:17">
      <c r="A36" s="483" t="s">
        <v>194</v>
      </c>
      <c r="B36" s="483" t="s">
        <v>96</v>
      </c>
      <c r="C36" s="225" t="s">
        <v>243</v>
      </c>
      <c r="D36" s="369">
        <v>157246.39371338038</v>
      </c>
      <c r="E36" s="369">
        <v>200.65596496709622</v>
      </c>
      <c r="F36" s="370">
        <v>1.2776912499755095E-3</v>
      </c>
      <c r="G36" s="377">
        <v>8.8617690536945418E-2</v>
      </c>
      <c r="H36" s="377">
        <v>3.5785494510268273E-3</v>
      </c>
      <c r="I36" s="378">
        <v>4.5866044759393656</v>
      </c>
      <c r="J36" s="378">
        <v>0.1906854453859177</v>
      </c>
      <c r="K36" s="370">
        <v>4.3377833863766667E-2</v>
      </c>
      <c r="L36" s="371">
        <v>721227.01323111425</v>
      </c>
      <c r="M36" s="371">
        <v>30866.665995558258</v>
      </c>
      <c r="N36" s="370">
        <v>4.4710948592512838E-2</v>
      </c>
      <c r="O36" s="369">
        <v>173568.20633345228</v>
      </c>
      <c r="P36" s="369">
        <v>1639.6295325600368</v>
      </c>
      <c r="Q36" s="370">
        <v>9.5366899620117577E-3</v>
      </c>
    </row>
    <row r="37" spans="1:17">
      <c r="A37" s="483" t="s">
        <v>194</v>
      </c>
      <c r="B37" s="483" t="s">
        <v>240</v>
      </c>
      <c r="C37" s="221" t="s">
        <v>44</v>
      </c>
      <c r="D37" s="365">
        <v>2325594006.5785513</v>
      </c>
      <c r="E37" s="365">
        <v>-3977254.1846218109</v>
      </c>
      <c r="F37" s="366">
        <v>-1.7072902003945794E-3</v>
      </c>
      <c r="G37" s="375">
        <v>100.00000000000003</v>
      </c>
      <c r="H37" s="375">
        <v>2.8421709430404007E-14</v>
      </c>
      <c r="I37" s="376">
        <v>2.4826606889698741</v>
      </c>
      <c r="J37" s="376">
        <v>3.4840772619498139E-2</v>
      </c>
      <c r="K37" s="366">
        <v>1.4233388815401362E-2</v>
      </c>
      <c r="L37" s="367">
        <v>5773660818.6365166</v>
      </c>
      <c r="M37" s="367">
        <v>71289889.982966423</v>
      </c>
      <c r="N37" s="366">
        <v>1.2501798089763948E-2</v>
      </c>
      <c r="O37" s="365">
        <v>1306169338.2695398</v>
      </c>
      <c r="P37" s="365">
        <v>7669833.2284619808</v>
      </c>
      <c r="Q37" s="366">
        <v>5.9066893739165086E-3</v>
      </c>
    </row>
    <row r="38" spans="1:17">
      <c r="A38" s="483" t="s">
        <v>194</v>
      </c>
      <c r="B38" s="483" t="s">
        <v>168</v>
      </c>
      <c r="C38" s="225" t="s">
        <v>241</v>
      </c>
      <c r="D38" s="369">
        <v>2070955357.8949108</v>
      </c>
      <c r="E38" s="369">
        <v>-9228403.7343785763</v>
      </c>
      <c r="F38" s="370">
        <v>-4.4363406274984538E-3</v>
      </c>
      <c r="G38" s="377">
        <v>89.050597483338535</v>
      </c>
      <c r="H38" s="377">
        <v>-0.2441065107267093</v>
      </c>
      <c r="I38" s="378">
        <v>2.5180079395359951</v>
      </c>
      <c r="J38" s="378">
        <v>4.1698516674897323E-2</v>
      </c>
      <c r="K38" s="370">
        <v>1.6838976700544701E-2</v>
      </c>
      <c r="L38" s="371">
        <v>5214682033.6039934</v>
      </c>
      <c r="M38" s="371">
        <v>63503383.398740768</v>
      </c>
      <c r="N38" s="370">
        <v>1.2327932636584139E-2</v>
      </c>
      <c r="O38" s="369">
        <v>1181492948.7203271</v>
      </c>
      <c r="P38" s="369">
        <v>5940918.9205124378</v>
      </c>
      <c r="Q38" s="370">
        <v>5.0537269043924148E-3</v>
      </c>
    </row>
    <row r="39" spans="1:17">
      <c r="A39" s="483" t="s">
        <v>194</v>
      </c>
      <c r="B39" s="483" t="s">
        <v>168</v>
      </c>
      <c r="C39" s="221" t="s">
        <v>242</v>
      </c>
      <c r="D39" s="365">
        <v>252138986.16767177</v>
      </c>
      <c r="E39" s="365">
        <v>5950723.8395460844</v>
      </c>
      <c r="F39" s="366">
        <v>2.4171436051710765E-2</v>
      </c>
      <c r="G39" s="375">
        <v>10.841917611347068</v>
      </c>
      <c r="H39" s="375">
        <v>0.2739531762314904</v>
      </c>
      <c r="I39" s="376">
        <v>2.1763034732189235</v>
      </c>
      <c r="J39" s="376">
        <v>-9.5190478225171127E-3</v>
      </c>
      <c r="K39" s="366">
        <v>-4.3549042664185467E-3</v>
      </c>
      <c r="L39" s="367">
        <v>548730951.33060217</v>
      </c>
      <c r="M39" s="367">
        <v>10607103.117726922</v>
      </c>
      <c r="N39" s="366">
        <v>1.9711267495305062E-2</v>
      </c>
      <c r="O39" s="365">
        <v>122142073.18401916</v>
      </c>
      <c r="P39" s="365">
        <v>2508629.502249077</v>
      </c>
      <c r="Q39" s="366">
        <v>2.0969299428696003E-2</v>
      </c>
    </row>
    <row r="40" spans="1:17">
      <c r="A40" s="483" t="s">
        <v>194</v>
      </c>
      <c r="B40" s="483" t="s">
        <v>168</v>
      </c>
      <c r="C40" s="225" t="s">
        <v>243</v>
      </c>
      <c r="D40" s="369">
        <v>2499662.5159746939</v>
      </c>
      <c r="E40" s="369">
        <v>-699574.28978733905</v>
      </c>
      <c r="F40" s="370">
        <v>-0.21866911774938336</v>
      </c>
      <c r="G40" s="377">
        <v>0.10748490531467422</v>
      </c>
      <c r="H40" s="377">
        <v>-2.9846665504668524E-2</v>
      </c>
      <c r="I40" s="378">
        <v>4.0996869123050743</v>
      </c>
      <c r="J40" s="378">
        <v>1.4828232295874599E-2</v>
      </c>
      <c r="K40" s="370">
        <v>3.6300478076370575E-3</v>
      </c>
      <c r="L40" s="371">
        <v>10247833.701921027</v>
      </c>
      <c r="M40" s="371">
        <v>-2820596.5335009191</v>
      </c>
      <c r="N40" s="370">
        <v>-0.21583284929323029</v>
      </c>
      <c r="O40" s="369">
        <v>2534316.3651934979</v>
      </c>
      <c r="P40" s="369">
        <v>-779715.1942994697</v>
      </c>
      <c r="Q40" s="370">
        <v>-0.2352769369579458</v>
      </c>
    </row>
    <row r="41" spans="1:17">
      <c r="A41" s="483" t="s">
        <v>194</v>
      </c>
      <c r="B41" s="483" t="s">
        <v>223</v>
      </c>
      <c r="C41" s="221" t="s">
        <v>44</v>
      </c>
      <c r="D41" s="365">
        <v>367792371.03483766</v>
      </c>
      <c r="E41" s="365">
        <v>-8862475.8904218078</v>
      </c>
      <c r="F41" s="366">
        <v>-2.3529435404240025E-2</v>
      </c>
      <c r="G41" s="375">
        <v>100</v>
      </c>
      <c r="H41" s="375">
        <v>2.8421709430404007E-14</v>
      </c>
      <c r="I41" s="376">
        <v>2.4693353065374906</v>
      </c>
      <c r="J41" s="376">
        <v>5.1737442039714754E-2</v>
      </c>
      <c r="K41" s="366">
        <v>2.140035065362805E-2</v>
      </c>
      <c r="L41" s="367">
        <v>908202687.27146125</v>
      </c>
      <c r="M41" s="367">
        <v>-2397266.3077827692</v>
      </c>
      <c r="N41" s="366">
        <v>-2.6326229189447786E-3</v>
      </c>
      <c r="O41" s="365">
        <v>205592855.31732529</v>
      </c>
      <c r="P41" s="365">
        <v>-1242755.9828690588</v>
      </c>
      <c r="Q41" s="366">
        <v>-6.0084236706481071E-3</v>
      </c>
    </row>
    <row r="42" spans="1:17">
      <c r="A42" s="483" t="s">
        <v>194</v>
      </c>
      <c r="B42" s="483" t="s">
        <v>169</v>
      </c>
      <c r="C42" s="225" t="s">
        <v>241</v>
      </c>
      <c r="D42" s="369">
        <v>328744499.89289057</v>
      </c>
      <c r="E42" s="369">
        <v>-6320067.4619710445</v>
      </c>
      <c r="F42" s="370">
        <v>-1.8862237543839006E-2</v>
      </c>
      <c r="G42" s="377">
        <v>89.383175341000097</v>
      </c>
      <c r="H42" s="377">
        <v>0.42518898025397789</v>
      </c>
      <c r="I42" s="378">
        <v>2.4978268613610335</v>
      </c>
      <c r="J42" s="378">
        <v>4.7558388256759621E-2</v>
      </c>
      <c r="K42" s="370">
        <v>1.9409460138262866E-2</v>
      </c>
      <c r="L42" s="371">
        <v>821146842.35716152</v>
      </c>
      <c r="M42" s="371">
        <v>148696.51322066784</v>
      </c>
      <c r="N42" s="370">
        <v>1.8111674669839359E-4</v>
      </c>
      <c r="O42" s="369">
        <v>186268675.30358335</v>
      </c>
      <c r="P42" s="369">
        <v>-388563.79030957818</v>
      </c>
      <c r="Q42" s="370">
        <v>-2.081696869598085E-3</v>
      </c>
    </row>
    <row r="43" spans="1:17">
      <c r="A43" s="483" t="s">
        <v>194</v>
      </c>
      <c r="B43" s="483" t="s">
        <v>169</v>
      </c>
      <c r="C43" s="221" t="s">
        <v>242</v>
      </c>
      <c r="D43" s="365">
        <v>38697642.593874596</v>
      </c>
      <c r="E43" s="365">
        <v>-2532922.8137883916</v>
      </c>
      <c r="F43" s="366">
        <v>-6.1433133131801057E-2</v>
      </c>
      <c r="G43" s="375">
        <v>10.521600131343975</v>
      </c>
      <c r="H43" s="375">
        <v>-0.42491117582219928</v>
      </c>
      <c r="I43" s="376">
        <v>2.2099310070659732</v>
      </c>
      <c r="J43" s="376">
        <v>7.3205430887259393E-2</v>
      </c>
      <c r="K43" s="366">
        <v>3.4260567526026825E-2</v>
      </c>
      <c r="L43" s="367">
        <v>85519120.26856038</v>
      </c>
      <c r="M43" s="367">
        <v>-2579283.358302474</v>
      </c>
      <c r="N43" s="366">
        <v>-2.9277299611771879E-2</v>
      </c>
      <c r="O43" s="365">
        <v>18944943.36317949</v>
      </c>
      <c r="P43" s="365">
        <v>-845414.69969578087</v>
      </c>
      <c r="Q43" s="366">
        <v>-4.2718514592300083E-2</v>
      </c>
    </row>
    <row r="44" spans="1:17">
      <c r="A44" s="483" t="s">
        <v>194</v>
      </c>
      <c r="B44" s="483" t="s">
        <v>169</v>
      </c>
      <c r="C44" s="225" t="s">
        <v>243</v>
      </c>
      <c r="D44" s="369">
        <v>350228.54807265103</v>
      </c>
      <c r="E44" s="369">
        <v>-9485.6146621889784</v>
      </c>
      <c r="F44" s="370">
        <v>-2.6369867091336107E-2</v>
      </c>
      <c r="G44" s="377">
        <v>9.5224527655979316E-2</v>
      </c>
      <c r="H44" s="377">
        <v>-2.7780443168363977E-4</v>
      </c>
      <c r="I44" s="378">
        <v>4.3877766509788678</v>
      </c>
      <c r="J44" s="378">
        <v>0.2083356831555232</v>
      </c>
      <c r="K44" s="370">
        <v>4.9847739149674976E-2</v>
      </c>
      <c r="L44" s="371">
        <v>1536724.6457394082</v>
      </c>
      <c r="M44" s="371">
        <v>33320.537299144547</v>
      </c>
      <c r="N44" s="370">
        <v>2.2163393802158489E-2</v>
      </c>
      <c r="O44" s="369">
        <v>379236.65056242736</v>
      </c>
      <c r="P44" s="369">
        <v>-8777.4928637073608</v>
      </c>
      <c r="Q44" s="370">
        <v>-2.2621579683159952E-2</v>
      </c>
    </row>
    <row r="45" spans="1:17">
      <c r="A45" s="483" t="s">
        <v>195</v>
      </c>
      <c r="B45" s="483" t="s">
        <v>216</v>
      </c>
      <c r="C45" s="221" t="s">
        <v>44</v>
      </c>
      <c r="D45" s="365">
        <v>2371963.273208505</v>
      </c>
      <c r="E45" s="365">
        <v>-174137.10563876107</v>
      </c>
      <c r="F45" s="366">
        <v>-6.8393652931154569E-2</v>
      </c>
      <c r="G45" s="375">
        <v>100</v>
      </c>
      <c r="H45" s="375">
        <v>-4.2632564145606011E-14</v>
      </c>
      <c r="I45" s="376">
        <v>2.6817718474293279</v>
      </c>
      <c r="J45" s="376">
        <v>8.8794653412271884E-6</v>
      </c>
      <c r="K45" s="366">
        <v>3.3110552451130837E-6</v>
      </c>
      <c r="L45" s="367">
        <v>6361064.3292268887</v>
      </c>
      <c r="M45" s="367">
        <v>-466973.37948478665</v>
      </c>
      <c r="N45" s="366">
        <v>-6.8390568331072668E-2</v>
      </c>
      <c r="O45" s="365">
        <v>1434295.5849900246</v>
      </c>
      <c r="P45" s="365">
        <v>-124587.93485269276</v>
      </c>
      <c r="Q45" s="366">
        <v>-7.9921259841955986E-2</v>
      </c>
    </row>
    <row r="46" spans="1:17">
      <c r="A46" s="483" t="s">
        <v>195</v>
      </c>
      <c r="B46" s="483" t="s">
        <v>96</v>
      </c>
      <c r="C46" s="225" t="s">
        <v>241</v>
      </c>
      <c r="D46" s="369">
        <v>2364669.134012152</v>
      </c>
      <c r="E46" s="369">
        <v>-171317.08694480872</v>
      </c>
      <c r="F46" s="370">
        <v>-6.7554423414872417E-2</v>
      </c>
      <c r="G46" s="377">
        <v>99.692485154439751</v>
      </c>
      <c r="H46" s="377">
        <v>8.9726283435766163E-2</v>
      </c>
      <c r="I46" s="378">
        <v>2.6815869328467801</v>
      </c>
      <c r="J46" s="378">
        <v>1.0559740648590221E-3</v>
      </c>
      <c r="K46" s="370">
        <v>3.9394212605508379E-4</v>
      </c>
      <c r="L46" s="371">
        <v>6341065.8502730979</v>
      </c>
      <c r="M46" s="371">
        <v>-456723.7260464048</v>
      </c>
      <c r="N46" s="370">
        <v>-6.7187093822001873E-2</v>
      </c>
      <c r="O46" s="369">
        <v>1430573.9975063801</v>
      </c>
      <c r="P46" s="369">
        <v>-123125.70747217862</v>
      </c>
      <c r="Q46" s="370">
        <v>-7.9246785641809578E-2</v>
      </c>
    </row>
    <row r="47" spans="1:17">
      <c r="A47" s="483" t="s">
        <v>195</v>
      </c>
      <c r="B47" s="483" t="s">
        <v>96</v>
      </c>
      <c r="C47" s="221" t="s">
        <v>242</v>
      </c>
      <c r="D47" s="365">
        <v>7294.1391963524075</v>
      </c>
      <c r="E47" s="365">
        <v>-2637.2579781735731</v>
      </c>
      <c r="F47" s="366">
        <v>-0.26554752889534372</v>
      </c>
      <c r="G47" s="375">
        <v>0.30751484556022562</v>
      </c>
      <c r="H47" s="375">
        <v>-8.2548219393339672E-2</v>
      </c>
      <c r="I47" s="376">
        <v>2.7417188533763297</v>
      </c>
      <c r="J47" s="376">
        <v>-0.2083448415166731</v>
      </c>
      <c r="K47" s="366">
        <v>-7.0623845131665752E-2</v>
      </c>
      <c r="L47" s="367">
        <v>19998.478953790665</v>
      </c>
      <c r="M47" s="367">
        <v>-9299.7752903413748</v>
      </c>
      <c r="N47" s="366">
        <v>-0.31741738647120815</v>
      </c>
      <c r="O47" s="365">
        <v>3721.5874836444855</v>
      </c>
      <c r="P47" s="365">
        <v>-1289.2076814174652</v>
      </c>
      <c r="Q47" s="366">
        <v>-0.25728604721393078</v>
      </c>
    </row>
    <row r="48" spans="1:17">
      <c r="A48" s="483" t="s">
        <v>195</v>
      </c>
      <c r="B48" s="483" t="s">
        <v>96</v>
      </c>
      <c r="C48" s="225" t="s">
        <v>243</v>
      </c>
      <c r="D48" s="374"/>
      <c r="E48" s="369">
        <v>-182.76071577902803</v>
      </c>
      <c r="F48" s="370">
        <v>-1</v>
      </c>
      <c r="G48" s="374"/>
      <c r="H48" s="377">
        <v>-7.1780640424621463E-3</v>
      </c>
      <c r="I48" s="374"/>
      <c r="J48" s="378">
        <v>-5.1973868891455224</v>
      </c>
      <c r="K48" s="370">
        <v>-1</v>
      </c>
      <c r="L48" s="374"/>
      <c r="M48" s="371">
        <v>-949.87814804077152</v>
      </c>
      <c r="N48" s="370">
        <v>-1</v>
      </c>
      <c r="O48" s="374"/>
      <c r="P48" s="369">
        <v>-173.01969909667969</v>
      </c>
      <c r="Q48" s="370">
        <v>-1</v>
      </c>
    </row>
    <row r="49" spans="1:17">
      <c r="A49" s="483" t="s">
        <v>195</v>
      </c>
      <c r="B49" s="483" t="s">
        <v>240</v>
      </c>
      <c r="C49" s="221" t="s">
        <v>44</v>
      </c>
      <c r="D49" s="365">
        <v>32019158.047155801</v>
      </c>
      <c r="E49" s="365">
        <v>-2224079.9886529185</v>
      </c>
      <c r="F49" s="366">
        <v>-6.4949464952092473E-2</v>
      </c>
      <c r="G49" s="375">
        <v>99.999999999999986</v>
      </c>
      <c r="H49" s="375">
        <v>0</v>
      </c>
      <c r="I49" s="376">
        <v>2.658634991184273</v>
      </c>
      <c r="J49" s="376">
        <v>-1.2122823871212329E-2</v>
      </c>
      <c r="K49" s="366">
        <v>-4.539095159761042E-3</v>
      </c>
      <c r="L49" s="367">
        <v>85127253.972427905</v>
      </c>
      <c r="M49" s="367">
        <v>-6328141.6245134771</v>
      </c>
      <c r="N49" s="366">
        <v>-6.9193748309860401E-2</v>
      </c>
      <c r="O49" s="365">
        <v>19451514.688408554</v>
      </c>
      <c r="P49" s="365">
        <v>-1809075.4290732555</v>
      </c>
      <c r="Q49" s="366">
        <v>-8.5090555768991508E-2</v>
      </c>
    </row>
    <row r="50" spans="1:17">
      <c r="A50" s="483" t="s">
        <v>195</v>
      </c>
      <c r="B50" s="483" t="s">
        <v>168</v>
      </c>
      <c r="C50" s="225" t="s">
        <v>241</v>
      </c>
      <c r="D50" s="369">
        <v>31922175.845573734</v>
      </c>
      <c r="E50" s="369">
        <v>-2194932.2562199868</v>
      </c>
      <c r="F50" s="370">
        <v>-6.4335237607802617E-2</v>
      </c>
      <c r="G50" s="377">
        <v>99.697111955788344</v>
      </c>
      <c r="H50" s="377">
        <v>6.5447257149472193E-2</v>
      </c>
      <c r="I50" s="378">
        <v>2.6579904105237957</v>
      </c>
      <c r="J50" s="378">
        <v>-1.210304783866567E-2</v>
      </c>
      <c r="K50" s="370">
        <v>-4.5328180557726002E-3</v>
      </c>
      <c r="L50" s="371">
        <v>84848837.280589327</v>
      </c>
      <c r="M50" s="371">
        <v>-6247029.8802550137</v>
      </c>
      <c r="N50" s="370">
        <v>-6.8576435736924068E-2</v>
      </c>
      <c r="O50" s="369">
        <v>19400940.825933684</v>
      </c>
      <c r="P50" s="369">
        <v>-1795525.2738554552</v>
      </c>
      <c r="Q50" s="370">
        <v>-8.4708708772606056E-2</v>
      </c>
    </row>
    <row r="51" spans="1:17">
      <c r="A51" s="483" t="s">
        <v>195</v>
      </c>
      <c r="B51" s="483" t="s">
        <v>168</v>
      </c>
      <c r="C51" s="221" t="s">
        <v>242</v>
      </c>
      <c r="D51" s="365">
        <v>96808.926339464699</v>
      </c>
      <c r="E51" s="365">
        <v>-28076.43703889774</v>
      </c>
      <c r="F51" s="366">
        <v>-0.22481767502117264</v>
      </c>
      <c r="G51" s="375">
        <v>0.30234688306572766</v>
      </c>
      <c r="H51" s="375">
        <v>-6.2353917856684316E-2</v>
      </c>
      <c r="I51" s="376">
        <v>2.866637652723584</v>
      </c>
      <c r="J51" s="376">
        <v>3.9565055223537815E-2</v>
      </c>
      <c r="K51" s="366">
        <v>1.399506162612337E-2</v>
      </c>
      <c r="L51" s="367">
        <v>277516.11336445343</v>
      </c>
      <c r="M51" s="367">
        <v>-75543.875271350786</v>
      </c>
      <c r="N51" s="366">
        <v>-0.21396895061161228</v>
      </c>
      <c r="O51" s="365">
        <v>50409.822679948018</v>
      </c>
      <c r="P51" s="365">
        <v>-12535.566371712855</v>
      </c>
      <c r="Q51" s="366">
        <v>-0.19914987516281135</v>
      </c>
    </row>
    <row r="52" spans="1:17">
      <c r="A52" s="483" t="s">
        <v>195</v>
      </c>
      <c r="B52" s="483" t="s">
        <v>168</v>
      </c>
      <c r="C52" s="225" t="s">
        <v>243</v>
      </c>
      <c r="D52" s="369">
        <v>173.27524260352948</v>
      </c>
      <c r="E52" s="369">
        <v>-1071.2953940452237</v>
      </c>
      <c r="F52" s="370">
        <v>-0.86077508379106027</v>
      </c>
      <c r="G52" s="377">
        <v>5.4116114592501336E-4</v>
      </c>
      <c r="H52" s="377">
        <v>-3.0933392928106131E-3</v>
      </c>
      <c r="I52" s="378">
        <v>5.1973868891455224</v>
      </c>
      <c r="J52" s="378">
        <v>5.4354724942307087E-5</v>
      </c>
      <c r="K52" s="370">
        <v>1.0458196504135514E-5</v>
      </c>
      <c r="L52" s="371">
        <v>900.57847412109379</v>
      </c>
      <c r="M52" s="371">
        <v>-5567.8689871180059</v>
      </c>
      <c r="N52" s="370">
        <v>-0.86077362774952826</v>
      </c>
      <c r="O52" s="369">
        <v>164.039794921875</v>
      </c>
      <c r="P52" s="369">
        <v>-1014.5888460874557</v>
      </c>
      <c r="Q52" s="370">
        <v>-0.86082147572674139</v>
      </c>
    </row>
    <row r="53" spans="1:17">
      <c r="A53" s="483" t="s">
        <v>195</v>
      </c>
      <c r="B53" s="483" t="s">
        <v>223</v>
      </c>
      <c r="C53" s="221" t="s">
        <v>44</v>
      </c>
      <c r="D53" s="365">
        <v>4976327.5194438631</v>
      </c>
      <c r="E53" s="365">
        <v>-247487.48221270274</v>
      </c>
      <c r="F53" s="366">
        <v>-4.7376770068277688E-2</v>
      </c>
      <c r="G53" s="375">
        <v>99.999999999999986</v>
      </c>
      <c r="H53" s="375">
        <v>0</v>
      </c>
      <c r="I53" s="376">
        <v>2.5962405865487557</v>
      </c>
      <c r="J53" s="376">
        <v>-8.0713028215126048E-2</v>
      </c>
      <c r="K53" s="366">
        <v>-3.0151074628256218E-2</v>
      </c>
      <c r="L53" s="367">
        <v>12919743.477939649</v>
      </c>
      <c r="M53" s="367">
        <v>-1064166.9736026879</v>
      </c>
      <c r="N53" s="366">
        <v>-7.6099384166559578E-2</v>
      </c>
      <c r="O53" s="365">
        <v>2934383.7437366247</v>
      </c>
      <c r="P53" s="365">
        <v>-267276.95086881658</v>
      </c>
      <c r="Q53" s="366">
        <v>-8.3480723400564658E-2</v>
      </c>
    </row>
    <row r="54" spans="1:17">
      <c r="A54" s="483" t="s">
        <v>195</v>
      </c>
      <c r="B54" s="483" t="s">
        <v>169</v>
      </c>
      <c r="C54" s="225" t="s">
        <v>241</v>
      </c>
      <c r="D54" s="369">
        <v>4961189.0773494402</v>
      </c>
      <c r="E54" s="369">
        <v>-244130.197989095</v>
      </c>
      <c r="F54" s="370">
        <v>-4.6900139083825489E-2</v>
      </c>
      <c r="G54" s="377">
        <v>99.695790881221669</v>
      </c>
      <c r="H54" s="377">
        <v>4.9856373819821442E-2</v>
      </c>
      <c r="I54" s="378">
        <v>2.5957285668047509</v>
      </c>
      <c r="J54" s="378">
        <v>-8.0254672600005961E-2</v>
      </c>
      <c r="K54" s="370">
        <v>-2.9990723192219144E-2</v>
      </c>
      <c r="L54" s="371">
        <v>12877900.213395648</v>
      </c>
      <c r="M54" s="371">
        <v>-1051446.9231607877</v>
      </c>
      <c r="N54" s="370">
        <v>-7.548429318710502E-2</v>
      </c>
      <c r="O54" s="369">
        <v>2926623.9488766193</v>
      </c>
      <c r="P54" s="369">
        <v>-265322.96230065171</v>
      </c>
      <c r="Q54" s="370">
        <v>-8.3122611272627295E-2</v>
      </c>
    </row>
    <row r="55" spans="1:17">
      <c r="A55" s="483" t="s">
        <v>195</v>
      </c>
      <c r="B55" s="483" t="s">
        <v>169</v>
      </c>
      <c r="C55" s="221" t="s">
        <v>242</v>
      </c>
      <c r="D55" s="365">
        <v>15138.442094423826</v>
      </c>
      <c r="E55" s="365">
        <v>-3173.8204971732885</v>
      </c>
      <c r="F55" s="366">
        <v>-0.17331667680593704</v>
      </c>
      <c r="G55" s="375">
        <v>0.3042091187783324</v>
      </c>
      <c r="H55" s="375">
        <v>-4.6344309813414475E-2</v>
      </c>
      <c r="I55" s="376">
        <v>2.7640403340720634</v>
      </c>
      <c r="J55" s="376">
        <v>-0.16342016448524976</v>
      </c>
      <c r="K55" s="366">
        <v>-5.5823183460813608E-2</v>
      </c>
      <c r="L55" s="367">
        <v>41843.264544001817</v>
      </c>
      <c r="M55" s="367">
        <v>-11765.160832107511</v>
      </c>
      <c r="N55" s="366">
        <v>-0.21946477162059438</v>
      </c>
      <c r="O55" s="365">
        <v>7759.7948600053787</v>
      </c>
      <c r="P55" s="365">
        <v>-1779.9645681163802</v>
      </c>
      <c r="Q55" s="366">
        <v>-0.18658380030730287</v>
      </c>
    </row>
    <row r="56" spans="1:17">
      <c r="A56" s="483" t="s">
        <v>195</v>
      </c>
      <c r="B56" s="483" t="s">
        <v>169</v>
      </c>
      <c r="C56" s="225" t="s">
        <v>243</v>
      </c>
      <c r="D56" s="374"/>
      <c r="E56" s="369">
        <v>-183.46372643342622</v>
      </c>
      <c r="F56" s="370">
        <v>-1</v>
      </c>
      <c r="G56" s="374"/>
      <c r="H56" s="377">
        <v>-3.5120640063870277E-3</v>
      </c>
      <c r="I56" s="374"/>
      <c r="J56" s="378">
        <v>-5.2047869535536924</v>
      </c>
      <c r="K56" s="370">
        <v>-1</v>
      </c>
      <c r="L56" s="374"/>
      <c r="M56" s="371">
        <v>-954.88960979104047</v>
      </c>
      <c r="N56" s="370">
        <v>-1</v>
      </c>
      <c r="O56" s="374"/>
      <c r="P56" s="369">
        <v>-174.02400004863739</v>
      </c>
      <c r="Q56" s="370">
        <v>-1</v>
      </c>
    </row>
    <row r="57" spans="1:17">
      <c r="A57" s="483" t="s">
        <v>196</v>
      </c>
      <c r="B57" s="483" t="s">
        <v>216</v>
      </c>
      <c r="C57" s="221" t="s">
        <v>44</v>
      </c>
      <c r="D57" s="365">
        <v>153258264.50363174</v>
      </c>
      <c r="E57" s="365">
        <v>1296615.2834486663</v>
      </c>
      <c r="F57" s="366">
        <v>8.5325165270478901E-3</v>
      </c>
      <c r="G57" s="375">
        <v>100</v>
      </c>
      <c r="H57" s="375">
        <v>2.8421709430404007E-14</v>
      </c>
      <c r="I57" s="376">
        <v>2.0584802644789462</v>
      </c>
      <c r="J57" s="376">
        <v>4.9414827738250011E-3</v>
      </c>
      <c r="K57" s="366">
        <v>2.4063255185869559E-3</v>
      </c>
      <c r="L57" s="367">
        <v>315479112.84902012</v>
      </c>
      <c r="M57" s="367">
        <v>3419972.8435043693</v>
      </c>
      <c r="N57" s="366">
        <v>1.0959374057891463E-2</v>
      </c>
      <c r="O57" s="365">
        <v>70181787.441570401</v>
      </c>
      <c r="P57" s="365">
        <v>2211264.6792179942</v>
      </c>
      <c r="Q57" s="366">
        <v>3.2532700784858051E-2</v>
      </c>
    </row>
    <row r="58" spans="1:17">
      <c r="A58" s="483" t="s">
        <v>196</v>
      </c>
      <c r="B58" s="483" t="s">
        <v>96</v>
      </c>
      <c r="C58" s="225" t="s">
        <v>241</v>
      </c>
      <c r="D58" s="369">
        <v>140795482.30415183</v>
      </c>
      <c r="E58" s="369">
        <v>494257.50508201122</v>
      </c>
      <c r="F58" s="370">
        <v>3.5228310072834665E-3</v>
      </c>
      <c r="G58" s="377">
        <v>91.86811736395164</v>
      </c>
      <c r="H58" s="377">
        <v>-0.4586147550068489</v>
      </c>
      <c r="I58" s="378">
        <v>2.0672941581244415</v>
      </c>
      <c r="J58" s="378">
        <v>5.9749022605153357E-3</v>
      </c>
      <c r="K58" s="370">
        <v>2.8985816939895489E-3</v>
      </c>
      <c r="L58" s="371">
        <v>291065678.05768627</v>
      </c>
      <c r="M58" s="371">
        <v>1860061.7580702305</v>
      </c>
      <c r="N58" s="370">
        <v>6.4316239147417277E-3</v>
      </c>
      <c r="O58" s="369">
        <v>64148219.961767599</v>
      </c>
      <c r="P58" s="369">
        <v>1760448.2622312307</v>
      </c>
      <c r="Q58" s="370">
        <v>2.8217841642263902E-2</v>
      </c>
    </row>
    <row r="59" spans="1:17">
      <c r="A59" s="483" t="s">
        <v>196</v>
      </c>
      <c r="B59" s="483" t="s">
        <v>96</v>
      </c>
      <c r="C59" s="221" t="s">
        <v>242</v>
      </c>
      <c r="D59" s="365">
        <v>12389176.499771951</v>
      </c>
      <c r="E59" s="365">
        <v>780296.8479198236</v>
      </c>
      <c r="F59" s="366">
        <v>6.7215517028409541E-2</v>
      </c>
      <c r="G59" s="375">
        <v>8.0838554057085545</v>
      </c>
      <c r="H59" s="375">
        <v>0.44450711525168263</v>
      </c>
      <c r="I59" s="376">
        <v>1.9493155792184946</v>
      </c>
      <c r="J59" s="376">
        <v>-1.7403608158728101E-3</v>
      </c>
      <c r="K59" s="366">
        <v>-8.9200969596092358E-4</v>
      </c>
      <c r="L59" s="367">
        <v>24150414.764693122</v>
      </c>
      <c r="M59" s="367">
        <v>1500841.1628029309</v>
      </c>
      <c r="N59" s="366">
        <v>6.6263550439540284E-2</v>
      </c>
      <c r="O59" s="365">
        <v>5984775.7455454487</v>
      </c>
      <c r="P59" s="365">
        <v>453583.32023803145</v>
      </c>
      <c r="Q59" s="366">
        <v>8.200461769558158E-2</v>
      </c>
    </row>
    <row r="60" spans="1:17">
      <c r="A60" s="483" t="s">
        <v>196</v>
      </c>
      <c r="B60" s="483" t="s">
        <v>96</v>
      </c>
      <c r="C60" s="225" t="s">
        <v>243</v>
      </c>
      <c r="D60" s="369">
        <v>73605.699708196538</v>
      </c>
      <c r="E60" s="369">
        <v>22060.930446795821</v>
      </c>
      <c r="F60" s="370">
        <v>0.42799552239563793</v>
      </c>
      <c r="G60" s="377">
        <v>4.802723033996794E-2</v>
      </c>
      <c r="H60" s="377">
        <v>1.4107639755164852E-2</v>
      </c>
      <c r="I60" s="378">
        <v>3.5733649389035596</v>
      </c>
      <c r="J60" s="378">
        <v>-0.38339162305186791</v>
      </c>
      <c r="K60" s="370">
        <v>-9.6895428629148697E-2</v>
      </c>
      <c r="L60" s="371">
        <v>263020.02664073347</v>
      </c>
      <c r="M60" s="371">
        <v>59069.922631207766</v>
      </c>
      <c r="N60" s="370">
        <v>0.28962928417260747</v>
      </c>
      <c r="O60" s="369">
        <v>48791.734257340431</v>
      </c>
      <c r="P60" s="369">
        <v>-2766.9032512903214</v>
      </c>
      <c r="Q60" s="370">
        <v>-5.366517396483083E-2</v>
      </c>
    </row>
    <row r="61" spans="1:17">
      <c r="A61" s="483" t="s">
        <v>196</v>
      </c>
      <c r="B61" s="483" t="s">
        <v>240</v>
      </c>
      <c r="C61" s="221" t="s">
        <v>44</v>
      </c>
      <c r="D61" s="365">
        <v>1944287668.8351302</v>
      </c>
      <c r="E61" s="365">
        <v>52892287.981954336</v>
      </c>
      <c r="F61" s="366">
        <v>2.7964691315940263E-2</v>
      </c>
      <c r="G61" s="375">
        <v>100</v>
      </c>
      <c r="H61" s="375">
        <v>-5.6843418860808015E-14</v>
      </c>
      <c r="I61" s="376">
        <v>2.0872601261186063</v>
      </c>
      <c r="J61" s="376">
        <v>2.8156450586922066E-2</v>
      </c>
      <c r="K61" s="366">
        <v>1.3674129632958741E-2</v>
      </c>
      <c r="L61" s="367">
        <v>4058234124.8636651</v>
      </c>
      <c r="M61" s="367">
        <v>163654944.26524067</v>
      </c>
      <c r="N61" s="366">
        <v>4.2021213763098829E-2</v>
      </c>
      <c r="O61" s="365">
        <v>895664507.37681687</v>
      </c>
      <c r="P61" s="365">
        <v>37747189.201828003</v>
      </c>
      <c r="Q61" s="366">
        <v>4.3998632970979064E-2</v>
      </c>
    </row>
    <row r="62" spans="1:17">
      <c r="A62" s="483" t="s">
        <v>196</v>
      </c>
      <c r="B62" s="483" t="s">
        <v>168</v>
      </c>
      <c r="C62" s="225" t="s">
        <v>241</v>
      </c>
      <c r="D62" s="369">
        <v>1792621085.4194639</v>
      </c>
      <c r="E62" s="369">
        <v>38825186.155726194</v>
      </c>
      <c r="F62" s="370">
        <v>2.2137801879925381E-2</v>
      </c>
      <c r="G62" s="377">
        <v>92.199375336956521</v>
      </c>
      <c r="H62" s="377">
        <v>-0.52559993884391076</v>
      </c>
      <c r="I62" s="378">
        <v>2.0980750790500577</v>
      </c>
      <c r="J62" s="378">
        <v>3.3162198548884358E-2</v>
      </c>
      <c r="K62" s="370">
        <v>1.6059853595777652E-2</v>
      </c>
      <c r="L62" s="371">
        <v>3761053625.4982424</v>
      </c>
      <c r="M62" s="371">
        <v>139617883.33841181</v>
      </c>
      <c r="N62" s="370">
        <v>3.8553185332826992E-2</v>
      </c>
      <c r="O62" s="369">
        <v>821385623.66151023</v>
      </c>
      <c r="P62" s="369">
        <v>31457061.455290079</v>
      </c>
      <c r="Q62" s="370">
        <v>3.9822666200893544E-2</v>
      </c>
    </row>
    <row r="63" spans="1:17">
      <c r="A63" s="483" t="s">
        <v>196</v>
      </c>
      <c r="B63" s="483" t="s">
        <v>168</v>
      </c>
      <c r="C63" s="221" t="s">
        <v>242</v>
      </c>
      <c r="D63" s="365">
        <v>150854960.37584987</v>
      </c>
      <c r="E63" s="365">
        <v>13995205.351611823</v>
      </c>
      <c r="F63" s="366">
        <v>0.10225946516660982</v>
      </c>
      <c r="G63" s="375">
        <v>7.7588806838563524</v>
      </c>
      <c r="H63" s="375">
        <v>0.52296605650313133</v>
      </c>
      <c r="I63" s="376">
        <v>1.9508245848603114</v>
      </c>
      <c r="J63" s="376">
        <v>-2.4453612154263782E-2</v>
      </c>
      <c r="K63" s="366">
        <v>-1.2379831960491864E-2</v>
      </c>
      <c r="L63" s="367">
        <v>294291565.44933605</v>
      </c>
      <c r="M63" s="367">
        <v>23955475.301202655</v>
      </c>
      <c r="N63" s="366">
        <v>8.861367821098548E-2</v>
      </c>
      <c r="O63" s="365">
        <v>73700146.795297638</v>
      </c>
      <c r="P63" s="365">
        <v>6435364.9730567783</v>
      </c>
      <c r="Q63" s="366">
        <v>9.5672130329112995E-2</v>
      </c>
    </row>
    <row r="64" spans="1:17">
      <c r="A64" s="483" t="s">
        <v>196</v>
      </c>
      <c r="B64" s="483" t="s">
        <v>168</v>
      </c>
      <c r="C64" s="225" t="s">
        <v>243</v>
      </c>
      <c r="D64" s="369">
        <v>811623.03976819792</v>
      </c>
      <c r="E64" s="369">
        <v>71896.474576243199</v>
      </c>
      <c r="F64" s="370">
        <v>9.7193311636153676E-2</v>
      </c>
      <c r="G64" s="377">
        <v>4.1743979184647145E-2</v>
      </c>
      <c r="H64" s="377">
        <v>2.6338823386731908E-3</v>
      </c>
      <c r="I64" s="378">
        <v>3.5594528180368643</v>
      </c>
      <c r="J64" s="378">
        <v>-0.2356634080954203</v>
      </c>
      <c r="K64" s="370">
        <v>-6.2096492980293218E-2</v>
      </c>
      <c r="L64" s="371">
        <v>2888933.9160865583</v>
      </c>
      <c r="M64" s="371">
        <v>81585.625625469722</v>
      </c>
      <c r="N64" s="370">
        <v>2.9061454862114675E-2</v>
      </c>
      <c r="O64" s="369">
        <v>578736.92000883818</v>
      </c>
      <c r="P64" s="369">
        <v>-145237.22651929548</v>
      </c>
      <c r="Q64" s="370">
        <v>-0.200611067695981</v>
      </c>
    </row>
    <row r="65" spans="1:17">
      <c r="A65" s="483" t="s">
        <v>196</v>
      </c>
      <c r="B65" s="483" t="s">
        <v>223</v>
      </c>
      <c r="C65" s="221" t="s">
        <v>44</v>
      </c>
      <c r="D65" s="365">
        <v>314689994.6160937</v>
      </c>
      <c r="E65" s="365">
        <v>7277132.4046353698</v>
      </c>
      <c r="F65" s="366">
        <v>2.367217933656169E-2</v>
      </c>
      <c r="G65" s="375">
        <v>100</v>
      </c>
      <c r="H65" s="375">
        <v>1.4210854715202004E-14</v>
      </c>
      <c r="I65" s="376">
        <v>2.0553052898817197</v>
      </c>
      <c r="J65" s="376">
        <v>1.8378756605685886E-3</v>
      </c>
      <c r="K65" s="366">
        <v>8.95010871777416E-4</v>
      </c>
      <c r="L65" s="367">
        <v>646784010.6073072</v>
      </c>
      <c r="M65" s="367">
        <v>15521715.343620896</v>
      </c>
      <c r="N65" s="366">
        <v>2.4588377066203961E-2</v>
      </c>
      <c r="O65" s="365">
        <v>144463719.2794494</v>
      </c>
      <c r="P65" s="365">
        <v>6509900.6475157738</v>
      </c>
      <c r="Q65" s="366">
        <v>4.7188984778191986E-2</v>
      </c>
    </row>
    <row r="66" spans="1:17">
      <c r="A66" s="483" t="s">
        <v>196</v>
      </c>
      <c r="B66" s="483" t="s">
        <v>169</v>
      </c>
      <c r="C66" s="225" t="s">
        <v>241</v>
      </c>
      <c r="D66" s="369">
        <v>289255504.44093883</v>
      </c>
      <c r="E66" s="369">
        <v>5250949.2179918289</v>
      </c>
      <c r="F66" s="370">
        <v>1.848896125581426E-2</v>
      </c>
      <c r="G66" s="377">
        <v>91.917604432837564</v>
      </c>
      <c r="H66" s="377">
        <v>-0.46778021889193155</v>
      </c>
      <c r="I66" s="378">
        <v>2.0642225054334413</v>
      </c>
      <c r="J66" s="378">
        <v>3.5507894434316789E-3</v>
      </c>
      <c r="K66" s="370">
        <v>1.7231223274813431E-3</v>
      </c>
      <c r="L66" s="371">
        <v>597087722.08748865</v>
      </c>
      <c r="M66" s="371">
        <v>11847567.927238941</v>
      </c>
      <c r="N66" s="370">
        <v>2.0243942325247313E-2</v>
      </c>
      <c r="O66" s="369">
        <v>132124738.86508253</v>
      </c>
      <c r="P66" s="369">
        <v>5355717.4885546863</v>
      </c>
      <c r="Q66" s="370">
        <v>4.2247841234391154E-2</v>
      </c>
    </row>
    <row r="67" spans="1:17">
      <c r="A67" s="483" t="s">
        <v>196</v>
      </c>
      <c r="B67" s="483" t="s">
        <v>169</v>
      </c>
      <c r="C67" s="221" t="s">
        <v>242</v>
      </c>
      <c r="D67" s="365">
        <v>25285917.078238659</v>
      </c>
      <c r="E67" s="365">
        <v>1987430.5297842957</v>
      </c>
      <c r="F67" s="366">
        <v>8.5302988486011477E-2</v>
      </c>
      <c r="G67" s="375">
        <v>8.0351830407211491</v>
      </c>
      <c r="H67" s="375">
        <v>0.45629178000735404</v>
      </c>
      <c r="I67" s="376">
        <v>1.9445666452062778</v>
      </c>
      <c r="J67" s="376">
        <v>-1.2242027025580526E-2</v>
      </c>
      <c r="K67" s="366">
        <v>-6.2561185461314194E-3</v>
      </c>
      <c r="L67" s="367">
        <v>49170150.943794675</v>
      </c>
      <c r="M67" s="367">
        <v>3579470.4159018844</v>
      </c>
      <c r="N67" s="366">
        <v>7.851320433157237E-2</v>
      </c>
      <c r="O67" s="365">
        <v>12241199.960150182</v>
      </c>
      <c r="P67" s="365">
        <v>1165779.9795367196</v>
      </c>
      <c r="Q67" s="366">
        <v>0.1052583090823927</v>
      </c>
    </row>
    <row r="68" spans="1:17">
      <c r="A68" s="483" t="s">
        <v>196</v>
      </c>
      <c r="B68" s="483" t="s">
        <v>169</v>
      </c>
      <c r="C68" s="225" t="s">
        <v>243</v>
      </c>
      <c r="D68" s="369">
        <v>148573.09691585792</v>
      </c>
      <c r="E68" s="369">
        <v>38752.656858508679</v>
      </c>
      <c r="F68" s="370">
        <v>0.35287289723362686</v>
      </c>
      <c r="G68" s="377">
        <v>4.7212526441175795E-2</v>
      </c>
      <c r="H68" s="377">
        <v>1.1488438884355329E-2</v>
      </c>
      <c r="I68" s="378">
        <v>3.5412708420674583</v>
      </c>
      <c r="J68" s="378">
        <v>-0.38751122544459005</v>
      </c>
      <c r="K68" s="370">
        <v>-9.8633932548461895E-2</v>
      </c>
      <c r="L68" s="371">
        <v>526137.57602379029</v>
      </c>
      <c r="M68" s="371">
        <v>94677.000480194751</v>
      </c>
      <c r="N68" s="370">
        <v>0.2194337231412431</v>
      </c>
      <c r="O68" s="369">
        <v>97780.454216718674</v>
      </c>
      <c r="P68" s="369">
        <v>-11596.820575594902</v>
      </c>
      <c r="Q68" s="370">
        <v>-0.10602586869726857</v>
      </c>
    </row>
  </sheetData>
  <mergeCells count="20">
    <mergeCell ref="A57:A68"/>
    <mergeCell ref="B57:B60"/>
    <mergeCell ref="B61:B64"/>
    <mergeCell ref="B65:B68"/>
    <mergeCell ref="A45:A56"/>
    <mergeCell ref="B45:B48"/>
    <mergeCell ref="B49:B52"/>
    <mergeCell ref="B53:B56"/>
    <mergeCell ref="A33:A44"/>
    <mergeCell ref="B33:B36"/>
    <mergeCell ref="B37:B40"/>
    <mergeCell ref="B41:B44"/>
    <mergeCell ref="A9:A20"/>
    <mergeCell ref="B9:B12"/>
    <mergeCell ref="B13:B16"/>
    <mergeCell ref="B17:B20"/>
    <mergeCell ref="A21:A32"/>
    <mergeCell ref="B21:B24"/>
    <mergeCell ref="B25:B28"/>
    <mergeCell ref="B29:B32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8:R457"/>
  <sheetViews>
    <sheetView zoomScale="85" zoomScaleNormal="85" workbookViewId="0">
      <selection activeCell="O19" sqref="O19"/>
    </sheetView>
  </sheetViews>
  <sheetFormatPr defaultRowHeight="13.2"/>
  <cols>
    <col min="1" max="1" width="30.77734375" bestFit="1" customWidth="1"/>
    <col min="2" max="2" width="40.44140625" bestFit="1" customWidth="1"/>
    <col min="3" max="3" width="23.77734375" bestFit="1" customWidth="1"/>
    <col min="4" max="4" width="16.5546875" bestFit="1" customWidth="1"/>
    <col min="5" max="5" width="13" bestFit="1" customWidth="1"/>
    <col min="6" max="7" width="12.5546875" bestFit="1" customWidth="1"/>
    <col min="8" max="8" width="12.77734375" bestFit="1" customWidth="1"/>
    <col min="9" max="9" width="17.5546875" bestFit="1" customWidth="1"/>
    <col min="10" max="10" width="7.44140625" bestFit="1" customWidth="1"/>
    <col min="11" max="11" width="13.44140625" bestFit="1" customWidth="1"/>
    <col min="12" max="12" width="12.5546875" bestFit="1" customWidth="1"/>
    <col min="13" max="13" width="14.21875" bestFit="1" customWidth="1"/>
    <col min="14" max="14" width="12" bestFit="1" customWidth="1"/>
    <col min="15" max="16" width="11.44140625" bestFit="1" customWidth="1"/>
    <col min="17" max="17" width="11" bestFit="1" customWidth="1"/>
    <col min="18" max="18" width="9.77734375" bestFit="1" customWidth="1"/>
    <col min="19" max="100" width="9.21875" customWidth="1"/>
  </cols>
  <sheetData>
    <row r="8" spans="1:18" ht="52.8">
      <c r="A8" s="232" t="s">
        <v>2</v>
      </c>
      <c r="B8" s="232" t="s">
        <v>10</v>
      </c>
      <c r="C8" s="232" t="s">
        <v>9</v>
      </c>
      <c r="D8" s="232" t="s">
        <v>16</v>
      </c>
      <c r="E8" s="232" t="s">
        <v>43</v>
      </c>
      <c r="F8" s="232" t="s">
        <v>47</v>
      </c>
      <c r="G8" s="232" t="s">
        <v>48</v>
      </c>
      <c r="H8" s="232" t="s">
        <v>170</v>
      </c>
      <c r="I8" s="232" t="s">
        <v>171</v>
      </c>
      <c r="J8" s="232" t="s">
        <v>172</v>
      </c>
      <c r="K8" s="232" t="s">
        <v>173</v>
      </c>
      <c r="L8" s="232" t="s">
        <v>174</v>
      </c>
      <c r="M8" s="232" t="s">
        <v>49</v>
      </c>
      <c r="N8" s="232" t="s">
        <v>50</v>
      </c>
      <c r="O8" s="232" t="s">
        <v>51</v>
      </c>
      <c r="P8" s="232" t="s">
        <v>175</v>
      </c>
      <c r="Q8" s="232" t="s">
        <v>176</v>
      </c>
      <c r="R8" s="232" t="s">
        <v>177</v>
      </c>
    </row>
    <row r="9" spans="1:18">
      <c r="A9" s="483" t="s">
        <v>178</v>
      </c>
      <c r="B9" s="483" t="s">
        <v>216</v>
      </c>
      <c r="C9" s="483" t="s">
        <v>244</v>
      </c>
      <c r="D9" s="221" t="s">
        <v>44</v>
      </c>
      <c r="E9" s="365">
        <v>153813472.34978747</v>
      </c>
      <c r="F9" s="365">
        <v>-12661388.344128489</v>
      </c>
      <c r="G9" s="366">
        <v>-7.6055857871585628E-2</v>
      </c>
      <c r="H9" s="375">
        <v>46.179997763401104</v>
      </c>
      <c r="I9" s="375">
        <v>-2.9012222456338961</v>
      </c>
      <c r="J9" s="376">
        <v>1.9331501247854634</v>
      </c>
      <c r="K9" s="376">
        <v>3.3175653184352116E-2</v>
      </c>
      <c r="L9" s="366">
        <v>1.7461104704420024E-2</v>
      </c>
      <c r="M9" s="367">
        <v>297344533.26667708</v>
      </c>
      <c r="N9" s="367">
        <v>-18953452.215114534</v>
      </c>
      <c r="O9" s="366">
        <v>-5.9922772464845911E-2</v>
      </c>
      <c r="P9" s="365">
        <v>65437039.178500585</v>
      </c>
      <c r="Q9" s="365">
        <v>-5244466.0919216797</v>
      </c>
      <c r="R9" s="366">
        <v>-7.4198562578099272E-2</v>
      </c>
    </row>
    <row r="10" spans="1:18">
      <c r="A10" s="483" t="s">
        <v>178</v>
      </c>
      <c r="B10" s="483" t="s">
        <v>245</v>
      </c>
      <c r="C10" s="483" t="s">
        <v>244</v>
      </c>
      <c r="D10" s="225" t="s">
        <v>246</v>
      </c>
      <c r="E10" s="369">
        <v>148848774.62413457</v>
      </c>
      <c r="F10" s="369">
        <v>-12311413.609606504</v>
      </c>
      <c r="G10" s="370">
        <v>-7.6392400285301615E-2</v>
      </c>
      <c r="H10" s="377">
        <v>44.689427877915186</v>
      </c>
      <c r="I10" s="377">
        <v>-2.8248852287412802</v>
      </c>
      <c r="J10" s="378">
        <v>1.8727934413179719</v>
      </c>
      <c r="K10" s="378">
        <v>2.6842068261020646E-2</v>
      </c>
      <c r="L10" s="370">
        <v>1.4541048400732989E-2</v>
      </c>
      <c r="M10" s="371">
        <v>278763008.8642962</v>
      </c>
      <c r="N10" s="371">
        <v>-18730861.887894869</v>
      </c>
      <c r="O10" s="370">
        <v>-6.2962177474565381E-2</v>
      </c>
      <c r="P10" s="369">
        <v>62723112.58670941</v>
      </c>
      <c r="Q10" s="369">
        <v>-4961600.2278444916</v>
      </c>
      <c r="R10" s="370">
        <v>-7.3304591561739241E-2</v>
      </c>
    </row>
    <row r="11" spans="1:18">
      <c r="A11" s="483" t="s">
        <v>178</v>
      </c>
      <c r="B11" s="483" t="s">
        <v>245</v>
      </c>
      <c r="C11" s="483" t="s">
        <v>244</v>
      </c>
      <c r="D11" s="221" t="s">
        <v>247</v>
      </c>
      <c r="E11" s="365">
        <v>4964697.7256528661</v>
      </c>
      <c r="F11" s="365">
        <v>-349974.7345220251</v>
      </c>
      <c r="G11" s="366">
        <v>-6.5850668530287634E-2</v>
      </c>
      <c r="H11" s="375">
        <v>1.4905698854859035</v>
      </c>
      <c r="I11" s="375">
        <v>-7.6337016892638498E-2</v>
      </c>
      <c r="J11" s="376">
        <v>3.7427302585551478</v>
      </c>
      <c r="K11" s="376">
        <v>0.20457906099634737</v>
      </c>
      <c r="L11" s="366">
        <v>5.7820892769506207E-2</v>
      </c>
      <c r="M11" s="367">
        <v>18581524.402380906</v>
      </c>
      <c r="N11" s="367">
        <v>-222590.32721966133</v>
      </c>
      <c r="O11" s="366">
        <v>-1.1837320204671478E-2</v>
      </c>
      <c r="P11" s="365">
        <v>2713926.5917911767</v>
      </c>
      <c r="Q11" s="365">
        <v>-282865.86407718156</v>
      </c>
      <c r="R11" s="366">
        <v>-9.4389540898392854E-2</v>
      </c>
    </row>
    <row r="12" spans="1:18">
      <c r="A12" s="483" t="s">
        <v>178</v>
      </c>
      <c r="B12" s="483" t="s">
        <v>240</v>
      </c>
      <c r="C12" s="483" t="s">
        <v>244</v>
      </c>
      <c r="D12" s="225" t="s">
        <v>44</v>
      </c>
      <c r="E12" s="369">
        <v>2013352367.9106784</v>
      </c>
      <c r="F12" s="369">
        <v>-60432753.71884346</v>
      </c>
      <c r="G12" s="370">
        <v>-2.914128040004314E-2</v>
      </c>
      <c r="H12" s="377">
        <v>46.801459304931399</v>
      </c>
      <c r="I12" s="377">
        <v>-1.9337424896048532</v>
      </c>
      <c r="J12" s="378">
        <v>1.9085475668388387</v>
      </c>
      <c r="K12" s="378">
        <v>-7.5117369877508722E-3</v>
      </c>
      <c r="L12" s="370">
        <v>-3.9204094428335673E-3</v>
      </c>
      <c r="M12" s="371">
        <v>3842578762.9651399</v>
      </c>
      <c r="N12" s="371">
        <v>-130916513.4702611</v>
      </c>
      <c r="O12" s="370">
        <v>-3.2947444092020044E-2</v>
      </c>
      <c r="P12" s="369">
        <v>857588810.43454003</v>
      </c>
      <c r="Q12" s="369">
        <v>-26071618.563288212</v>
      </c>
      <c r="R12" s="370">
        <v>-2.9504114598473536E-2</v>
      </c>
    </row>
    <row r="13" spans="1:18">
      <c r="A13" s="483" t="s">
        <v>178</v>
      </c>
      <c r="B13" s="483" t="s">
        <v>248</v>
      </c>
      <c r="C13" s="483" t="s">
        <v>244</v>
      </c>
      <c r="D13" s="221" t="s">
        <v>246</v>
      </c>
      <c r="E13" s="365">
        <v>1947374831.0048289</v>
      </c>
      <c r="F13" s="365">
        <v>-61466030.043714523</v>
      </c>
      <c r="G13" s="366">
        <v>-3.0597759750681019E-2</v>
      </c>
      <c r="H13" s="375">
        <v>45.267775952849767</v>
      </c>
      <c r="I13" s="375">
        <v>-1.9411965270871434</v>
      </c>
      <c r="J13" s="376">
        <v>1.848728146900656</v>
      </c>
      <c r="K13" s="376">
        <v>-1.7016185658779381E-2</v>
      </c>
      <c r="L13" s="366">
        <v>-9.1203201648944639E-3</v>
      </c>
      <c r="M13" s="367">
        <v>3600166662.6445355</v>
      </c>
      <c r="N13" s="367">
        <v>-147816788.8706007</v>
      </c>
      <c r="O13" s="366">
        <v>-3.943901855032076E-2</v>
      </c>
      <c r="P13" s="365">
        <v>820595676.47862136</v>
      </c>
      <c r="Q13" s="365">
        <v>-25055787.754352927</v>
      </c>
      <c r="R13" s="366">
        <v>-2.9628976965207662E-2</v>
      </c>
    </row>
    <row r="14" spans="1:18">
      <c r="A14" s="483" t="s">
        <v>178</v>
      </c>
      <c r="B14" s="483" t="s">
        <v>248</v>
      </c>
      <c r="C14" s="483" t="s">
        <v>244</v>
      </c>
      <c r="D14" s="225" t="s">
        <v>247</v>
      </c>
      <c r="E14" s="369">
        <v>65977536.905846268</v>
      </c>
      <c r="F14" s="369">
        <v>1033276.3248681948</v>
      </c>
      <c r="G14" s="370">
        <v>1.5910202312332391E-2</v>
      </c>
      <c r="H14" s="377">
        <v>1.5336833520815492</v>
      </c>
      <c r="I14" s="377">
        <v>7.454037482219622E-3</v>
      </c>
      <c r="J14" s="378">
        <v>3.6741611113270327</v>
      </c>
      <c r="K14" s="378">
        <v>0.20177074298836351</v>
      </c>
      <c r="L14" s="370">
        <v>5.8107160078576858E-2</v>
      </c>
      <c r="M14" s="371">
        <v>242412100.32060444</v>
      </c>
      <c r="N14" s="371">
        <v>16900275.400339484</v>
      </c>
      <c r="O14" s="370">
        <v>7.494185906355455E-2</v>
      </c>
      <c r="P14" s="369">
        <v>36993133.955918647</v>
      </c>
      <c r="Q14" s="369">
        <v>-1015830.8089352772</v>
      </c>
      <c r="R14" s="370">
        <v>-2.6726084628187353E-2</v>
      </c>
    </row>
    <row r="15" spans="1:18">
      <c r="A15" s="483" t="s">
        <v>178</v>
      </c>
      <c r="B15" s="483" t="s">
        <v>223</v>
      </c>
      <c r="C15" s="483" t="s">
        <v>244</v>
      </c>
      <c r="D15" s="221" t="s">
        <v>44</v>
      </c>
      <c r="E15" s="365">
        <v>320808922.8953107</v>
      </c>
      <c r="F15" s="365">
        <v>-16423426.913830101</v>
      </c>
      <c r="G15" s="366">
        <v>-4.8700627099164909E-2</v>
      </c>
      <c r="H15" s="375">
        <v>46.665919870156266</v>
      </c>
      <c r="I15" s="375">
        <v>-2.2585682454761979</v>
      </c>
      <c r="J15" s="376">
        <v>1.9205767302582364</v>
      </c>
      <c r="K15" s="376">
        <v>1.3555329744841638E-2</v>
      </c>
      <c r="L15" s="366">
        <v>7.1081162178842716E-3</v>
      </c>
      <c r="M15" s="367">
        <v>616138152.17194247</v>
      </c>
      <c r="N15" s="367">
        <v>-26971155.859508276</v>
      </c>
      <c r="O15" s="366">
        <v>-4.1938680598585389E-2</v>
      </c>
      <c r="P15" s="365">
        <v>137457405.60259089</v>
      </c>
      <c r="Q15" s="365">
        <v>-5734531.2738063633</v>
      </c>
      <c r="R15" s="366">
        <v>-4.0047864418206659E-2</v>
      </c>
    </row>
    <row r="16" spans="1:18">
      <c r="A16" s="483" t="s">
        <v>178</v>
      </c>
      <c r="B16" s="483" t="s">
        <v>249</v>
      </c>
      <c r="C16" s="483" t="s">
        <v>244</v>
      </c>
      <c r="D16" s="225" t="s">
        <v>246</v>
      </c>
      <c r="E16" s="369">
        <v>310462938.06826872</v>
      </c>
      <c r="F16" s="369">
        <v>-16145245.207814753</v>
      </c>
      <c r="G16" s="370">
        <v>-4.943307006538504E-2</v>
      </c>
      <c r="H16" s="377">
        <v>45.160958927800714</v>
      </c>
      <c r="I16" s="377">
        <v>-2.2222123195679515</v>
      </c>
      <c r="J16" s="378">
        <v>1.8621689612011185</v>
      </c>
      <c r="K16" s="378">
        <v>8.1653620750070655E-3</v>
      </c>
      <c r="L16" s="370">
        <v>4.404178114247365E-3</v>
      </c>
      <c r="M16" s="371">
        <v>578134446.87403512</v>
      </c>
      <c r="N16" s="371">
        <v>-27398300.423864245</v>
      </c>
      <c r="O16" s="370">
        <v>-4.5246603996439705E-2</v>
      </c>
      <c r="P16" s="369">
        <v>131819839.60719073</v>
      </c>
      <c r="Q16" s="369">
        <v>-5256426.0159321725</v>
      </c>
      <c r="R16" s="370">
        <v>-3.8346726123865783E-2</v>
      </c>
    </row>
    <row r="17" spans="1:18">
      <c r="A17" s="483" t="s">
        <v>178</v>
      </c>
      <c r="B17" s="483" t="s">
        <v>249</v>
      </c>
      <c r="C17" s="483" t="s">
        <v>244</v>
      </c>
      <c r="D17" s="221" t="s">
        <v>247</v>
      </c>
      <c r="E17" s="365">
        <v>10345984.827042427</v>
      </c>
      <c r="F17" s="365">
        <v>-278181.70601566695</v>
      </c>
      <c r="G17" s="366">
        <v>-2.6183861590467206E-2</v>
      </c>
      <c r="H17" s="375">
        <v>1.5049609423556081</v>
      </c>
      <c r="I17" s="375">
        <v>-3.6355925908291731E-2</v>
      </c>
      <c r="J17" s="376">
        <v>3.6732805946682716</v>
      </c>
      <c r="K17" s="376">
        <v>0.13638566586343082</v>
      </c>
      <c r="L17" s="366">
        <v>3.8560847468973911E-2</v>
      </c>
      <c r="M17" s="367">
        <v>38003705.297907323</v>
      </c>
      <c r="N17" s="367">
        <v>427144.56435604393</v>
      </c>
      <c r="O17" s="366">
        <v>1.136731398556803E-2</v>
      </c>
      <c r="P17" s="365">
        <v>5637565.9954001475</v>
      </c>
      <c r="Q17" s="365">
        <v>-478105.25787419919</v>
      </c>
      <c r="R17" s="366">
        <v>-7.8177069707306507E-2</v>
      </c>
    </row>
    <row r="18" spans="1:18">
      <c r="A18" s="483" t="s">
        <v>193</v>
      </c>
      <c r="B18" s="483" t="s">
        <v>216</v>
      </c>
      <c r="C18" s="483" t="s">
        <v>244</v>
      </c>
      <c r="D18" s="225" t="s">
        <v>44</v>
      </c>
      <c r="E18" s="369">
        <v>152730708.36013213</v>
      </c>
      <c r="F18" s="369">
        <v>-12634944.433045149</v>
      </c>
      <c r="G18" s="370">
        <v>-7.6406098966921909E-2</v>
      </c>
      <c r="H18" s="377">
        <v>46.183810441634641</v>
      </c>
      <c r="I18" s="377">
        <v>-2.9391309228815885</v>
      </c>
      <c r="J18" s="378">
        <v>1.9271511510100923</v>
      </c>
      <c r="K18" s="378">
        <v>3.3423487740004587E-2</v>
      </c>
      <c r="L18" s="370">
        <v>1.7649574639623172E-2</v>
      </c>
      <c r="M18" s="371">
        <v>294335160.41081536</v>
      </c>
      <c r="N18" s="371">
        <v>-18822350.838340878</v>
      </c>
      <c r="O18" s="370">
        <v>-6.0105059473937794E-2</v>
      </c>
      <c r="P18" s="369">
        <v>64799906.220812254</v>
      </c>
      <c r="Q18" s="369">
        <v>-5214506.1954776868</v>
      </c>
      <c r="R18" s="370">
        <v>-7.447761133055586E-2</v>
      </c>
    </row>
    <row r="19" spans="1:18">
      <c r="A19" s="483" t="s">
        <v>193</v>
      </c>
      <c r="B19" s="483" t="s">
        <v>245</v>
      </c>
      <c r="C19" s="483" t="s">
        <v>244</v>
      </c>
      <c r="D19" s="221" t="s">
        <v>246</v>
      </c>
      <c r="E19" s="365">
        <v>147797892.7597073</v>
      </c>
      <c r="F19" s="365">
        <v>-12257642.462156892</v>
      </c>
      <c r="G19" s="366">
        <v>-7.6583683564368552E-2</v>
      </c>
      <c r="H19" s="375">
        <v>44.692190170376698</v>
      </c>
      <c r="I19" s="375">
        <v>-2.8533462754739674</v>
      </c>
      <c r="J19" s="376">
        <v>1.8660236119055946</v>
      </c>
      <c r="K19" s="376">
        <v>2.6832206263712299E-2</v>
      </c>
      <c r="L19" s="366">
        <v>1.4589132039983512E-2</v>
      </c>
      <c r="M19" s="367">
        <v>275794357.67950475</v>
      </c>
      <c r="N19" s="367">
        <v>-18578407.125959456</v>
      </c>
      <c r="O19" s="366">
        <v>-6.3111840996013913E-2</v>
      </c>
      <c r="P19" s="365">
        <v>62097865.275576383</v>
      </c>
      <c r="Q19" s="365">
        <v>-4924221.4000543207</v>
      </c>
      <c r="R19" s="366">
        <v>-7.3471621733985373E-2</v>
      </c>
    </row>
    <row r="20" spans="1:18">
      <c r="A20" s="483" t="s">
        <v>193</v>
      </c>
      <c r="B20" s="483" t="s">
        <v>245</v>
      </c>
      <c r="C20" s="483" t="s">
        <v>244</v>
      </c>
      <c r="D20" s="225" t="s">
        <v>247</v>
      </c>
      <c r="E20" s="369">
        <v>4932815.6004247712</v>
      </c>
      <c r="F20" s="369">
        <v>-377301.97088831756</v>
      </c>
      <c r="G20" s="370">
        <v>-7.105341187295372E-2</v>
      </c>
      <c r="H20" s="377">
        <v>1.4916202712579283</v>
      </c>
      <c r="I20" s="377">
        <v>-8.5784647407638692E-2</v>
      </c>
      <c r="J20" s="378">
        <v>3.7586652802740179</v>
      </c>
      <c r="K20" s="378">
        <v>0.22112657394233182</v>
      </c>
      <c r="L20" s="370">
        <v>6.2508594901462711E-2</v>
      </c>
      <c r="M20" s="371">
        <v>18540802.731310621</v>
      </c>
      <c r="N20" s="371">
        <v>-243943.71238143742</v>
      </c>
      <c r="O20" s="370">
        <v>-1.2986265910624203E-2</v>
      </c>
      <c r="P20" s="369">
        <v>2702040.9452358722</v>
      </c>
      <c r="Q20" s="369">
        <v>-290284.79542335961</v>
      </c>
      <c r="R20" s="370">
        <v>-9.7009757821154757E-2</v>
      </c>
    </row>
    <row r="21" spans="1:18">
      <c r="A21" s="483" t="s">
        <v>193</v>
      </c>
      <c r="B21" s="483" t="s">
        <v>240</v>
      </c>
      <c r="C21" s="483" t="s">
        <v>244</v>
      </c>
      <c r="D21" s="221" t="s">
        <v>44</v>
      </c>
      <c r="E21" s="365">
        <v>1999329467.1175594</v>
      </c>
      <c r="F21" s="365">
        <v>-60355034.356699944</v>
      </c>
      <c r="G21" s="366">
        <v>-2.9303048264673375E-2</v>
      </c>
      <c r="H21" s="375">
        <v>46.824001672689441</v>
      </c>
      <c r="I21" s="375">
        <v>-1.9725105093054225</v>
      </c>
      <c r="J21" s="376">
        <v>1.9030710910500446</v>
      </c>
      <c r="K21" s="376">
        <v>-6.7034197901276737E-3</v>
      </c>
      <c r="L21" s="366">
        <v>-3.5100582566570228E-3</v>
      </c>
      <c r="M21" s="367">
        <v>3804866110.3559179</v>
      </c>
      <c r="N21" s="367">
        <v>-128666850.93216991</v>
      </c>
      <c r="O21" s="366">
        <v>-3.271025111482382E-2</v>
      </c>
      <c r="P21" s="365">
        <v>849491428.38376629</v>
      </c>
      <c r="Q21" s="365">
        <v>-25573282.100637555</v>
      </c>
      <c r="R21" s="366">
        <v>-2.9224446825745175E-2</v>
      </c>
    </row>
    <row r="22" spans="1:18">
      <c r="A22" s="483" t="s">
        <v>193</v>
      </c>
      <c r="B22" s="483" t="s">
        <v>248</v>
      </c>
      <c r="C22" s="483" t="s">
        <v>244</v>
      </c>
      <c r="D22" s="225" t="s">
        <v>246</v>
      </c>
      <c r="E22" s="369">
        <v>1934026960.9338827</v>
      </c>
      <c r="F22" s="369">
        <v>-60781693.56935811</v>
      </c>
      <c r="G22" s="370">
        <v>-3.0469936769195707E-2</v>
      </c>
      <c r="H22" s="377">
        <v>45.294626595162264</v>
      </c>
      <c r="I22" s="377">
        <v>-1.9648953076065254</v>
      </c>
      <c r="J22" s="378">
        <v>1.8421822676449375</v>
      </c>
      <c r="K22" s="378">
        <v>-1.6761921802956437E-2</v>
      </c>
      <c r="L22" s="370">
        <v>-9.016904271846227E-3</v>
      </c>
      <c r="M22" s="371">
        <v>3562830172.579627</v>
      </c>
      <c r="N22" s="371">
        <v>-145407784.76954412</v>
      </c>
      <c r="O22" s="370">
        <v>-3.9212096538024946E-2</v>
      </c>
      <c r="P22" s="369">
        <v>812646311.0394336</v>
      </c>
      <c r="Q22" s="369">
        <v>-24459423.126024961</v>
      </c>
      <c r="R22" s="370">
        <v>-2.9219036649425725E-2</v>
      </c>
    </row>
    <row r="23" spans="1:18">
      <c r="A23" s="483" t="s">
        <v>193</v>
      </c>
      <c r="B23" s="483" t="s">
        <v>248</v>
      </c>
      <c r="C23" s="483" t="s">
        <v>244</v>
      </c>
      <c r="D23" s="221" t="s">
        <v>247</v>
      </c>
      <c r="E23" s="365">
        <v>65302506.183675602</v>
      </c>
      <c r="F23" s="365">
        <v>426659.21265849471</v>
      </c>
      <c r="G23" s="366">
        <v>6.5765494028787348E-3</v>
      </c>
      <c r="H23" s="375">
        <v>1.5293750775271531</v>
      </c>
      <c r="I23" s="375">
        <v>-7.6152016988877413E-3</v>
      </c>
      <c r="J23" s="376">
        <v>3.7063805345466982</v>
      </c>
      <c r="K23" s="376">
        <v>0.23367051290233976</v>
      </c>
      <c r="L23" s="366">
        <v>6.7287654726695179E-2</v>
      </c>
      <c r="M23" s="367">
        <v>242035937.77629066</v>
      </c>
      <c r="N23" s="367">
        <v>16740933.837373734</v>
      </c>
      <c r="O23" s="366">
        <v>7.4306724715087855E-2</v>
      </c>
      <c r="P23" s="365">
        <v>36845117.344332673</v>
      </c>
      <c r="Q23" s="365">
        <v>-1113858.9746125862</v>
      </c>
      <c r="R23" s="366">
        <v>-2.9343756935211688E-2</v>
      </c>
    </row>
    <row r="24" spans="1:18">
      <c r="A24" s="483" t="s">
        <v>193</v>
      </c>
      <c r="B24" s="483" t="s">
        <v>223</v>
      </c>
      <c r="C24" s="483" t="s">
        <v>244</v>
      </c>
      <c r="D24" s="225" t="s">
        <v>44</v>
      </c>
      <c r="E24" s="369">
        <v>318459919.54047501</v>
      </c>
      <c r="F24" s="369">
        <v>-16495842.077491283</v>
      </c>
      <c r="G24" s="370">
        <v>-4.9247823049258704E-2</v>
      </c>
      <c r="H24" s="377">
        <v>46.66199971873813</v>
      </c>
      <c r="I24" s="377">
        <v>-2.3032937959455069</v>
      </c>
      <c r="J24" s="378">
        <v>1.915721515974143</v>
      </c>
      <c r="K24" s="378">
        <v>1.4896277447191686E-2</v>
      </c>
      <c r="L24" s="370">
        <v>7.8367422450343668E-3</v>
      </c>
      <c r="M24" s="371">
        <v>610080519.83908236</v>
      </c>
      <c r="N24" s="371">
        <v>-26611845.634365082</v>
      </c>
      <c r="O24" s="370">
        <v>-4.1797023299590515E-2</v>
      </c>
      <c r="P24" s="369">
        <v>136154295.0651879</v>
      </c>
      <c r="Q24" s="369">
        <v>-5675261.6540205777</v>
      </c>
      <c r="R24" s="370">
        <v>-4.0014661155970153E-2</v>
      </c>
    </row>
    <row r="25" spans="1:18">
      <c r="A25" s="483" t="s">
        <v>193</v>
      </c>
      <c r="B25" s="483" t="s">
        <v>249</v>
      </c>
      <c r="C25" s="483" t="s">
        <v>244</v>
      </c>
      <c r="D25" s="221" t="s">
        <v>246</v>
      </c>
      <c r="E25" s="365">
        <v>308335985.98132539</v>
      </c>
      <c r="F25" s="365">
        <v>-16005284.351146042</v>
      </c>
      <c r="G25" s="366">
        <v>-4.9347048356626212E-2</v>
      </c>
      <c r="H25" s="375">
        <v>45.178601162426176</v>
      </c>
      <c r="I25" s="375">
        <v>-2.2350197409467754</v>
      </c>
      <c r="J25" s="376">
        <v>1.855621840099676</v>
      </c>
      <c r="K25" s="376">
        <v>8.3188457358205348E-3</v>
      </c>
      <c r="L25" s="366">
        <v>4.5032383757301524E-3</v>
      </c>
      <c r="M25" s="367">
        <v>572154989.67561495</v>
      </c>
      <c r="N25" s="367">
        <v>-27001610.205336213</v>
      </c>
      <c r="O25" s="366">
        <v>-4.5066031502784536E-2</v>
      </c>
      <c r="P25" s="365">
        <v>130556962.67408907</v>
      </c>
      <c r="Q25" s="365">
        <v>-5166445.6691382825</v>
      </c>
      <c r="R25" s="366">
        <v>-3.80659882639625E-2</v>
      </c>
    </row>
    <row r="26" spans="1:18">
      <c r="A26" s="483" t="s">
        <v>193</v>
      </c>
      <c r="B26" s="483" t="s">
        <v>249</v>
      </c>
      <c r="C26" s="483" t="s">
        <v>244</v>
      </c>
      <c r="D26" s="225" t="s">
        <v>247</v>
      </c>
      <c r="E26" s="369">
        <v>10123933.559150016</v>
      </c>
      <c r="F26" s="369">
        <v>-490557.72634547576</v>
      </c>
      <c r="G26" s="370">
        <v>-4.6215848988996194E-2</v>
      </c>
      <c r="H26" s="377">
        <v>1.4833985563120167</v>
      </c>
      <c r="I26" s="377">
        <v>-6.8274054998755718E-2</v>
      </c>
      <c r="J26" s="378">
        <v>3.7461259442176242</v>
      </c>
      <c r="K26" s="378">
        <v>0.20985043341775667</v>
      </c>
      <c r="L26" s="370">
        <v>5.9342218324581489E-2</v>
      </c>
      <c r="M26" s="371">
        <v>37925530.163467348</v>
      </c>
      <c r="N26" s="371">
        <v>389764.57097103447</v>
      </c>
      <c r="O26" s="370">
        <v>1.0383818334824411E-2</v>
      </c>
      <c r="P26" s="369">
        <v>5597332.3910988141</v>
      </c>
      <c r="Q26" s="369">
        <v>-508815.98488232121</v>
      </c>
      <c r="R26" s="370">
        <v>-8.332846723538137E-2</v>
      </c>
    </row>
    <row r="27" spans="1:18">
      <c r="A27" s="483" t="s">
        <v>194</v>
      </c>
      <c r="B27" s="483" t="s">
        <v>216</v>
      </c>
      <c r="C27" s="483" t="s">
        <v>244</v>
      </c>
      <c r="D27" s="221" t="s">
        <v>44</v>
      </c>
      <c r="E27" s="365">
        <v>77531729.270764068</v>
      </c>
      <c r="F27" s="365">
        <v>-9659231.1652266383</v>
      </c>
      <c r="G27" s="366">
        <v>-0.11078248383693108</v>
      </c>
      <c r="H27" s="375">
        <v>43.693738400349488</v>
      </c>
      <c r="I27" s="375">
        <v>-3.5195415793414782</v>
      </c>
      <c r="J27" s="376">
        <v>2.0068040460858358</v>
      </c>
      <c r="K27" s="376">
        <v>6.3195260741149006E-2</v>
      </c>
      <c r="L27" s="366">
        <v>3.2514393440520345E-2</v>
      </c>
      <c r="M27" s="367">
        <v>155590988.00060096</v>
      </c>
      <c r="N27" s="367">
        <v>-13874128.705431581</v>
      </c>
      <c r="O27" s="366">
        <v>-8.18701156622028E-2</v>
      </c>
      <c r="P27" s="365">
        <v>34921782.191345207</v>
      </c>
      <c r="Q27" s="365">
        <v>-4153864.9432502687</v>
      </c>
      <c r="R27" s="366">
        <v>-0.10630316444772735</v>
      </c>
    </row>
    <row r="28" spans="1:18">
      <c r="A28" s="483" t="s">
        <v>194</v>
      </c>
      <c r="B28" s="483" t="s">
        <v>245</v>
      </c>
      <c r="C28" s="483" t="s">
        <v>244</v>
      </c>
      <c r="D28" s="225" t="s">
        <v>246</v>
      </c>
      <c r="E28" s="369">
        <v>76794897.382639214</v>
      </c>
      <c r="F28" s="369">
        <v>-9428344.5826452971</v>
      </c>
      <c r="G28" s="370">
        <v>-0.10934806402247516</v>
      </c>
      <c r="H28" s="377">
        <v>43.278489829634289</v>
      </c>
      <c r="I28" s="377">
        <v>-3.4107775360138319</v>
      </c>
      <c r="J28" s="378">
        <v>1.9867936332131864</v>
      </c>
      <c r="K28" s="378">
        <v>6.3618345737794124E-2</v>
      </c>
      <c r="L28" s="370">
        <v>3.3079847766402909E-2</v>
      </c>
      <c r="M28" s="371">
        <v>152575613.18308759</v>
      </c>
      <c r="N28" s="371">
        <v>-13246794.970558763</v>
      </c>
      <c r="O28" s="370">
        <v>-7.9885433567486591E-2</v>
      </c>
      <c r="P28" s="369">
        <v>34221110.144734472</v>
      </c>
      <c r="Q28" s="369">
        <v>-3986565.1217596158</v>
      </c>
      <c r="R28" s="370">
        <v>-0.10433937929889187</v>
      </c>
    </row>
    <row r="29" spans="1:18">
      <c r="A29" s="483" t="s">
        <v>194</v>
      </c>
      <c r="B29" s="483" t="s">
        <v>245</v>
      </c>
      <c r="C29" s="483" t="s">
        <v>244</v>
      </c>
      <c r="D29" s="221" t="s">
        <v>247</v>
      </c>
      <c r="E29" s="365">
        <v>736831.88812487188</v>
      </c>
      <c r="F29" s="365">
        <v>-230886.58258126234</v>
      </c>
      <c r="G29" s="366">
        <v>-0.23858858704307542</v>
      </c>
      <c r="H29" s="375">
        <v>0.41524857071521443</v>
      </c>
      <c r="I29" s="375">
        <v>-0.10876404332759987</v>
      </c>
      <c r="J29" s="376">
        <v>4.0923511402133492</v>
      </c>
      <c r="K29" s="376">
        <v>0.32812769852566381</v>
      </c>
      <c r="L29" s="366">
        <v>8.7170090619952179E-2</v>
      </c>
      <c r="M29" s="367">
        <v>3015374.8175133746</v>
      </c>
      <c r="N29" s="367">
        <v>-627333.73487281334</v>
      </c>
      <c r="O29" s="366">
        <v>-0.17221628517655438</v>
      </c>
      <c r="P29" s="365">
        <v>700672.04661073675</v>
      </c>
      <c r="Q29" s="365">
        <v>-167299.82149065053</v>
      </c>
      <c r="R29" s="366">
        <v>-0.19274797679399944</v>
      </c>
    </row>
    <row r="30" spans="1:18">
      <c r="A30" s="483" t="s">
        <v>194</v>
      </c>
      <c r="B30" s="483" t="s">
        <v>240</v>
      </c>
      <c r="C30" s="483" t="s">
        <v>244</v>
      </c>
      <c r="D30" s="225" t="s">
        <v>44</v>
      </c>
      <c r="E30" s="369">
        <v>1037487656.9234668</v>
      </c>
      <c r="F30" s="369">
        <v>-52943976.203705192</v>
      </c>
      <c r="G30" s="370">
        <v>-4.8553228460431669E-2</v>
      </c>
      <c r="H30" s="377">
        <v>44.611727325950341</v>
      </c>
      <c r="I30" s="377">
        <v>-2.1965266859893475</v>
      </c>
      <c r="J30" s="378">
        <v>1.9648459157311127</v>
      </c>
      <c r="K30" s="378">
        <v>-1.8601416531403014E-2</v>
      </c>
      <c r="L30" s="370">
        <v>-9.3783264263359103E-3</v>
      </c>
      <c r="M30" s="371">
        <v>2038503385.3275156</v>
      </c>
      <c r="N30" s="371">
        <v>-124310328.41323185</v>
      </c>
      <c r="O30" s="370">
        <v>-5.7476206861213151E-2</v>
      </c>
      <c r="P30" s="369">
        <v>465582720.8983596</v>
      </c>
      <c r="Q30" s="369">
        <v>-22998875.65132457</v>
      </c>
      <c r="R30" s="370">
        <v>-4.7072742431848433E-2</v>
      </c>
    </row>
    <row r="31" spans="1:18">
      <c r="A31" s="483" t="s">
        <v>194</v>
      </c>
      <c r="B31" s="483" t="s">
        <v>248</v>
      </c>
      <c r="C31" s="483" t="s">
        <v>244</v>
      </c>
      <c r="D31" s="221" t="s">
        <v>246</v>
      </c>
      <c r="E31" s="365">
        <v>1026598683.9994955</v>
      </c>
      <c r="F31" s="365">
        <v>-49909962.807685852</v>
      </c>
      <c r="G31" s="366">
        <v>-4.6362807169003137E-2</v>
      </c>
      <c r="H31" s="375">
        <v>44.14350402931435</v>
      </c>
      <c r="I31" s="375">
        <v>-2.0670869467485389</v>
      </c>
      <c r="J31" s="376">
        <v>1.9443526681361682</v>
      </c>
      <c r="K31" s="376">
        <v>-1.8570875212383875E-2</v>
      </c>
      <c r="L31" s="366">
        <v>-9.4608245315066179E-3</v>
      </c>
      <c r="M31" s="367">
        <v>1996069890.339498</v>
      </c>
      <c r="N31" s="367">
        <v>-117034277.09660935</v>
      </c>
      <c r="O31" s="366">
        <v>-5.5385001317095763E-2</v>
      </c>
      <c r="P31" s="365">
        <v>455463575.84178466</v>
      </c>
      <c r="Q31" s="365">
        <v>-20895233.872994721</v>
      </c>
      <c r="R31" s="366">
        <v>-4.386448502024299E-2</v>
      </c>
    </row>
    <row r="32" spans="1:18">
      <c r="A32" s="483" t="s">
        <v>194</v>
      </c>
      <c r="B32" s="483" t="s">
        <v>248</v>
      </c>
      <c r="C32" s="483" t="s">
        <v>244</v>
      </c>
      <c r="D32" s="225" t="s">
        <v>247</v>
      </c>
      <c r="E32" s="369">
        <v>10888972.923971646</v>
      </c>
      <c r="F32" s="369">
        <v>-3034013.3960189428</v>
      </c>
      <c r="G32" s="370">
        <v>-0.21791398240927048</v>
      </c>
      <c r="H32" s="377">
        <v>0.46822329663601381</v>
      </c>
      <c r="I32" s="377">
        <v>-0.12943973924078456</v>
      </c>
      <c r="J32" s="378">
        <v>3.8969235468114674</v>
      </c>
      <c r="K32" s="378">
        <v>0.32660140742480381</v>
      </c>
      <c r="L32" s="370">
        <v>9.1476733659923981E-2</v>
      </c>
      <c r="M32" s="371">
        <v>42433494.988017619</v>
      </c>
      <c r="N32" s="371">
        <v>-7276051.3166224286</v>
      </c>
      <c r="O32" s="370">
        <v>-0.14637130807897272</v>
      </c>
      <c r="P32" s="369">
        <v>10119145.056574956</v>
      </c>
      <c r="Q32" s="369">
        <v>-2103641.7783298325</v>
      </c>
      <c r="R32" s="370">
        <v>-0.17210819486129239</v>
      </c>
    </row>
    <row r="33" spans="1:18">
      <c r="A33" s="483" t="s">
        <v>194</v>
      </c>
      <c r="B33" s="483" t="s">
        <v>223</v>
      </c>
      <c r="C33" s="483" t="s">
        <v>244</v>
      </c>
      <c r="D33" s="221" t="s">
        <v>44</v>
      </c>
      <c r="E33" s="365">
        <v>162302721.28350371</v>
      </c>
      <c r="F33" s="365">
        <v>-14281761.996304095</v>
      </c>
      <c r="G33" s="366">
        <v>-8.0877785698043797E-2</v>
      </c>
      <c r="H33" s="375">
        <v>44.12889827672096</v>
      </c>
      <c r="I33" s="375">
        <v>-2.7534091517688353</v>
      </c>
      <c r="J33" s="376">
        <v>1.9851879561822483</v>
      </c>
      <c r="K33" s="376">
        <v>2.6761176490781802E-2</v>
      </c>
      <c r="L33" s="366">
        <v>1.3664629573232142E-2</v>
      </c>
      <c r="M33" s="367">
        <v>322201407.54761583</v>
      </c>
      <c r="N33" s="367">
        <v>-23626373.38553977</v>
      </c>
      <c r="O33" s="366">
        <v>-6.8318321107078639E-2</v>
      </c>
      <c r="P33" s="365">
        <v>73844618.833180085</v>
      </c>
      <c r="Q33" s="365">
        <v>-5036455.7281856835</v>
      </c>
      <c r="R33" s="366">
        <v>-6.3848721080334139E-2</v>
      </c>
    </row>
    <row r="34" spans="1:18">
      <c r="A34" s="483" t="s">
        <v>194</v>
      </c>
      <c r="B34" s="483" t="s">
        <v>249</v>
      </c>
      <c r="C34" s="483" t="s">
        <v>244</v>
      </c>
      <c r="D34" s="225" t="s">
        <v>246</v>
      </c>
      <c r="E34" s="369">
        <v>160743199.12807524</v>
      </c>
      <c r="F34" s="369">
        <v>-13868590.049221277</v>
      </c>
      <c r="G34" s="370">
        <v>-7.9425278868996932E-2</v>
      </c>
      <c r="H34" s="377">
        <v>43.7048758449776</v>
      </c>
      <c r="I34" s="377">
        <v>-2.6536910506038964</v>
      </c>
      <c r="J34" s="378">
        <v>1.9652120784318889</v>
      </c>
      <c r="K34" s="378">
        <v>2.7171950086470664E-2</v>
      </c>
      <c r="L34" s="370">
        <v>1.4020323774032705E-2</v>
      </c>
      <c r="M34" s="371">
        <v>315894476.45227575</v>
      </c>
      <c r="N34" s="371">
        <v>-22510177.855515122</v>
      </c>
      <c r="O34" s="370">
        <v>-6.6518523220550407E-2</v>
      </c>
      <c r="P34" s="369">
        <v>72350915.682228744</v>
      </c>
      <c r="Q34" s="369">
        <v>-4717386.3064875156</v>
      </c>
      <c r="R34" s="370">
        <v>-6.1210461172197597E-2</v>
      </c>
    </row>
    <row r="35" spans="1:18">
      <c r="A35" s="483" t="s">
        <v>194</v>
      </c>
      <c r="B35" s="483" t="s">
        <v>249</v>
      </c>
      <c r="C35" s="483" t="s">
        <v>244</v>
      </c>
      <c r="D35" s="221" t="s">
        <v>247</v>
      </c>
      <c r="E35" s="365">
        <v>1559522.1554284729</v>
      </c>
      <c r="F35" s="365">
        <v>-413171.94708281034</v>
      </c>
      <c r="G35" s="366">
        <v>-0.20944552252517676</v>
      </c>
      <c r="H35" s="375">
        <v>0.42402243174335785</v>
      </c>
      <c r="I35" s="375">
        <v>-9.9718101164938733E-2</v>
      </c>
      <c r="J35" s="376">
        <v>4.044143312351526</v>
      </c>
      <c r="K35" s="376">
        <v>0.28120479293539979</v>
      </c>
      <c r="L35" s="366">
        <v>7.4730105603487973E-2</v>
      </c>
      <c r="M35" s="367">
        <v>6306931.0953400964</v>
      </c>
      <c r="N35" s="367">
        <v>-1116195.5300246356</v>
      </c>
      <c r="O35" s="366">
        <v>-0.15036730293817288</v>
      </c>
      <c r="P35" s="365">
        <v>1493703.1509513422</v>
      </c>
      <c r="Q35" s="365">
        <v>-319069.42169816932</v>
      </c>
      <c r="R35" s="366">
        <v>-0.17601183210303317</v>
      </c>
    </row>
    <row r="36" spans="1:18">
      <c r="A36" s="483" t="s">
        <v>195</v>
      </c>
      <c r="B36" s="483" t="s">
        <v>216</v>
      </c>
      <c r="C36" s="483" t="s">
        <v>244</v>
      </c>
      <c r="D36" s="221" t="s">
        <v>44</v>
      </c>
      <c r="E36" s="369">
        <v>1082763.9896553783</v>
      </c>
      <c r="F36" s="369">
        <v>-26443.91108332877</v>
      </c>
      <c r="G36" s="370">
        <v>-2.3840355866305795E-2</v>
      </c>
      <c r="H36" s="377">
        <v>45.648429800126969</v>
      </c>
      <c r="I36" s="377">
        <v>2.0834584441706312</v>
      </c>
      <c r="J36" s="378">
        <v>2.7793433145291973</v>
      </c>
      <c r="K36" s="378">
        <v>-5.1933158117448919E-2</v>
      </c>
      <c r="L36" s="370">
        <v>-1.8342665797276368E-2</v>
      </c>
      <c r="M36" s="371">
        <v>3009372.8558616363</v>
      </c>
      <c r="N36" s="371">
        <v>-131101.37677364144</v>
      </c>
      <c r="O36" s="370">
        <v>-4.1745725983438453E-2</v>
      </c>
      <c r="P36" s="369">
        <v>637132.9576883316</v>
      </c>
      <c r="Q36" s="369">
        <v>-29959.896443986567</v>
      </c>
      <c r="R36" s="370">
        <v>-4.4911133822524811E-2</v>
      </c>
    </row>
    <row r="37" spans="1:18">
      <c r="A37" s="483" t="s">
        <v>195</v>
      </c>
      <c r="B37" s="483" t="s">
        <v>245</v>
      </c>
      <c r="C37" s="483" t="s">
        <v>244</v>
      </c>
      <c r="D37" s="225" t="s">
        <v>246</v>
      </c>
      <c r="E37" s="365">
        <v>1050881.8644272834</v>
      </c>
      <c r="F37" s="365">
        <v>-53771.147449620767</v>
      </c>
      <c r="G37" s="366">
        <v>-4.8676957263040256E-2</v>
      </c>
      <c r="H37" s="375">
        <v>44.304305901236724</v>
      </c>
      <c r="I37" s="375">
        <v>0.91823121799778562</v>
      </c>
      <c r="J37" s="376">
        <v>2.8249142794078255</v>
      </c>
      <c r="K37" s="376">
        <v>-5.032165565639346E-4</v>
      </c>
      <c r="L37" s="366">
        <v>-1.7810343330948105E-4</v>
      </c>
      <c r="M37" s="367">
        <v>2968651.1847913517</v>
      </c>
      <c r="N37" s="367">
        <v>-152454.76193541195</v>
      </c>
      <c r="O37" s="366">
        <v>-4.8846391163138096E-2</v>
      </c>
      <c r="P37" s="365">
        <v>625247.31113302708</v>
      </c>
      <c r="Q37" s="365">
        <v>-37378.827790164622</v>
      </c>
      <c r="R37" s="366">
        <v>-5.6410131738701887E-2</v>
      </c>
    </row>
    <row r="38" spans="1:18">
      <c r="A38" s="483" t="s">
        <v>195</v>
      </c>
      <c r="B38" s="483" t="s">
        <v>245</v>
      </c>
      <c r="C38" s="483" t="s">
        <v>244</v>
      </c>
      <c r="D38" s="221" t="s">
        <v>247</v>
      </c>
      <c r="E38" s="369">
        <v>31882.12522809465</v>
      </c>
      <c r="F38" s="369">
        <v>27327.236366291891</v>
      </c>
      <c r="G38" s="370">
        <v>5.9995396584662579</v>
      </c>
      <c r="H38" s="377">
        <v>1.3441238988902373</v>
      </c>
      <c r="I38" s="377">
        <v>1.1652272261728418</v>
      </c>
      <c r="J38" s="378">
        <v>1.2772571081428647</v>
      </c>
      <c r="K38" s="378">
        <v>-2.9749401454359132</v>
      </c>
      <c r="L38" s="370">
        <v>-0.69962421026731847</v>
      </c>
      <c r="M38" s="371">
        <v>40721.671070284843</v>
      </c>
      <c r="N38" s="371">
        <v>21353.38516177058</v>
      </c>
      <c r="O38" s="370">
        <v>1.1024922526770256</v>
      </c>
      <c r="P38" s="369">
        <v>11885.646555304527</v>
      </c>
      <c r="Q38" s="369">
        <v>7418.9313461780548</v>
      </c>
      <c r="R38" s="370">
        <v>1.6609367284082857</v>
      </c>
    </row>
    <row r="39" spans="1:18">
      <c r="A39" s="483" t="s">
        <v>195</v>
      </c>
      <c r="B39" s="483" t="s">
        <v>240</v>
      </c>
      <c r="C39" s="483" t="s">
        <v>244</v>
      </c>
      <c r="D39" s="225" t="s">
        <v>44</v>
      </c>
      <c r="E39" s="365">
        <v>14022900.793118242</v>
      </c>
      <c r="F39" s="365">
        <v>-77719.362144995481</v>
      </c>
      <c r="G39" s="366">
        <v>-5.511769077474634E-3</v>
      </c>
      <c r="H39" s="375">
        <v>43.795345188234478</v>
      </c>
      <c r="I39" s="375">
        <v>2.617521582540455</v>
      </c>
      <c r="J39" s="376">
        <v>2.6893617209165597</v>
      </c>
      <c r="K39" s="376">
        <v>-0.14472037669951598</v>
      </c>
      <c r="L39" s="366">
        <v>-5.1064285265853583E-2</v>
      </c>
      <c r="M39" s="367">
        <v>37712652.609222665</v>
      </c>
      <c r="N39" s="367">
        <v>-2249662.5380932838</v>
      </c>
      <c r="O39" s="366">
        <v>-5.6294599794836496E-2</v>
      </c>
      <c r="P39" s="365">
        <v>8097382.0507735778</v>
      </c>
      <c r="Q39" s="365">
        <v>-498336.46265099198</v>
      </c>
      <c r="R39" s="366">
        <v>-5.7974962985665832E-2</v>
      </c>
    </row>
    <row r="40" spans="1:18">
      <c r="A40" s="483" t="s">
        <v>195</v>
      </c>
      <c r="B40" s="483" t="s">
        <v>248</v>
      </c>
      <c r="C40" s="483" t="s">
        <v>244</v>
      </c>
      <c r="D40" s="221" t="s">
        <v>246</v>
      </c>
      <c r="E40" s="369">
        <v>13347870.070947569</v>
      </c>
      <c r="F40" s="369">
        <v>-684336.47435471229</v>
      </c>
      <c r="G40" s="370">
        <v>-4.8768985272940935E-2</v>
      </c>
      <c r="H40" s="377">
        <v>41.687136342840944</v>
      </c>
      <c r="I40" s="377">
        <v>0.70909994736756232</v>
      </c>
      <c r="J40" s="378">
        <v>2.7971871067410197</v>
      </c>
      <c r="K40" s="378">
        <v>-3.5260807822636409E-2</v>
      </c>
      <c r="L40" s="370">
        <v>-1.244888128086493E-2</v>
      </c>
      <c r="M40" s="371">
        <v>37336490.064908877</v>
      </c>
      <c r="N40" s="371">
        <v>-2409004.1010590568</v>
      </c>
      <c r="O40" s="370">
        <v>-6.0610747245954881E-2</v>
      </c>
      <c r="P40" s="369">
        <v>7949365.4391876031</v>
      </c>
      <c r="Q40" s="369">
        <v>-596364.62832830846</v>
      </c>
      <c r="R40" s="370">
        <v>-6.9785100116280738E-2</v>
      </c>
    </row>
    <row r="41" spans="1:18">
      <c r="A41" s="483" t="s">
        <v>195</v>
      </c>
      <c r="B41" s="483" t="s">
        <v>248</v>
      </c>
      <c r="C41" s="483" t="s">
        <v>244</v>
      </c>
      <c r="D41" s="225" t="s">
        <v>247</v>
      </c>
      <c r="E41" s="365">
        <v>675030.7221706796</v>
      </c>
      <c r="F41" s="365">
        <v>606617.11220972042</v>
      </c>
      <c r="G41" s="366">
        <v>8.8669069291313729</v>
      </c>
      <c r="H41" s="375">
        <v>2.1082088453935506</v>
      </c>
      <c r="I41" s="375">
        <v>1.9084216351728993</v>
      </c>
      <c r="J41" s="376">
        <v>0.55725248045625686</v>
      </c>
      <c r="K41" s="376">
        <v>-2.6120142995271802</v>
      </c>
      <c r="L41" s="366">
        <v>-0.82416990454203132</v>
      </c>
      <c r="M41" s="367">
        <v>376162.54431378958</v>
      </c>
      <c r="N41" s="367">
        <v>159341.56296577756</v>
      </c>
      <c r="O41" s="366">
        <v>0.73489918722406211</v>
      </c>
      <c r="P41" s="365">
        <v>148016.61158597469</v>
      </c>
      <c r="Q41" s="365">
        <v>98028.165677316283</v>
      </c>
      <c r="R41" s="366">
        <v>1.9610164688143865</v>
      </c>
    </row>
    <row r="42" spans="1:18">
      <c r="A42" s="483" t="s">
        <v>195</v>
      </c>
      <c r="B42" s="483" t="s">
        <v>223</v>
      </c>
      <c r="C42" s="483" t="s">
        <v>244</v>
      </c>
      <c r="D42" s="221" t="s">
        <v>44</v>
      </c>
      <c r="E42" s="369">
        <v>2349003.3548357277</v>
      </c>
      <c r="F42" s="369">
        <v>72415.163661120925</v>
      </c>
      <c r="G42" s="370">
        <v>3.1808635370175704E-2</v>
      </c>
      <c r="H42" s="377">
        <v>47.203552130713518</v>
      </c>
      <c r="I42" s="377">
        <v>3.6226023755506915</v>
      </c>
      <c r="J42" s="378">
        <v>2.578809570616257</v>
      </c>
      <c r="K42" s="378">
        <v>-0.23985679288284123</v>
      </c>
      <c r="L42" s="370">
        <v>-8.5095843902959309E-2</v>
      </c>
      <c r="M42" s="371">
        <v>6057632.3328600703</v>
      </c>
      <c r="N42" s="371">
        <v>-359310.22514304891</v>
      </c>
      <c r="O42" s="370">
        <v>-5.5993991203010275E-2</v>
      </c>
      <c r="P42" s="369">
        <v>1303110.5374029875</v>
      </c>
      <c r="Q42" s="369">
        <v>-59269.619785774034</v>
      </c>
      <c r="R42" s="370">
        <v>-4.3504464941764465E-2</v>
      </c>
    </row>
    <row r="43" spans="1:18">
      <c r="A43" s="483" t="s">
        <v>195</v>
      </c>
      <c r="B43" s="483" t="s">
        <v>249</v>
      </c>
      <c r="C43" s="483" t="s">
        <v>244</v>
      </c>
      <c r="D43" s="225" t="s">
        <v>246</v>
      </c>
      <c r="E43" s="365">
        <v>2126952.0869433135</v>
      </c>
      <c r="F43" s="365">
        <v>-139960.85666868882</v>
      </c>
      <c r="G43" s="366">
        <v>-6.1740728537056727E-2</v>
      </c>
      <c r="H43" s="375">
        <v>42.741400734431835</v>
      </c>
      <c r="I43" s="375">
        <v>-0.65433481311575292</v>
      </c>
      <c r="J43" s="376">
        <v>2.811279687552013</v>
      </c>
      <c r="K43" s="376">
        <v>-1.4209214041778218E-3</v>
      </c>
      <c r="L43" s="366">
        <v>-5.0518046593843978E-4</v>
      </c>
      <c r="M43" s="367">
        <v>5979457.1984200999</v>
      </c>
      <c r="N43" s="367">
        <v>-396690.21852805</v>
      </c>
      <c r="O43" s="366">
        <v>-6.2214718792985499E-2</v>
      </c>
      <c r="P43" s="365">
        <v>1262876.9331016541</v>
      </c>
      <c r="Q43" s="365">
        <v>-89980.34679389582</v>
      </c>
      <c r="R43" s="366">
        <v>-6.651133724973779E-2</v>
      </c>
    </row>
    <row r="44" spans="1:18">
      <c r="A44" s="483" t="s">
        <v>195</v>
      </c>
      <c r="B44" s="483" t="s">
        <v>249</v>
      </c>
      <c r="C44" s="483" t="s">
        <v>244</v>
      </c>
      <c r="D44" s="221" t="s">
        <v>247</v>
      </c>
      <c r="E44" s="369">
        <v>222051.2678924143</v>
      </c>
      <c r="F44" s="369">
        <v>212376.02032980954</v>
      </c>
      <c r="G44" s="370">
        <v>21.95044818808071</v>
      </c>
      <c r="H44" s="377">
        <v>4.4621513962816879</v>
      </c>
      <c r="I44" s="377">
        <v>4.2769371886664382</v>
      </c>
      <c r="J44" s="378">
        <v>0.35205894198202353</v>
      </c>
      <c r="K44" s="378">
        <v>-3.8643852152345479</v>
      </c>
      <c r="L44" s="370">
        <v>-0.91650335475700206</v>
      </c>
      <c r="M44" s="371">
        <v>78175.13443997025</v>
      </c>
      <c r="N44" s="371">
        <v>37379.99338500161</v>
      </c>
      <c r="O44" s="370">
        <v>0.91628543052797995</v>
      </c>
      <c r="P44" s="369">
        <v>40233.604301333427</v>
      </c>
      <c r="Q44" s="369">
        <v>30710.727008121787</v>
      </c>
      <c r="R44" s="370">
        <v>3.2249420067623729</v>
      </c>
    </row>
    <row r="45" spans="1:18">
      <c r="A45" s="483" t="s">
        <v>196</v>
      </c>
      <c r="B45" s="483" t="s">
        <v>216</v>
      </c>
      <c r="C45" s="483" t="s">
        <v>244</v>
      </c>
      <c r="D45" s="225" t="s">
        <v>44</v>
      </c>
      <c r="E45" s="365">
        <v>75198979.08936809</v>
      </c>
      <c r="F45" s="365">
        <v>-2975713.267818436</v>
      </c>
      <c r="G45" s="366">
        <v>-3.8064918173545986E-2</v>
      </c>
      <c r="H45" s="375">
        <v>49.066834557288125</v>
      </c>
      <c r="I45" s="375">
        <v>-2.3768637431404187</v>
      </c>
      <c r="J45" s="376">
        <v>1.8450273406681232</v>
      </c>
      <c r="K45" s="376">
        <v>6.9338322654104445E-3</v>
      </c>
      <c r="L45" s="366">
        <v>3.7722957149421E-3</v>
      </c>
      <c r="M45" s="367">
        <v>138744172.41021466</v>
      </c>
      <c r="N45" s="367">
        <v>-4948222.1329090595</v>
      </c>
      <c r="O45" s="366">
        <v>-3.4436214586319264E-2</v>
      </c>
      <c r="P45" s="365">
        <v>29878124.029467046</v>
      </c>
      <c r="Q45" s="365">
        <v>-1060641.2522274181</v>
      </c>
      <c r="R45" s="366">
        <v>-3.4281951544296682E-2</v>
      </c>
    </row>
    <row r="46" spans="1:18">
      <c r="A46" s="483" t="s">
        <v>196</v>
      </c>
      <c r="B46" s="483" t="s">
        <v>245</v>
      </c>
      <c r="C46" s="483" t="s">
        <v>244</v>
      </c>
      <c r="D46" s="221" t="s">
        <v>246</v>
      </c>
      <c r="E46" s="369">
        <v>71002995.377068073</v>
      </c>
      <c r="F46" s="369">
        <v>-2829297.8795116097</v>
      </c>
      <c r="G46" s="370">
        <v>-3.8320601388870883E-2</v>
      </c>
      <c r="H46" s="377">
        <v>46.32898304507782</v>
      </c>
      <c r="I46" s="377">
        <v>-2.2571527565948131</v>
      </c>
      <c r="J46" s="378">
        <v>1.7354020607447973</v>
      </c>
      <c r="K46" s="378">
        <v>-5.7108179393836611E-3</v>
      </c>
      <c r="L46" s="370">
        <v>-3.2799814470957926E-3</v>
      </c>
      <c r="M46" s="371">
        <v>123218744.49641743</v>
      </c>
      <c r="N46" s="371">
        <v>-5331612.155400455</v>
      </c>
      <c r="O46" s="370">
        <v>-4.1474891974366671E-2</v>
      </c>
      <c r="P46" s="369">
        <v>27876755.130841911</v>
      </c>
      <c r="Q46" s="369">
        <v>-937656.27829470485</v>
      </c>
      <c r="R46" s="370">
        <v>-3.2541226158705715E-2</v>
      </c>
    </row>
    <row r="47" spans="1:18">
      <c r="A47" s="483" t="s">
        <v>196</v>
      </c>
      <c r="B47" s="483" t="s">
        <v>245</v>
      </c>
      <c r="C47" s="483" t="s">
        <v>244</v>
      </c>
      <c r="D47" s="225" t="s">
        <v>247</v>
      </c>
      <c r="E47" s="365">
        <v>4195983.7122998992</v>
      </c>
      <c r="F47" s="365">
        <v>-146415.38830705546</v>
      </c>
      <c r="G47" s="366">
        <v>-3.3717625882565792E-2</v>
      </c>
      <c r="H47" s="375">
        <v>2.7378515122102716</v>
      </c>
      <c r="I47" s="375">
        <v>-0.11971098654563805</v>
      </c>
      <c r="J47" s="376">
        <v>3.7000686795534441</v>
      </c>
      <c r="K47" s="376">
        <v>0.21304744072042148</v>
      </c>
      <c r="L47" s="366">
        <v>6.1097259273281801E-2</v>
      </c>
      <c r="M47" s="367">
        <v>15525427.913797246</v>
      </c>
      <c r="N47" s="367">
        <v>383390.02249137685</v>
      </c>
      <c r="O47" s="366">
        <v>2.5319578860089141E-2</v>
      </c>
      <c r="P47" s="365">
        <v>2001368.8986251354</v>
      </c>
      <c r="Q47" s="365">
        <v>-122984.97393270861</v>
      </c>
      <c r="R47" s="366">
        <v>-5.7892884759650542E-2</v>
      </c>
    </row>
    <row r="48" spans="1:18">
      <c r="A48" s="483" t="s">
        <v>196</v>
      </c>
      <c r="B48" s="483" t="s">
        <v>240</v>
      </c>
      <c r="C48" s="483" t="s">
        <v>244</v>
      </c>
      <c r="D48" s="221" t="s">
        <v>44</v>
      </c>
      <c r="E48" s="369">
        <v>961841810.19409311</v>
      </c>
      <c r="F48" s="369">
        <v>-7411058.152993083</v>
      </c>
      <c r="G48" s="370">
        <v>-7.6461555028787473E-3</v>
      </c>
      <c r="H48" s="377">
        <v>49.470138890010823</v>
      </c>
      <c r="I48" s="377">
        <v>-1.7752473554537573</v>
      </c>
      <c r="J48" s="378">
        <v>1.8364378698322144</v>
      </c>
      <c r="K48" s="378">
        <v>9.5469671856946992E-3</v>
      </c>
      <c r="L48" s="370">
        <v>5.2258003868017053E-3</v>
      </c>
      <c r="M48" s="371">
        <v>1766362725.0284011</v>
      </c>
      <c r="N48" s="371">
        <v>-4356522.5189373493</v>
      </c>
      <c r="O48" s="370">
        <v>-2.4603123984627507E-3</v>
      </c>
      <c r="P48" s="369">
        <v>383908707.48540652</v>
      </c>
      <c r="Q48" s="369">
        <v>-2574406.4493132234</v>
      </c>
      <c r="R48" s="370">
        <v>-6.6611097781313737E-3</v>
      </c>
    </row>
    <row r="49" spans="1:18">
      <c r="A49" s="483" t="s">
        <v>196</v>
      </c>
      <c r="B49" s="483" t="s">
        <v>248</v>
      </c>
      <c r="C49" s="483" t="s">
        <v>244</v>
      </c>
      <c r="D49" s="225" t="s">
        <v>246</v>
      </c>
      <c r="E49" s="365">
        <v>907428276.93438613</v>
      </c>
      <c r="F49" s="365">
        <v>-10871730.761673689</v>
      </c>
      <c r="G49" s="366">
        <v>-1.1838974921659839E-2</v>
      </c>
      <c r="H49" s="375">
        <v>46.671502961187258</v>
      </c>
      <c r="I49" s="375">
        <v>-1.879953650799898</v>
      </c>
      <c r="J49" s="376">
        <v>1.726594070369063</v>
      </c>
      <c r="K49" s="376">
        <v>-1.0456758929220156E-2</v>
      </c>
      <c r="L49" s="366">
        <v>-6.0198347410733944E-3</v>
      </c>
      <c r="M49" s="367">
        <v>1566760282.240128</v>
      </c>
      <c r="N49" s="367">
        <v>-28373507.67293334</v>
      </c>
      <c r="O49" s="366">
        <v>-1.7787540990201058E-2</v>
      </c>
      <c r="P49" s="365">
        <v>357182735.19764876</v>
      </c>
      <c r="Q49" s="365">
        <v>-3564189.253030479</v>
      </c>
      <c r="R49" s="366">
        <v>-9.8800267208314606E-3</v>
      </c>
    </row>
    <row r="50" spans="1:18">
      <c r="A50" s="483" t="s">
        <v>196</v>
      </c>
      <c r="B50" s="483" t="s">
        <v>248</v>
      </c>
      <c r="C50" s="483" t="s">
        <v>244</v>
      </c>
      <c r="D50" s="221" t="s">
        <v>247</v>
      </c>
      <c r="E50" s="369">
        <v>54413533.259703942</v>
      </c>
      <c r="F50" s="369">
        <v>3460672.6086774245</v>
      </c>
      <c r="G50" s="370">
        <v>6.791910335279093E-2</v>
      </c>
      <c r="H50" s="377">
        <v>2.7986359288234581</v>
      </c>
      <c r="I50" s="377">
        <v>0.1047062953460558</v>
      </c>
      <c r="J50" s="378">
        <v>3.6682499891270393</v>
      </c>
      <c r="K50" s="378">
        <v>0.22221270307842023</v>
      </c>
      <c r="L50" s="370">
        <v>6.448354577533294E-2</v>
      </c>
      <c r="M50" s="371">
        <v>199602442.78827304</v>
      </c>
      <c r="N50" s="371">
        <v>24016985.15399608</v>
      </c>
      <c r="O50" s="370">
        <v>0.13678231373819422</v>
      </c>
      <c r="P50" s="369">
        <v>26725972.287757713</v>
      </c>
      <c r="Q50" s="369">
        <v>989782.80371723324</v>
      </c>
      <c r="R50" s="370">
        <v>3.8458793767081063E-2</v>
      </c>
    </row>
    <row r="51" spans="1:18">
      <c r="A51" s="483" t="s">
        <v>196</v>
      </c>
      <c r="B51" s="483" t="s">
        <v>223</v>
      </c>
      <c r="C51" s="483" t="s">
        <v>244</v>
      </c>
      <c r="D51" s="225" t="s">
        <v>44</v>
      </c>
      <c r="E51" s="365">
        <v>156157198.25697127</v>
      </c>
      <c r="F51" s="365">
        <v>-2214080.081187129</v>
      </c>
      <c r="G51" s="366">
        <v>-1.3980313251368526E-2</v>
      </c>
      <c r="H51" s="375">
        <v>49.622549470463952</v>
      </c>
      <c r="I51" s="375">
        <v>-1.8949040280238307</v>
      </c>
      <c r="J51" s="376">
        <v>1.8435212433674342</v>
      </c>
      <c r="K51" s="376">
        <v>6.921907980177E-3</v>
      </c>
      <c r="L51" s="366">
        <v>3.7688720924629309E-3</v>
      </c>
      <c r="M51" s="367">
        <v>287879112.29146659</v>
      </c>
      <c r="N51" s="367">
        <v>-2985472.2488254309</v>
      </c>
      <c r="O51" s="366">
        <v>-1.0264131171362557E-2</v>
      </c>
      <c r="P51" s="365">
        <v>62309676.232007816</v>
      </c>
      <c r="Q51" s="365">
        <v>-638805.92583490908</v>
      </c>
      <c r="R51" s="366">
        <v>-1.014807512329065E-2</v>
      </c>
    </row>
    <row r="52" spans="1:18">
      <c r="A52" s="483" t="s">
        <v>196</v>
      </c>
      <c r="B52" s="483" t="s">
        <v>249</v>
      </c>
      <c r="C52" s="483" t="s">
        <v>244</v>
      </c>
      <c r="D52" s="221" t="s">
        <v>246</v>
      </c>
      <c r="E52" s="369">
        <v>147592786.85325009</v>
      </c>
      <c r="F52" s="369">
        <v>-2136694.3019248843</v>
      </c>
      <c r="G52" s="370">
        <v>-1.4270364696652363E-2</v>
      </c>
      <c r="H52" s="377">
        <v>46.901010320746352</v>
      </c>
      <c r="I52" s="377">
        <v>-1.805306024658023</v>
      </c>
      <c r="J52" s="378">
        <v>1.7362671895215063</v>
      </c>
      <c r="K52" s="378">
        <v>-5.219814650539778E-3</v>
      </c>
      <c r="L52" s="370">
        <v>-2.9973319571347766E-3</v>
      </c>
      <c r="M52" s="371">
        <v>256260513.22333926</v>
      </c>
      <c r="N52" s="371">
        <v>-4491432.3498212099</v>
      </c>
      <c r="O52" s="370">
        <v>-1.7224923633641791E-2</v>
      </c>
      <c r="P52" s="369">
        <v>58206046.99186033</v>
      </c>
      <c r="Q52" s="369">
        <v>-449059.36265075952</v>
      </c>
      <c r="R52" s="370">
        <v>-7.6559295611305792E-3</v>
      </c>
    </row>
    <row r="53" spans="1:18">
      <c r="A53" s="483" t="s">
        <v>196</v>
      </c>
      <c r="B53" s="483" t="s">
        <v>249</v>
      </c>
      <c r="C53" s="483" t="s">
        <v>244</v>
      </c>
      <c r="D53" s="225" t="s">
        <v>247</v>
      </c>
      <c r="E53" s="365">
        <v>8564411.4037215393</v>
      </c>
      <c r="F53" s="365">
        <v>-77385.779262669384</v>
      </c>
      <c r="G53" s="366">
        <v>-8.9548247458344447E-3</v>
      </c>
      <c r="H53" s="375">
        <v>2.7215391497177115</v>
      </c>
      <c r="I53" s="375">
        <v>-8.9598003365956025E-2</v>
      </c>
      <c r="J53" s="376">
        <v>3.6918589705286529</v>
      </c>
      <c r="K53" s="376">
        <v>0.2073246393569268</v>
      </c>
      <c r="L53" s="366">
        <v>5.9498521079920264E-2</v>
      </c>
      <c r="M53" s="367">
        <v>31618599.068127256</v>
      </c>
      <c r="N53" s="367">
        <v>1505960.100995671</v>
      </c>
      <c r="O53" s="366">
        <v>5.00108975051788E-2</v>
      </c>
      <c r="P53" s="365">
        <v>4103629.2401474719</v>
      </c>
      <c r="Q53" s="365">
        <v>-189746.56318415282</v>
      </c>
      <c r="R53" s="366">
        <v>-4.4195190888463812E-2</v>
      </c>
    </row>
    <row r="54" spans="1:18">
      <c r="E54" s="369"/>
      <c r="F54" s="369"/>
      <c r="G54" s="370"/>
      <c r="H54" s="377"/>
      <c r="I54" s="377"/>
      <c r="J54" s="378"/>
      <c r="K54" s="378"/>
      <c r="L54" s="370"/>
      <c r="M54" s="371"/>
      <c r="N54" s="371"/>
      <c r="O54" s="370"/>
      <c r="P54" s="369"/>
      <c r="Q54" s="369"/>
      <c r="R54" s="370"/>
    </row>
    <row r="55" spans="1:18">
      <c r="E55" s="365"/>
      <c r="F55" s="365"/>
      <c r="G55" s="366"/>
      <c r="H55" s="375"/>
      <c r="I55" s="375"/>
      <c r="J55" s="376"/>
      <c r="K55" s="376"/>
      <c r="L55" s="366"/>
      <c r="M55" s="367"/>
      <c r="N55" s="367"/>
      <c r="O55" s="366"/>
      <c r="P55" s="365"/>
      <c r="Q55" s="365"/>
      <c r="R55" s="366"/>
    </row>
    <row r="56" spans="1:18">
      <c r="E56" s="369"/>
      <c r="F56" s="369"/>
      <c r="G56" s="374"/>
      <c r="H56" s="377"/>
      <c r="I56" s="377"/>
      <c r="J56" s="378"/>
      <c r="K56" s="378"/>
      <c r="L56" s="374"/>
      <c r="M56" s="371"/>
      <c r="N56" s="371"/>
      <c r="O56" s="374"/>
      <c r="P56" s="369"/>
      <c r="Q56" s="369"/>
      <c r="R56" s="374"/>
    </row>
    <row r="57" spans="1:18">
      <c r="E57" s="365"/>
      <c r="F57" s="365"/>
      <c r="G57" s="366"/>
      <c r="H57" s="375"/>
      <c r="I57" s="375"/>
      <c r="J57" s="376"/>
      <c r="K57" s="376"/>
      <c r="L57" s="366"/>
      <c r="M57" s="367"/>
      <c r="N57" s="367"/>
      <c r="O57" s="366"/>
      <c r="P57" s="365"/>
      <c r="Q57" s="365"/>
      <c r="R57" s="366"/>
    </row>
    <row r="58" spans="1:18">
      <c r="E58" s="369"/>
      <c r="F58" s="369"/>
      <c r="G58" s="370"/>
      <c r="H58" s="377"/>
      <c r="I58" s="377"/>
      <c r="J58" s="378"/>
      <c r="K58" s="378"/>
      <c r="L58" s="370"/>
      <c r="M58" s="371"/>
      <c r="N58" s="371"/>
      <c r="O58" s="370"/>
      <c r="P58" s="369"/>
      <c r="Q58" s="369"/>
      <c r="R58" s="370"/>
    </row>
    <row r="59" spans="1:18">
      <c r="E59" s="373"/>
      <c r="F59" s="373"/>
      <c r="G59" s="373"/>
      <c r="H59" s="373"/>
      <c r="I59" s="373"/>
      <c r="J59" s="373"/>
      <c r="K59" s="373"/>
      <c r="L59" s="373"/>
      <c r="M59" s="373"/>
      <c r="N59" s="373"/>
      <c r="O59" s="373"/>
      <c r="P59" s="373"/>
      <c r="Q59" s="373"/>
      <c r="R59" s="373"/>
    </row>
    <row r="60" spans="1:18">
      <c r="E60" s="369"/>
      <c r="F60" s="369"/>
      <c r="G60" s="370"/>
      <c r="H60" s="377"/>
      <c r="I60" s="377"/>
      <c r="J60" s="378"/>
      <c r="K60" s="378"/>
      <c r="L60" s="370"/>
      <c r="M60" s="371"/>
      <c r="N60" s="371"/>
      <c r="O60" s="370"/>
      <c r="P60" s="369"/>
      <c r="Q60" s="369"/>
      <c r="R60" s="370"/>
    </row>
    <row r="61" spans="1:18">
      <c r="E61" s="365"/>
      <c r="F61" s="365"/>
      <c r="G61" s="366"/>
      <c r="H61" s="375"/>
      <c r="I61" s="375"/>
      <c r="J61" s="376"/>
      <c r="K61" s="376"/>
      <c r="L61" s="366"/>
      <c r="M61" s="367"/>
      <c r="N61" s="367"/>
      <c r="O61" s="366"/>
      <c r="P61" s="365"/>
      <c r="Q61" s="365"/>
      <c r="R61" s="366"/>
    </row>
    <row r="62" spans="1:18">
      <c r="E62" s="369"/>
      <c r="F62" s="369"/>
      <c r="G62" s="370"/>
      <c r="H62" s="377"/>
      <c r="I62" s="377"/>
      <c r="J62" s="378"/>
      <c r="K62" s="378"/>
      <c r="L62" s="370"/>
      <c r="M62" s="371"/>
      <c r="N62" s="371"/>
      <c r="O62" s="370"/>
      <c r="P62" s="369"/>
      <c r="Q62" s="369"/>
      <c r="R62" s="370"/>
    </row>
    <row r="63" spans="1:18">
      <c r="E63" s="365"/>
      <c r="F63" s="365"/>
      <c r="G63" s="366"/>
      <c r="H63" s="375"/>
      <c r="I63" s="375"/>
      <c r="J63" s="376"/>
      <c r="K63" s="376"/>
      <c r="L63" s="366"/>
      <c r="M63" s="367"/>
      <c r="N63" s="367"/>
      <c r="O63" s="366"/>
      <c r="P63" s="365"/>
      <c r="Q63" s="365"/>
      <c r="R63" s="366"/>
    </row>
    <row r="64" spans="1:18">
      <c r="E64" s="369"/>
      <c r="F64" s="369"/>
      <c r="G64" s="370"/>
      <c r="H64" s="377"/>
      <c r="I64" s="377"/>
      <c r="J64" s="378"/>
      <c r="K64" s="378"/>
      <c r="L64" s="370"/>
      <c r="M64" s="371"/>
      <c r="N64" s="371"/>
      <c r="O64" s="370"/>
      <c r="P64" s="369"/>
      <c r="Q64" s="369"/>
      <c r="R64" s="370"/>
    </row>
    <row r="65" spans="5:18">
      <c r="E65" s="373"/>
      <c r="F65" s="373"/>
      <c r="G65" s="373"/>
      <c r="H65" s="373"/>
      <c r="I65" s="373"/>
      <c r="J65" s="373"/>
      <c r="K65" s="373"/>
      <c r="L65" s="373"/>
      <c r="M65" s="373"/>
      <c r="N65" s="373"/>
      <c r="O65" s="373"/>
      <c r="P65" s="373"/>
      <c r="Q65" s="373"/>
      <c r="R65" s="373"/>
    </row>
    <row r="66" spans="5:18">
      <c r="E66" s="369"/>
      <c r="F66" s="369"/>
      <c r="G66" s="370"/>
      <c r="H66" s="377"/>
      <c r="I66" s="377"/>
      <c r="J66" s="378"/>
      <c r="K66" s="378"/>
      <c r="L66" s="370"/>
      <c r="M66" s="371"/>
      <c r="N66" s="371"/>
      <c r="O66" s="370"/>
      <c r="P66" s="369"/>
      <c r="Q66" s="369"/>
      <c r="R66" s="370"/>
    </row>
    <row r="67" spans="5:18">
      <c r="E67" s="365"/>
      <c r="F67" s="365"/>
      <c r="G67" s="366"/>
      <c r="H67" s="375"/>
      <c r="I67" s="375"/>
      <c r="J67" s="376"/>
      <c r="K67" s="376"/>
      <c r="L67" s="366"/>
      <c r="M67" s="367"/>
      <c r="N67" s="367"/>
      <c r="O67" s="366"/>
      <c r="P67" s="365"/>
      <c r="Q67" s="365"/>
      <c r="R67" s="366"/>
    </row>
    <row r="68" spans="5:18">
      <c r="E68" s="374"/>
      <c r="F68" s="374"/>
      <c r="G68" s="374"/>
      <c r="H68" s="374"/>
      <c r="I68" s="374"/>
      <c r="J68" s="374"/>
      <c r="K68" s="374"/>
      <c r="L68" s="374"/>
      <c r="M68" s="374"/>
      <c r="N68" s="374"/>
      <c r="O68" s="374"/>
      <c r="P68" s="374"/>
      <c r="Q68" s="374"/>
      <c r="R68" s="374"/>
    </row>
    <row r="69" spans="5:18">
      <c r="E69" s="365"/>
      <c r="F69" s="365"/>
      <c r="G69" s="366"/>
      <c r="H69" s="375"/>
      <c r="I69" s="375"/>
      <c r="J69" s="376"/>
      <c r="K69" s="376"/>
      <c r="L69" s="366"/>
      <c r="M69" s="367"/>
      <c r="N69" s="367"/>
      <c r="O69" s="366"/>
      <c r="P69" s="365"/>
      <c r="Q69" s="365"/>
      <c r="R69" s="366"/>
    </row>
    <row r="70" spans="5:18">
      <c r="E70" s="369"/>
      <c r="F70" s="369"/>
      <c r="G70" s="370"/>
      <c r="H70" s="377"/>
      <c r="I70" s="377"/>
      <c r="J70" s="378"/>
      <c r="K70" s="378"/>
      <c r="L70" s="370"/>
      <c r="M70" s="371"/>
      <c r="N70" s="371"/>
      <c r="O70" s="370"/>
      <c r="P70" s="369"/>
      <c r="Q70" s="369"/>
      <c r="R70" s="370"/>
    </row>
    <row r="71" spans="5:18">
      <c r="E71" s="365"/>
      <c r="F71" s="365"/>
      <c r="G71" s="366"/>
      <c r="H71" s="375"/>
      <c r="I71" s="375"/>
      <c r="J71" s="376"/>
      <c r="K71" s="376"/>
      <c r="L71" s="366"/>
      <c r="M71" s="367"/>
      <c r="N71" s="367"/>
      <c r="O71" s="366"/>
      <c r="P71" s="365"/>
      <c r="Q71" s="365"/>
      <c r="R71" s="366"/>
    </row>
    <row r="72" spans="5:18">
      <c r="E72" s="369"/>
      <c r="F72" s="369"/>
      <c r="G72" s="370"/>
      <c r="H72" s="377"/>
      <c r="I72" s="377"/>
      <c r="J72" s="378"/>
      <c r="K72" s="378"/>
      <c r="L72" s="370"/>
      <c r="M72" s="371"/>
      <c r="N72" s="371"/>
      <c r="O72" s="370"/>
      <c r="P72" s="369"/>
      <c r="Q72" s="369"/>
      <c r="R72" s="370"/>
    </row>
    <row r="73" spans="5:18">
      <c r="E73" s="365"/>
      <c r="F73" s="365"/>
      <c r="G73" s="366"/>
      <c r="H73" s="375"/>
      <c r="I73" s="375"/>
      <c r="J73" s="376"/>
      <c r="K73" s="376"/>
      <c r="L73" s="366"/>
      <c r="M73" s="367"/>
      <c r="N73" s="367"/>
      <c r="O73" s="366"/>
      <c r="P73" s="365"/>
      <c r="Q73" s="365"/>
      <c r="R73" s="366"/>
    </row>
    <row r="74" spans="5:18">
      <c r="E74" s="374"/>
      <c r="F74" s="374"/>
      <c r="G74" s="374"/>
      <c r="H74" s="374"/>
      <c r="I74" s="374"/>
      <c r="J74" s="374"/>
      <c r="K74" s="374"/>
      <c r="L74" s="374"/>
      <c r="M74" s="374"/>
      <c r="N74" s="374"/>
      <c r="O74" s="374"/>
      <c r="P74" s="374"/>
      <c r="Q74" s="374"/>
      <c r="R74" s="374"/>
    </row>
    <row r="75" spans="5:18">
      <c r="E75" s="365"/>
      <c r="F75" s="365"/>
      <c r="G75" s="366"/>
      <c r="H75" s="375"/>
      <c r="I75" s="375"/>
      <c r="J75" s="376"/>
      <c r="K75" s="376"/>
      <c r="L75" s="366"/>
      <c r="M75" s="367"/>
      <c r="N75" s="367"/>
      <c r="O75" s="366"/>
      <c r="P75" s="365"/>
      <c r="Q75" s="365"/>
      <c r="R75" s="366"/>
    </row>
    <row r="76" spans="5:18">
      <c r="E76" s="369"/>
      <c r="F76" s="369"/>
      <c r="G76" s="370"/>
      <c r="H76" s="377"/>
      <c r="I76" s="377"/>
      <c r="J76" s="378"/>
      <c r="K76" s="378"/>
      <c r="L76" s="370"/>
      <c r="M76" s="371"/>
      <c r="N76" s="371"/>
      <c r="O76" s="370"/>
      <c r="P76" s="369"/>
      <c r="Q76" s="369"/>
      <c r="R76" s="370"/>
    </row>
    <row r="77" spans="5:18">
      <c r="E77" s="365"/>
      <c r="F77" s="365"/>
      <c r="G77" s="366"/>
      <c r="H77" s="375"/>
      <c r="I77" s="375"/>
      <c r="J77" s="376"/>
      <c r="K77" s="376"/>
      <c r="L77" s="366"/>
      <c r="M77" s="367"/>
      <c r="N77" s="367"/>
      <c r="O77" s="366"/>
      <c r="P77" s="365"/>
      <c r="Q77" s="365"/>
      <c r="R77" s="366"/>
    </row>
    <row r="78" spans="5:18">
      <c r="E78" s="369"/>
      <c r="F78" s="369"/>
      <c r="G78" s="370"/>
      <c r="H78" s="377"/>
      <c r="I78" s="377"/>
      <c r="J78" s="378"/>
      <c r="K78" s="378"/>
      <c r="L78" s="370"/>
      <c r="M78" s="371"/>
      <c r="N78" s="371"/>
      <c r="O78" s="370"/>
      <c r="P78" s="369"/>
      <c r="Q78" s="369"/>
      <c r="R78" s="370"/>
    </row>
    <row r="79" spans="5:18">
      <c r="E79" s="365"/>
      <c r="F79" s="365"/>
      <c r="G79" s="366"/>
      <c r="H79" s="375"/>
      <c r="I79" s="375"/>
      <c r="J79" s="376"/>
      <c r="K79" s="376"/>
      <c r="L79" s="366"/>
      <c r="M79" s="367"/>
      <c r="N79" s="367"/>
      <c r="O79" s="366"/>
      <c r="P79" s="365"/>
      <c r="Q79" s="365"/>
      <c r="R79" s="366"/>
    </row>
    <row r="80" spans="5:18">
      <c r="E80" s="369"/>
      <c r="F80" s="369"/>
      <c r="G80" s="370"/>
      <c r="H80" s="377"/>
      <c r="I80" s="377"/>
      <c r="J80" s="378"/>
      <c r="K80" s="378"/>
      <c r="L80" s="370"/>
      <c r="M80" s="371"/>
      <c r="N80" s="371"/>
      <c r="O80" s="370"/>
      <c r="P80" s="369"/>
      <c r="Q80" s="369"/>
      <c r="R80" s="370"/>
    </row>
    <row r="81" spans="5:18">
      <c r="E81" s="365"/>
      <c r="F81" s="365"/>
      <c r="G81" s="366"/>
      <c r="H81" s="375"/>
      <c r="I81" s="375"/>
      <c r="J81" s="376"/>
      <c r="K81" s="376"/>
      <c r="L81" s="366"/>
      <c r="M81" s="367"/>
      <c r="N81" s="367"/>
      <c r="O81" s="366"/>
      <c r="P81" s="365"/>
      <c r="Q81" s="365"/>
      <c r="R81" s="366"/>
    </row>
    <row r="82" spans="5:18">
      <c r="E82" s="369"/>
      <c r="F82" s="369"/>
      <c r="G82" s="370"/>
      <c r="H82" s="377"/>
      <c r="I82" s="377"/>
      <c r="J82" s="378"/>
      <c r="K82" s="378"/>
      <c r="L82" s="370"/>
      <c r="M82" s="371"/>
      <c r="N82" s="371"/>
      <c r="O82" s="370"/>
      <c r="P82" s="369"/>
      <c r="Q82" s="369"/>
      <c r="R82" s="370"/>
    </row>
    <row r="83" spans="5:18">
      <c r="E83" s="365"/>
      <c r="F83" s="365"/>
      <c r="G83" s="366"/>
      <c r="H83" s="375"/>
      <c r="I83" s="375"/>
      <c r="J83" s="376"/>
      <c r="K83" s="376"/>
      <c r="L83" s="366"/>
      <c r="M83" s="367"/>
      <c r="N83" s="367"/>
      <c r="O83" s="366"/>
      <c r="P83" s="365"/>
      <c r="Q83" s="365"/>
      <c r="R83" s="366"/>
    </row>
    <row r="84" spans="5:18">
      <c r="E84" s="369"/>
      <c r="F84" s="369"/>
      <c r="G84" s="370"/>
      <c r="H84" s="377"/>
      <c r="I84" s="377"/>
      <c r="J84" s="378"/>
      <c r="K84" s="378"/>
      <c r="L84" s="370"/>
      <c r="M84" s="371"/>
      <c r="N84" s="371"/>
      <c r="O84" s="370"/>
      <c r="P84" s="369"/>
      <c r="Q84" s="369"/>
      <c r="R84" s="370"/>
    </row>
    <row r="85" spans="5:18">
      <c r="E85" s="365"/>
      <c r="F85" s="365"/>
      <c r="G85" s="366"/>
      <c r="H85" s="375"/>
      <c r="I85" s="375"/>
      <c r="J85" s="376"/>
      <c r="K85" s="376"/>
      <c r="L85" s="366"/>
      <c r="M85" s="367"/>
      <c r="N85" s="367"/>
      <c r="O85" s="366"/>
      <c r="P85" s="365"/>
      <c r="Q85" s="365"/>
      <c r="R85" s="366"/>
    </row>
    <row r="86" spans="5:18">
      <c r="E86" s="369"/>
      <c r="F86" s="369"/>
      <c r="G86" s="374"/>
      <c r="H86" s="377"/>
      <c r="I86" s="377"/>
      <c r="J86" s="378"/>
      <c r="K86" s="378"/>
      <c r="L86" s="374"/>
      <c r="M86" s="371"/>
      <c r="N86" s="371"/>
      <c r="O86" s="374"/>
      <c r="P86" s="369"/>
      <c r="Q86" s="369"/>
      <c r="R86" s="374"/>
    </row>
    <row r="87" spans="5:18">
      <c r="E87" s="365"/>
      <c r="F87" s="365"/>
      <c r="G87" s="366"/>
      <c r="H87" s="375"/>
      <c r="I87" s="375"/>
      <c r="J87" s="376"/>
      <c r="K87" s="376"/>
      <c r="L87" s="366"/>
      <c r="M87" s="367"/>
      <c r="N87" s="367"/>
      <c r="O87" s="366"/>
      <c r="P87" s="365"/>
      <c r="Q87" s="365"/>
      <c r="R87" s="366"/>
    </row>
    <row r="88" spans="5:18">
      <c r="E88" s="369"/>
      <c r="F88" s="369"/>
      <c r="G88" s="370"/>
      <c r="H88" s="377"/>
      <c r="I88" s="377"/>
      <c r="J88" s="378"/>
      <c r="K88" s="378"/>
      <c r="L88" s="370"/>
      <c r="M88" s="371"/>
      <c r="N88" s="371"/>
      <c r="O88" s="370"/>
      <c r="P88" s="369"/>
      <c r="Q88" s="369"/>
      <c r="R88" s="370"/>
    </row>
    <row r="89" spans="5:18">
      <c r="E89" s="373"/>
      <c r="F89" s="373"/>
      <c r="G89" s="373"/>
      <c r="H89" s="373"/>
      <c r="I89" s="373"/>
      <c r="J89" s="373"/>
      <c r="K89" s="373"/>
      <c r="L89" s="373"/>
      <c r="M89" s="373"/>
      <c r="N89" s="373"/>
      <c r="O89" s="373"/>
      <c r="P89" s="373"/>
      <c r="Q89" s="373"/>
      <c r="R89" s="373"/>
    </row>
    <row r="90" spans="5:18">
      <c r="E90" s="369"/>
      <c r="F90" s="369"/>
      <c r="G90" s="370"/>
      <c r="H90" s="377"/>
      <c r="I90" s="377"/>
      <c r="J90" s="378"/>
      <c r="K90" s="378"/>
      <c r="L90" s="370"/>
      <c r="M90" s="371"/>
      <c r="N90" s="371"/>
      <c r="O90" s="370"/>
      <c r="P90" s="369"/>
      <c r="Q90" s="369"/>
      <c r="R90" s="370"/>
    </row>
    <row r="91" spans="5:18">
      <c r="E91" s="365"/>
      <c r="F91" s="365"/>
      <c r="G91" s="366"/>
      <c r="H91" s="375"/>
      <c r="I91" s="375"/>
      <c r="J91" s="376"/>
      <c r="K91" s="376"/>
      <c r="L91" s="366"/>
      <c r="M91" s="367"/>
      <c r="N91" s="367"/>
      <c r="O91" s="366"/>
      <c r="P91" s="365"/>
      <c r="Q91" s="365"/>
      <c r="R91" s="366"/>
    </row>
    <row r="92" spans="5:18">
      <c r="E92" s="369"/>
      <c r="F92" s="369"/>
      <c r="G92" s="370"/>
      <c r="H92" s="377"/>
      <c r="I92" s="377"/>
      <c r="J92" s="378"/>
      <c r="K92" s="378"/>
      <c r="L92" s="370"/>
      <c r="M92" s="371"/>
      <c r="N92" s="371"/>
      <c r="O92" s="370"/>
      <c r="P92" s="369"/>
      <c r="Q92" s="369"/>
      <c r="R92" s="370"/>
    </row>
    <row r="93" spans="5:18">
      <c r="E93" s="365"/>
      <c r="F93" s="365"/>
      <c r="G93" s="366"/>
      <c r="H93" s="375"/>
      <c r="I93" s="375"/>
      <c r="J93" s="376"/>
      <c r="K93" s="376"/>
      <c r="L93" s="366"/>
      <c r="M93" s="367"/>
      <c r="N93" s="367"/>
      <c r="O93" s="366"/>
      <c r="P93" s="365"/>
      <c r="Q93" s="365"/>
      <c r="R93" s="366"/>
    </row>
    <row r="94" spans="5:18">
      <c r="E94" s="369"/>
      <c r="F94" s="369"/>
      <c r="G94" s="370"/>
      <c r="H94" s="377"/>
      <c r="I94" s="377"/>
      <c r="J94" s="378"/>
      <c r="K94" s="378"/>
      <c r="L94" s="370"/>
      <c r="M94" s="371"/>
      <c r="N94" s="371"/>
      <c r="O94" s="370"/>
      <c r="P94" s="369"/>
      <c r="Q94" s="369"/>
      <c r="R94" s="370"/>
    </row>
    <row r="95" spans="5:18">
      <c r="E95" s="373"/>
      <c r="F95" s="373"/>
      <c r="G95" s="373"/>
      <c r="H95" s="373"/>
      <c r="I95" s="373"/>
      <c r="J95" s="373"/>
      <c r="K95" s="373"/>
      <c r="L95" s="373"/>
      <c r="M95" s="373"/>
      <c r="N95" s="373"/>
      <c r="O95" s="373"/>
      <c r="P95" s="373"/>
      <c r="Q95" s="373"/>
      <c r="R95" s="373"/>
    </row>
    <row r="96" spans="5:18">
      <c r="E96" s="369"/>
      <c r="F96" s="369"/>
      <c r="G96" s="370"/>
      <c r="H96" s="377"/>
      <c r="I96" s="377"/>
      <c r="J96" s="378"/>
      <c r="K96" s="378"/>
      <c r="L96" s="370"/>
      <c r="M96" s="371"/>
      <c r="N96" s="371"/>
      <c r="O96" s="370"/>
      <c r="P96" s="369"/>
      <c r="Q96" s="369"/>
      <c r="R96" s="370"/>
    </row>
    <row r="97" spans="5:18">
      <c r="E97" s="365"/>
      <c r="F97" s="365"/>
      <c r="G97" s="366"/>
      <c r="H97" s="375"/>
      <c r="I97" s="375"/>
      <c r="J97" s="376"/>
      <c r="K97" s="376"/>
      <c r="L97" s="366"/>
      <c r="M97" s="367"/>
      <c r="N97" s="367"/>
      <c r="O97" s="366"/>
      <c r="P97" s="365"/>
      <c r="Q97" s="365"/>
      <c r="R97" s="366"/>
    </row>
    <row r="98" spans="5:18">
      <c r="E98" s="374"/>
      <c r="F98" s="374"/>
      <c r="G98" s="374"/>
      <c r="H98" s="374"/>
      <c r="I98" s="374"/>
      <c r="J98" s="374"/>
      <c r="K98" s="374"/>
      <c r="L98" s="374"/>
      <c r="M98" s="374"/>
      <c r="N98" s="374"/>
      <c r="O98" s="374"/>
      <c r="P98" s="374"/>
      <c r="Q98" s="374"/>
      <c r="R98" s="374"/>
    </row>
    <row r="99" spans="5:18">
      <c r="E99" s="365"/>
      <c r="F99" s="365"/>
      <c r="G99" s="366"/>
      <c r="H99" s="375"/>
      <c r="I99" s="375"/>
      <c r="J99" s="376"/>
      <c r="K99" s="376"/>
      <c r="L99" s="366"/>
      <c r="M99" s="367"/>
      <c r="N99" s="367"/>
      <c r="O99" s="366"/>
      <c r="P99" s="365"/>
      <c r="Q99" s="365"/>
      <c r="R99" s="366"/>
    </row>
    <row r="100" spans="5:18">
      <c r="E100" s="369"/>
      <c r="F100" s="369"/>
      <c r="G100" s="370"/>
      <c r="H100" s="377"/>
      <c r="I100" s="377"/>
      <c r="J100" s="378"/>
      <c r="K100" s="378"/>
      <c r="L100" s="370"/>
      <c r="M100" s="371"/>
      <c r="N100" s="371"/>
      <c r="O100" s="370"/>
      <c r="P100" s="369"/>
      <c r="Q100" s="369"/>
      <c r="R100" s="370"/>
    </row>
    <row r="101" spans="5:18">
      <c r="E101" s="365"/>
      <c r="F101" s="365"/>
      <c r="G101" s="366"/>
      <c r="H101" s="375"/>
      <c r="I101" s="375"/>
      <c r="J101" s="376"/>
      <c r="K101" s="376"/>
      <c r="L101" s="366"/>
      <c r="M101" s="367"/>
      <c r="N101" s="367"/>
      <c r="O101" s="366"/>
      <c r="P101" s="365"/>
      <c r="Q101" s="365"/>
      <c r="R101" s="366"/>
    </row>
    <row r="102" spans="5:18">
      <c r="E102" s="369"/>
      <c r="F102" s="369"/>
      <c r="G102" s="370"/>
      <c r="H102" s="377"/>
      <c r="I102" s="377"/>
      <c r="J102" s="378"/>
      <c r="K102" s="378"/>
      <c r="L102" s="370"/>
      <c r="M102" s="371"/>
      <c r="N102" s="371"/>
      <c r="O102" s="370"/>
      <c r="P102" s="369"/>
      <c r="Q102" s="369"/>
      <c r="R102" s="370"/>
    </row>
    <row r="103" spans="5:18">
      <c r="E103" s="365"/>
      <c r="F103" s="365"/>
      <c r="G103" s="366"/>
      <c r="H103" s="375"/>
      <c r="I103" s="375"/>
      <c r="J103" s="376"/>
      <c r="K103" s="376"/>
      <c r="L103" s="366"/>
      <c r="M103" s="367"/>
      <c r="N103" s="367"/>
      <c r="O103" s="366"/>
      <c r="P103" s="365"/>
      <c r="Q103" s="365"/>
      <c r="R103" s="366"/>
    </row>
    <row r="104" spans="5:18">
      <c r="E104" s="374"/>
      <c r="F104" s="374"/>
      <c r="G104" s="374"/>
      <c r="H104" s="374"/>
      <c r="I104" s="374"/>
      <c r="J104" s="374"/>
      <c r="K104" s="374"/>
      <c r="L104" s="374"/>
      <c r="M104" s="374"/>
      <c r="N104" s="374"/>
      <c r="O104" s="374"/>
      <c r="P104" s="374"/>
      <c r="Q104" s="374"/>
      <c r="R104" s="374"/>
    </row>
    <row r="105" spans="5:18">
      <c r="E105" s="365"/>
      <c r="F105" s="365"/>
      <c r="G105" s="366"/>
      <c r="H105" s="375"/>
      <c r="I105" s="375"/>
      <c r="J105" s="376"/>
      <c r="K105" s="376"/>
      <c r="L105" s="366"/>
      <c r="M105" s="367"/>
      <c r="N105" s="367"/>
      <c r="O105" s="366"/>
      <c r="P105" s="365"/>
      <c r="Q105" s="365"/>
      <c r="R105" s="366"/>
    </row>
    <row r="106" spans="5:18">
      <c r="E106" s="369"/>
      <c r="F106" s="369"/>
      <c r="G106" s="370"/>
      <c r="H106" s="377"/>
      <c r="I106" s="377"/>
      <c r="J106" s="378"/>
      <c r="K106" s="378"/>
      <c r="L106" s="370"/>
      <c r="M106" s="371"/>
      <c r="N106" s="371"/>
      <c r="O106" s="370"/>
      <c r="P106" s="369"/>
      <c r="Q106" s="369"/>
      <c r="R106" s="370"/>
    </row>
    <row r="107" spans="5:18">
      <c r="E107" s="365"/>
      <c r="F107" s="365"/>
      <c r="G107" s="366"/>
      <c r="H107" s="375"/>
      <c r="I107" s="375"/>
      <c r="J107" s="376"/>
      <c r="K107" s="376"/>
      <c r="L107" s="366"/>
      <c r="M107" s="367"/>
      <c r="N107" s="367"/>
      <c r="O107" s="366"/>
      <c r="P107" s="365"/>
      <c r="Q107" s="365"/>
      <c r="R107" s="366"/>
    </row>
    <row r="108" spans="5:18">
      <c r="E108" s="369"/>
      <c r="F108" s="369"/>
      <c r="G108" s="370"/>
      <c r="H108" s="377"/>
      <c r="I108" s="377"/>
      <c r="J108" s="378"/>
      <c r="K108" s="378"/>
      <c r="L108" s="370"/>
      <c r="M108" s="371"/>
      <c r="N108" s="371"/>
      <c r="O108" s="370"/>
      <c r="P108" s="369"/>
      <c r="Q108" s="369"/>
      <c r="R108" s="370"/>
    </row>
    <row r="109" spans="5:18">
      <c r="E109" s="365"/>
      <c r="F109" s="365"/>
      <c r="G109" s="366"/>
      <c r="H109" s="375"/>
      <c r="I109" s="375"/>
      <c r="J109" s="376"/>
      <c r="K109" s="376"/>
      <c r="L109" s="366"/>
      <c r="M109" s="367"/>
      <c r="N109" s="367"/>
      <c r="O109" s="366"/>
      <c r="P109" s="365"/>
      <c r="Q109" s="365"/>
      <c r="R109" s="366"/>
    </row>
    <row r="110" spans="5:18">
      <c r="E110" s="369"/>
      <c r="F110" s="369"/>
      <c r="G110" s="370"/>
      <c r="H110" s="377"/>
      <c r="I110" s="377"/>
      <c r="J110" s="378"/>
      <c r="K110" s="378"/>
      <c r="L110" s="370"/>
      <c r="M110" s="371"/>
      <c r="N110" s="371"/>
      <c r="O110" s="370"/>
      <c r="P110" s="369"/>
      <c r="Q110" s="369"/>
      <c r="R110" s="370"/>
    </row>
    <row r="111" spans="5:18">
      <c r="E111" s="365"/>
      <c r="F111" s="365"/>
      <c r="G111" s="366"/>
      <c r="H111" s="375"/>
      <c r="I111" s="375"/>
      <c r="J111" s="376"/>
      <c r="K111" s="376"/>
      <c r="L111" s="366"/>
      <c r="M111" s="367"/>
      <c r="N111" s="367"/>
      <c r="O111" s="366"/>
      <c r="P111" s="365"/>
      <c r="Q111" s="365"/>
      <c r="R111" s="366"/>
    </row>
    <row r="112" spans="5:18">
      <c r="E112" s="369"/>
      <c r="F112" s="369"/>
      <c r="G112" s="370"/>
      <c r="H112" s="377"/>
      <c r="I112" s="377"/>
      <c r="J112" s="378"/>
      <c r="K112" s="378"/>
      <c r="L112" s="370"/>
      <c r="M112" s="371"/>
      <c r="N112" s="371"/>
      <c r="O112" s="370"/>
      <c r="P112" s="369"/>
      <c r="Q112" s="369"/>
      <c r="R112" s="370"/>
    </row>
    <row r="113" spans="5:18">
      <c r="E113" s="365"/>
      <c r="F113" s="365"/>
      <c r="G113" s="366"/>
      <c r="H113" s="375"/>
      <c r="I113" s="375"/>
      <c r="J113" s="376"/>
      <c r="K113" s="376"/>
      <c r="L113" s="366"/>
      <c r="M113" s="367"/>
      <c r="N113" s="367"/>
      <c r="O113" s="366"/>
      <c r="P113" s="365"/>
      <c r="Q113" s="365"/>
      <c r="R113" s="366"/>
    </row>
    <row r="114" spans="5:18">
      <c r="E114" s="369"/>
      <c r="F114" s="369"/>
      <c r="G114" s="370"/>
      <c r="H114" s="377"/>
      <c r="I114" s="377"/>
      <c r="J114" s="378"/>
      <c r="K114" s="378"/>
      <c r="L114" s="370"/>
      <c r="M114" s="371"/>
      <c r="N114" s="371"/>
      <c r="O114" s="370"/>
      <c r="P114" s="369"/>
      <c r="Q114" s="369"/>
      <c r="R114" s="370"/>
    </row>
    <row r="115" spans="5:18">
      <c r="E115" s="365"/>
      <c r="F115" s="365"/>
      <c r="G115" s="366"/>
      <c r="H115" s="375"/>
      <c r="I115" s="375"/>
      <c r="J115" s="376"/>
      <c r="K115" s="376"/>
      <c r="L115" s="366"/>
      <c r="M115" s="367"/>
      <c r="N115" s="367"/>
      <c r="O115" s="366"/>
      <c r="P115" s="365"/>
      <c r="Q115" s="365"/>
      <c r="R115" s="366"/>
    </row>
    <row r="116" spans="5:18">
      <c r="E116" s="369"/>
      <c r="F116" s="369"/>
      <c r="G116" s="374"/>
      <c r="H116" s="377"/>
      <c r="I116" s="377"/>
      <c r="J116" s="378"/>
      <c r="K116" s="378"/>
      <c r="L116" s="374"/>
      <c r="M116" s="371"/>
      <c r="N116" s="371"/>
      <c r="O116" s="374"/>
      <c r="P116" s="369"/>
      <c r="Q116" s="369"/>
      <c r="R116" s="374"/>
    </row>
    <row r="117" spans="5:18">
      <c r="E117" s="365"/>
      <c r="F117" s="365"/>
      <c r="G117" s="366"/>
      <c r="H117" s="375"/>
      <c r="I117" s="375"/>
      <c r="J117" s="376"/>
      <c r="K117" s="376"/>
      <c r="L117" s="366"/>
      <c r="M117" s="367"/>
      <c r="N117" s="367"/>
      <c r="O117" s="366"/>
      <c r="P117" s="365"/>
      <c r="Q117" s="365"/>
      <c r="R117" s="366"/>
    </row>
    <row r="118" spans="5:18">
      <c r="E118" s="369"/>
      <c r="F118" s="369"/>
      <c r="G118" s="370"/>
      <c r="H118" s="377"/>
      <c r="I118" s="377"/>
      <c r="J118" s="378"/>
      <c r="K118" s="378"/>
      <c r="L118" s="370"/>
      <c r="M118" s="371"/>
      <c r="N118" s="371"/>
      <c r="O118" s="370"/>
      <c r="P118" s="369"/>
      <c r="Q118" s="369"/>
      <c r="R118" s="370"/>
    </row>
    <row r="119" spans="5:18">
      <c r="E119" s="373"/>
      <c r="F119" s="373"/>
      <c r="G119" s="373"/>
      <c r="H119" s="373"/>
      <c r="I119" s="373"/>
      <c r="J119" s="373"/>
      <c r="K119" s="373"/>
      <c r="L119" s="373"/>
      <c r="M119" s="373"/>
      <c r="N119" s="373"/>
      <c r="O119" s="373"/>
      <c r="P119" s="373"/>
      <c r="Q119" s="373"/>
      <c r="R119" s="373"/>
    </row>
    <row r="120" spans="5:18">
      <c r="E120" s="369"/>
      <c r="F120" s="369"/>
      <c r="G120" s="370"/>
      <c r="H120" s="377"/>
      <c r="I120" s="377"/>
      <c r="J120" s="378"/>
      <c r="K120" s="378"/>
      <c r="L120" s="370"/>
      <c r="M120" s="371"/>
      <c r="N120" s="371"/>
      <c r="O120" s="370"/>
      <c r="P120" s="369"/>
      <c r="Q120" s="369"/>
      <c r="R120" s="370"/>
    </row>
    <row r="121" spans="5:18">
      <c r="E121" s="365"/>
      <c r="F121" s="365"/>
      <c r="G121" s="366"/>
      <c r="H121" s="375"/>
      <c r="I121" s="375"/>
      <c r="J121" s="376"/>
      <c r="K121" s="376"/>
      <c r="L121" s="366"/>
      <c r="M121" s="367"/>
      <c r="N121" s="367"/>
      <c r="O121" s="366"/>
      <c r="P121" s="365"/>
      <c r="Q121" s="365"/>
      <c r="R121" s="366"/>
    </row>
    <row r="122" spans="5:18">
      <c r="E122" s="369"/>
      <c r="F122" s="369"/>
      <c r="G122" s="370"/>
      <c r="H122" s="377"/>
      <c r="I122" s="377"/>
      <c r="J122" s="378"/>
      <c r="K122" s="378"/>
      <c r="L122" s="370"/>
      <c r="M122" s="371"/>
      <c r="N122" s="371"/>
      <c r="O122" s="370"/>
      <c r="P122" s="369"/>
      <c r="Q122" s="369"/>
      <c r="R122" s="370"/>
    </row>
    <row r="123" spans="5:18">
      <c r="E123" s="365"/>
      <c r="F123" s="365"/>
      <c r="G123" s="366"/>
      <c r="H123" s="375"/>
      <c r="I123" s="375"/>
      <c r="J123" s="376"/>
      <c r="K123" s="376"/>
      <c r="L123" s="366"/>
      <c r="M123" s="367"/>
      <c r="N123" s="367"/>
      <c r="O123" s="366"/>
      <c r="P123" s="365"/>
      <c r="Q123" s="365"/>
      <c r="R123" s="366"/>
    </row>
    <row r="124" spans="5:18">
      <c r="E124" s="369"/>
      <c r="F124" s="369"/>
      <c r="G124" s="370"/>
      <c r="H124" s="377"/>
      <c r="I124" s="377"/>
      <c r="J124" s="378"/>
      <c r="K124" s="378"/>
      <c r="L124" s="370"/>
      <c r="M124" s="371"/>
      <c r="N124" s="371"/>
      <c r="O124" s="370"/>
      <c r="P124" s="369"/>
      <c r="Q124" s="369"/>
      <c r="R124" s="370"/>
    </row>
    <row r="125" spans="5:18">
      <c r="E125" s="373"/>
      <c r="F125" s="373"/>
      <c r="G125" s="373"/>
      <c r="H125" s="373"/>
      <c r="I125" s="373"/>
      <c r="J125" s="373"/>
      <c r="K125" s="373"/>
      <c r="L125" s="373"/>
      <c r="M125" s="373"/>
      <c r="N125" s="373"/>
      <c r="O125" s="373"/>
      <c r="P125" s="373"/>
      <c r="Q125" s="373"/>
      <c r="R125" s="373"/>
    </row>
    <row r="126" spans="5:18">
      <c r="E126" s="369"/>
      <c r="F126" s="369"/>
      <c r="G126" s="370"/>
      <c r="H126" s="377"/>
      <c r="I126" s="377"/>
      <c r="J126" s="378"/>
      <c r="K126" s="378"/>
      <c r="L126" s="370"/>
      <c r="M126" s="371"/>
      <c r="N126" s="371"/>
      <c r="O126" s="370"/>
      <c r="P126" s="369"/>
      <c r="Q126" s="369"/>
      <c r="R126" s="370"/>
    </row>
    <row r="127" spans="5:18">
      <c r="E127" s="365"/>
      <c r="F127" s="365"/>
      <c r="G127" s="366"/>
      <c r="H127" s="375"/>
      <c r="I127" s="375"/>
      <c r="J127" s="376"/>
      <c r="K127" s="376"/>
      <c r="L127" s="366"/>
      <c r="M127" s="367"/>
      <c r="N127" s="367"/>
      <c r="O127" s="366"/>
      <c r="P127" s="365"/>
      <c r="Q127" s="365"/>
      <c r="R127" s="366"/>
    </row>
    <row r="128" spans="5:18">
      <c r="E128" s="374"/>
      <c r="F128" s="374"/>
      <c r="G128" s="374"/>
      <c r="H128" s="374"/>
      <c r="I128" s="374"/>
      <c r="J128" s="374"/>
      <c r="K128" s="374"/>
      <c r="L128" s="374"/>
      <c r="M128" s="374"/>
      <c r="N128" s="374"/>
      <c r="O128" s="374"/>
      <c r="P128" s="374"/>
      <c r="Q128" s="374"/>
      <c r="R128" s="374"/>
    </row>
    <row r="129" spans="5:18">
      <c r="E129" s="365"/>
      <c r="F129" s="365"/>
      <c r="G129" s="366"/>
      <c r="H129" s="375"/>
      <c r="I129" s="375"/>
      <c r="J129" s="376"/>
      <c r="K129" s="376"/>
      <c r="L129" s="366"/>
      <c r="M129" s="367"/>
      <c r="N129" s="367"/>
      <c r="O129" s="366"/>
      <c r="P129" s="365"/>
      <c r="Q129" s="365"/>
      <c r="R129" s="366"/>
    </row>
    <row r="130" spans="5:18">
      <c r="E130" s="369"/>
      <c r="F130" s="369"/>
      <c r="G130" s="370"/>
      <c r="H130" s="377"/>
      <c r="I130" s="377"/>
      <c r="J130" s="378"/>
      <c r="K130" s="378"/>
      <c r="L130" s="370"/>
      <c r="M130" s="371"/>
      <c r="N130" s="371"/>
      <c r="O130" s="370"/>
      <c r="P130" s="369"/>
      <c r="Q130" s="369"/>
      <c r="R130" s="370"/>
    </row>
    <row r="131" spans="5:18">
      <c r="E131" s="365"/>
      <c r="F131" s="365"/>
      <c r="G131" s="366"/>
      <c r="H131" s="375"/>
      <c r="I131" s="375"/>
      <c r="J131" s="376"/>
      <c r="K131" s="376"/>
      <c r="L131" s="366"/>
      <c r="M131" s="367"/>
      <c r="N131" s="367"/>
      <c r="O131" s="366"/>
      <c r="P131" s="365"/>
      <c r="Q131" s="365"/>
      <c r="R131" s="366"/>
    </row>
    <row r="132" spans="5:18">
      <c r="E132" s="369"/>
      <c r="F132" s="369"/>
      <c r="G132" s="370"/>
      <c r="H132" s="377"/>
      <c r="I132" s="377"/>
      <c r="J132" s="378"/>
      <c r="K132" s="378"/>
      <c r="L132" s="370"/>
      <c r="M132" s="371"/>
      <c r="N132" s="371"/>
      <c r="O132" s="370"/>
      <c r="P132" s="369"/>
      <c r="Q132" s="369"/>
      <c r="R132" s="370"/>
    </row>
    <row r="133" spans="5:18">
      <c r="E133" s="365"/>
      <c r="F133" s="365"/>
      <c r="G133" s="366"/>
      <c r="H133" s="375"/>
      <c r="I133" s="375"/>
      <c r="J133" s="376"/>
      <c r="K133" s="376"/>
      <c r="L133" s="366"/>
      <c r="M133" s="367"/>
      <c r="N133" s="367"/>
      <c r="O133" s="366"/>
      <c r="P133" s="365"/>
      <c r="Q133" s="365"/>
      <c r="R133" s="366"/>
    </row>
    <row r="134" spans="5:18">
      <c r="E134" s="374"/>
      <c r="F134" s="374"/>
      <c r="G134" s="374"/>
      <c r="H134" s="374"/>
      <c r="I134" s="374"/>
      <c r="J134" s="374"/>
      <c r="K134" s="374"/>
      <c r="L134" s="374"/>
      <c r="M134" s="374"/>
      <c r="N134" s="374"/>
      <c r="O134" s="374"/>
      <c r="P134" s="374"/>
      <c r="Q134" s="374"/>
      <c r="R134" s="374"/>
    </row>
    <row r="135" spans="5:18">
      <c r="E135" s="365"/>
      <c r="F135" s="365"/>
      <c r="G135" s="366"/>
      <c r="H135" s="375"/>
      <c r="I135" s="375"/>
      <c r="J135" s="376"/>
      <c r="K135" s="376"/>
      <c r="L135" s="366"/>
      <c r="M135" s="367"/>
      <c r="N135" s="367"/>
      <c r="O135" s="366"/>
      <c r="P135" s="365"/>
      <c r="Q135" s="365"/>
      <c r="R135" s="366"/>
    </row>
    <row r="136" spans="5:18">
      <c r="E136" s="369"/>
      <c r="F136" s="369"/>
      <c r="G136" s="370"/>
      <c r="H136" s="377"/>
      <c r="I136" s="377"/>
      <c r="J136" s="378"/>
      <c r="K136" s="378"/>
      <c r="L136" s="370"/>
      <c r="M136" s="371"/>
      <c r="N136" s="371"/>
      <c r="O136" s="370"/>
      <c r="P136" s="369"/>
      <c r="Q136" s="369"/>
      <c r="R136" s="370"/>
    </row>
    <row r="137" spans="5:18">
      <c r="E137" s="365"/>
      <c r="F137" s="365"/>
      <c r="G137" s="366"/>
      <c r="H137" s="375"/>
      <c r="I137" s="375"/>
      <c r="J137" s="376"/>
      <c r="K137" s="376"/>
      <c r="L137" s="366"/>
      <c r="M137" s="367"/>
      <c r="N137" s="367"/>
      <c r="O137" s="366"/>
      <c r="P137" s="365"/>
      <c r="Q137" s="365"/>
      <c r="R137" s="366"/>
    </row>
    <row r="138" spans="5:18">
      <c r="E138" s="369"/>
      <c r="F138" s="369"/>
      <c r="G138" s="370"/>
      <c r="H138" s="377"/>
      <c r="I138" s="377"/>
      <c r="J138" s="378"/>
      <c r="K138" s="378"/>
      <c r="L138" s="370"/>
      <c r="M138" s="371"/>
      <c r="N138" s="371"/>
      <c r="O138" s="370"/>
      <c r="P138" s="369"/>
      <c r="Q138" s="369"/>
      <c r="R138" s="370"/>
    </row>
    <row r="139" spans="5:18">
      <c r="E139" s="365"/>
      <c r="F139" s="365"/>
      <c r="G139" s="366"/>
      <c r="H139" s="375"/>
      <c r="I139" s="375"/>
      <c r="J139" s="376"/>
      <c r="K139" s="376"/>
      <c r="L139" s="366"/>
      <c r="M139" s="367"/>
      <c r="N139" s="367"/>
      <c r="O139" s="366"/>
      <c r="P139" s="365"/>
      <c r="Q139" s="365"/>
      <c r="R139" s="366"/>
    </row>
    <row r="140" spans="5:18">
      <c r="E140" s="369"/>
      <c r="F140" s="369"/>
      <c r="G140" s="370"/>
      <c r="H140" s="377"/>
      <c r="I140" s="377"/>
      <c r="J140" s="378"/>
      <c r="K140" s="378"/>
      <c r="L140" s="370"/>
      <c r="M140" s="371"/>
      <c r="N140" s="371"/>
      <c r="O140" s="370"/>
      <c r="P140" s="369"/>
      <c r="Q140" s="369"/>
      <c r="R140" s="370"/>
    </row>
    <row r="141" spans="5:18">
      <c r="E141" s="365"/>
      <c r="F141" s="365"/>
      <c r="G141" s="366"/>
      <c r="H141" s="375"/>
      <c r="I141" s="375"/>
      <c r="J141" s="376"/>
      <c r="K141" s="376"/>
      <c r="L141" s="366"/>
      <c r="M141" s="367"/>
      <c r="N141" s="367"/>
      <c r="O141" s="366"/>
      <c r="P141" s="365"/>
      <c r="Q141" s="365"/>
      <c r="R141" s="366"/>
    </row>
    <row r="142" spans="5:18">
      <c r="E142" s="369"/>
      <c r="F142" s="369"/>
      <c r="G142" s="370"/>
      <c r="H142" s="377"/>
      <c r="I142" s="377"/>
      <c r="J142" s="378"/>
      <c r="K142" s="378"/>
      <c r="L142" s="370"/>
      <c r="M142" s="371"/>
      <c r="N142" s="371"/>
      <c r="O142" s="370"/>
      <c r="P142" s="369"/>
      <c r="Q142" s="369"/>
      <c r="R142" s="370"/>
    </row>
    <row r="143" spans="5:18">
      <c r="E143" s="365"/>
      <c r="F143" s="365"/>
      <c r="G143" s="366"/>
      <c r="H143" s="375"/>
      <c r="I143" s="375"/>
      <c r="J143" s="376"/>
      <c r="K143" s="376"/>
      <c r="L143" s="366"/>
      <c r="M143" s="367"/>
      <c r="N143" s="367"/>
      <c r="O143" s="366"/>
      <c r="P143" s="365"/>
      <c r="Q143" s="365"/>
      <c r="R143" s="366"/>
    </row>
    <row r="144" spans="5:18">
      <c r="E144" s="369"/>
      <c r="F144" s="369"/>
      <c r="G144" s="370"/>
      <c r="H144" s="377"/>
      <c r="I144" s="377"/>
      <c r="J144" s="378"/>
      <c r="K144" s="378"/>
      <c r="L144" s="370"/>
      <c r="M144" s="371"/>
      <c r="N144" s="371"/>
      <c r="O144" s="370"/>
      <c r="P144" s="369"/>
      <c r="Q144" s="369"/>
      <c r="R144" s="370"/>
    </row>
    <row r="145" spans="5:18">
      <c r="E145" s="365"/>
      <c r="F145" s="365"/>
      <c r="G145" s="366"/>
      <c r="H145" s="375"/>
      <c r="I145" s="375"/>
      <c r="J145" s="376"/>
      <c r="K145" s="376"/>
      <c r="L145" s="366"/>
      <c r="M145" s="367"/>
      <c r="N145" s="367"/>
      <c r="O145" s="366"/>
      <c r="P145" s="365"/>
      <c r="Q145" s="365"/>
      <c r="R145" s="366"/>
    </row>
    <row r="146" spans="5:18">
      <c r="E146" s="369"/>
      <c r="F146" s="369"/>
      <c r="G146" s="374"/>
      <c r="H146" s="377"/>
      <c r="I146" s="377"/>
      <c r="J146" s="378"/>
      <c r="K146" s="378"/>
      <c r="L146" s="374"/>
      <c r="M146" s="371"/>
      <c r="N146" s="371"/>
      <c r="O146" s="374"/>
      <c r="P146" s="369"/>
      <c r="Q146" s="369"/>
      <c r="R146" s="374"/>
    </row>
    <row r="147" spans="5:18">
      <c r="E147" s="365"/>
      <c r="F147" s="365"/>
      <c r="G147" s="366"/>
      <c r="H147" s="375"/>
      <c r="I147" s="375"/>
      <c r="J147" s="376"/>
      <c r="K147" s="376"/>
      <c r="L147" s="366"/>
      <c r="M147" s="367"/>
      <c r="N147" s="367"/>
      <c r="O147" s="366"/>
      <c r="P147" s="365"/>
      <c r="Q147" s="365"/>
      <c r="R147" s="366"/>
    </row>
    <row r="148" spans="5:18">
      <c r="E148" s="369"/>
      <c r="F148" s="369"/>
      <c r="G148" s="370"/>
      <c r="H148" s="377"/>
      <c r="I148" s="377"/>
      <c r="J148" s="378"/>
      <c r="K148" s="378"/>
      <c r="L148" s="370"/>
      <c r="M148" s="371"/>
      <c r="N148" s="371"/>
      <c r="O148" s="370"/>
      <c r="P148" s="369"/>
      <c r="Q148" s="369"/>
      <c r="R148" s="370"/>
    </row>
    <row r="149" spans="5:18">
      <c r="E149" s="373"/>
      <c r="F149" s="373"/>
      <c r="G149" s="373"/>
      <c r="H149" s="373"/>
      <c r="I149" s="373"/>
      <c r="J149" s="373"/>
      <c r="K149" s="373"/>
      <c r="L149" s="373"/>
      <c r="M149" s="373"/>
      <c r="N149" s="373"/>
      <c r="O149" s="373"/>
      <c r="P149" s="373"/>
      <c r="Q149" s="373"/>
      <c r="R149" s="373"/>
    </row>
    <row r="150" spans="5:18">
      <c r="E150" s="369"/>
      <c r="F150" s="369"/>
      <c r="G150" s="370"/>
      <c r="H150" s="377"/>
      <c r="I150" s="377"/>
      <c r="J150" s="378"/>
      <c r="K150" s="378"/>
      <c r="L150" s="370"/>
      <c r="M150" s="371"/>
      <c r="N150" s="371"/>
      <c r="O150" s="370"/>
      <c r="P150" s="369"/>
      <c r="Q150" s="369"/>
      <c r="R150" s="370"/>
    </row>
    <row r="151" spans="5:18">
      <c r="E151" s="365"/>
      <c r="F151" s="365"/>
      <c r="G151" s="366"/>
      <c r="H151" s="375"/>
      <c r="I151" s="375"/>
      <c r="J151" s="376"/>
      <c r="K151" s="376"/>
      <c r="L151" s="366"/>
      <c r="M151" s="367"/>
      <c r="N151" s="367"/>
      <c r="O151" s="366"/>
      <c r="P151" s="365"/>
      <c r="Q151" s="365"/>
      <c r="R151" s="366"/>
    </row>
    <row r="152" spans="5:18">
      <c r="E152" s="369"/>
      <c r="F152" s="369"/>
      <c r="G152" s="370"/>
      <c r="H152" s="377"/>
      <c r="I152" s="377"/>
      <c r="J152" s="378"/>
      <c r="K152" s="378"/>
      <c r="L152" s="370"/>
      <c r="M152" s="371"/>
      <c r="N152" s="371"/>
      <c r="O152" s="370"/>
      <c r="P152" s="369"/>
      <c r="Q152" s="369"/>
      <c r="R152" s="370"/>
    </row>
    <row r="153" spans="5:18">
      <c r="E153" s="365"/>
      <c r="F153" s="365"/>
      <c r="G153" s="366"/>
      <c r="H153" s="375"/>
      <c r="I153" s="375"/>
      <c r="J153" s="376"/>
      <c r="K153" s="376"/>
      <c r="L153" s="366"/>
      <c r="M153" s="367"/>
      <c r="N153" s="367"/>
      <c r="O153" s="366"/>
      <c r="P153" s="365"/>
      <c r="Q153" s="365"/>
      <c r="R153" s="366"/>
    </row>
    <row r="154" spans="5:18">
      <c r="E154" s="369"/>
      <c r="F154" s="369"/>
      <c r="G154" s="370"/>
      <c r="H154" s="377"/>
      <c r="I154" s="377"/>
      <c r="J154" s="378"/>
      <c r="K154" s="378"/>
      <c r="L154" s="370"/>
      <c r="M154" s="371"/>
      <c r="N154" s="371"/>
      <c r="O154" s="370"/>
      <c r="P154" s="369"/>
      <c r="Q154" s="369"/>
      <c r="R154" s="370"/>
    </row>
    <row r="155" spans="5:18">
      <c r="E155" s="373"/>
      <c r="F155" s="373"/>
      <c r="G155" s="373"/>
      <c r="H155" s="373"/>
      <c r="I155" s="373"/>
      <c r="J155" s="373"/>
      <c r="K155" s="373"/>
      <c r="L155" s="373"/>
      <c r="M155" s="373"/>
      <c r="N155" s="373"/>
      <c r="O155" s="373"/>
      <c r="P155" s="373"/>
      <c r="Q155" s="373"/>
      <c r="R155" s="373"/>
    </row>
    <row r="156" spans="5:18">
      <c r="E156" s="369"/>
      <c r="F156" s="369"/>
      <c r="G156" s="370"/>
      <c r="H156" s="377"/>
      <c r="I156" s="377"/>
      <c r="J156" s="378"/>
      <c r="K156" s="378"/>
      <c r="L156" s="370"/>
      <c r="M156" s="371"/>
      <c r="N156" s="371"/>
      <c r="O156" s="370"/>
      <c r="P156" s="369"/>
      <c r="Q156" s="369"/>
      <c r="R156" s="370"/>
    </row>
    <row r="157" spans="5:18">
      <c r="E157" s="365"/>
      <c r="F157" s="365"/>
      <c r="G157" s="366"/>
      <c r="H157" s="375"/>
      <c r="I157" s="375"/>
      <c r="J157" s="376"/>
      <c r="K157" s="376"/>
      <c r="L157" s="366"/>
      <c r="M157" s="367"/>
      <c r="N157" s="367"/>
      <c r="O157" s="366"/>
      <c r="P157" s="365"/>
      <c r="Q157" s="365"/>
      <c r="R157" s="366"/>
    </row>
    <row r="158" spans="5:18">
      <c r="E158" s="374"/>
      <c r="F158" s="374"/>
      <c r="G158" s="374"/>
      <c r="H158" s="374"/>
      <c r="I158" s="374"/>
      <c r="J158" s="374"/>
      <c r="K158" s="374"/>
      <c r="L158" s="374"/>
      <c r="M158" s="374"/>
      <c r="N158" s="374"/>
      <c r="O158" s="374"/>
      <c r="P158" s="374"/>
      <c r="Q158" s="374"/>
      <c r="R158" s="374"/>
    </row>
    <row r="159" spans="5:18">
      <c r="E159" s="365"/>
      <c r="F159" s="365"/>
      <c r="G159" s="366"/>
      <c r="H159" s="375"/>
      <c r="I159" s="375"/>
      <c r="J159" s="376"/>
      <c r="K159" s="376"/>
      <c r="L159" s="366"/>
      <c r="M159" s="367"/>
      <c r="N159" s="367"/>
      <c r="O159" s="366"/>
      <c r="P159" s="365"/>
      <c r="Q159" s="365"/>
      <c r="R159" s="366"/>
    </row>
    <row r="160" spans="5:18">
      <c r="E160" s="369"/>
      <c r="F160" s="369"/>
      <c r="G160" s="370"/>
      <c r="H160" s="377"/>
      <c r="I160" s="377"/>
      <c r="J160" s="378"/>
      <c r="K160" s="378"/>
      <c r="L160" s="370"/>
      <c r="M160" s="371"/>
      <c r="N160" s="371"/>
      <c r="O160" s="370"/>
      <c r="P160" s="369"/>
      <c r="Q160" s="369"/>
      <c r="R160" s="370"/>
    </row>
    <row r="161" spans="5:18">
      <c r="E161" s="365"/>
      <c r="F161" s="365"/>
      <c r="G161" s="366"/>
      <c r="H161" s="375"/>
      <c r="I161" s="375"/>
      <c r="J161" s="376"/>
      <c r="K161" s="376"/>
      <c r="L161" s="366"/>
      <c r="M161" s="367"/>
      <c r="N161" s="367"/>
      <c r="O161" s="366"/>
      <c r="P161" s="365"/>
      <c r="Q161" s="365"/>
      <c r="R161" s="366"/>
    </row>
    <row r="162" spans="5:18">
      <c r="E162" s="369"/>
      <c r="F162" s="369"/>
      <c r="G162" s="370"/>
      <c r="H162" s="377"/>
      <c r="I162" s="377"/>
      <c r="J162" s="378"/>
      <c r="K162" s="378"/>
      <c r="L162" s="370"/>
      <c r="M162" s="371"/>
      <c r="N162" s="371"/>
      <c r="O162" s="370"/>
      <c r="P162" s="369"/>
      <c r="Q162" s="369"/>
      <c r="R162" s="370"/>
    </row>
    <row r="163" spans="5:18">
      <c r="E163" s="365"/>
      <c r="F163" s="365"/>
      <c r="G163" s="366"/>
      <c r="H163" s="375"/>
      <c r="I163" s="375"/>
      <c r="J163" s="376"/>
      <c r="K163" s="376"/>
      <c r="L163" s="366"/>
      <c r="M163" s="367"/>
      <c r="N163" s="367"/>
      <c r="O163" s="366"/>
      <c r="P163" s="365"/>
      <c r="Q163" s="365"/>
      <c r="R163" s="366"/>
    </row>
    <row r="164" spans="5:18">
      <c r="E164" s="374"/>
      <c r="F164" s="374"/>
      <c r="G164" s="374"/>
      <c r="H164" s="374"/>
      <c r="I164" s="374"/>
      <c r="J164" s="374"/>
      <c r="K164" s="374"/>
      <c r="L164" s="374"/>
      <c r="M164" s="374"/>
      <c r="N164" s="374"/>
      <c r="O164" s="374"/>
      <c r="P164" s="374"/>
      <c r="Q164" s="374"/>
      <c r="R164" s="374"/>
    </row>
    <row r="165" spans="5:18">
      <c r="E165" s="365"/>
      <c r="F165" s="365"/>
      <c r="G165" s="366"/>
      <c r="H165" s="375"/>
      <c r="I165" s="375"/>
      <c r="J165" s="376"/>
      <c r="K165" s="376"/>
      <c r="L165" s="366"/>
      <c r="M165" s="367"/>
      <c r="N165" s="367"/>
      <c r="O165" s="366"/>
      <c r="P165" s="365"/>
      <c r="Q165" s="365"/>
      <c r="R165" s="366"/>
    </row>
    <row r="166" spans="5:18">
      <c r="E166" s="369"/>
      <c r="F166" s="369"/>
      <c r="G166" s="370"/>
      <c r="H166" s="377"/>
      <c r="I166" s="377"/>
      <c r="J166" s="378"/>
      <c r="K166" s="378"/>
      <c r="L166" s="370"/>
      <c r="M166" s="371"/>
      <c r="N166" s="371"/>
      <c r="O166" s="370"/>
      <c r="P166" s="369"/>
      <c r="Q166" s="369"/>
      <c r="R166" s="370"/>
    </row>
    <row r="167" spans="5:18">
      <c r="E167" s="365"/>
      <c r="F167" s="365"/>
      <c r="G167" s="366"/>
      <c r="H167" s="375"/>
      <c r="I167" s="375"/>
      <c r="J167" s="376"/>
      <c r="K167" s="376"/>
      <c r="L167" s="366"/>
      <c r="M167" s="367"/>
      <c r="N167" s="367"/>
      <c r="O167" s="366"/>
      <c r="P167" s="365"/>
      <c r="Q167" s="365"/>
      <c r="R167" s="366"/>
    </row>
    <row r="168" spans="5:18">
      <c r="E168" s="369"/>
      <c r="F168" s="369"/>
      <c r="G168" s="370"/>
      <c r="H168" s="377"/>
      <c r="I168" s="377"/>
      <c r="J168" s="378"/>
      <c r="K168" s="378"/>
      <c r="L168" s="370"/>
      <c r="M168" s="371"/>
      <c r="N168" s="371"/>
      <c r="O168" s="370"/>
      <c r="P168" s="369"/>
      <c r="Q168" s="369"/>
      <c r="R168" s="370"/>
    </row>
    <row r="169" spans="5:18">
      <c r="E169" s="365"/>
      <c r="F169" s="365"/>
      <c r="G169" s="366"/>
      <c r="H169" s="375"/>
      <c r="I169" s="375"/>
      <c r="J169" s="376"/>
      <c r="K169" s="376"/>
      <c r="L169" s="366"/>
      <c r="M169" s="367"/>
      <c r="N169" s="367"/>
      <c r="O169" s="366"/>
      <c r="P169" s="365"/>
      <c r="Q169" s="365"/>
      <c r="R169" s="366"/>
    </row>
    <row r="170" spans="5:18">
      <c r="E170" s="369"/>
      <c r="F170" s="369"/>
      <c r="G170" s="370"/>
      <c r="H170" s="377"/>
      <c r="I170" s="377"/>
      <c r="J170" s="378"/>
      <c r="K170" s="378"/>
      <c r="L170" s="370"/>
      <c r="M170" s="371"/>
      <c r="N170" s="371"/>
      <c r="O170" s="370"/>
      <c r="P170" s="369"/>
      <c r="Q170" s="369"/>
      <c r="R170" s="370"/>
    </row>
    <row r="171" spans="5:18">
      <c r="E171" s="365"/>
      <c r="F171" s="365"/>
      <c r="G171" s="366"/>
      <c r="H171" s="375"/>
      <c r="I171" s="375"/>
      <c r="J171" s="376"/>
      <c r="K171" s="376"/>
      <c r="L171" s="366"/>
      <c r="M171" s="367"/>
      <c r="N171" s="367"/>
      <c r="O171" s="366"/>
      <c r="P171" s="365"/>
      <c r="Q171" s="365"/>
      <c r="R171" s="366"/>
    </row>
    <row r="172" spans="5:18">
      <c r="E172" s="369"/>
      <c r="F172" s="369"/>
      <c r="G172" s="370"/>
      <c r="H172" s="377"/>
      <c r="I172" s="377"/>
      <c r="J172" s="378"/>
      <c r="K172" s="378"/>
      <c r="L172" s="370"/>
      <c r="M172" s="371"/>
      <c r="N172" s="371"/>
      <c r="O172" s="370"/>
      <c r="P172" s="369"/>
      <c r="Q172" s="369"/>
      <c r="R172" s="370"/>
    </row>
    <row r="173" spans="5:18">
      <c r="E173" s="365"/>
      <c r="F173" s="365"/>
      <c r="G173" s="366"/>
      <c r="H173" s="375"/>
      <c r="I173" s="375"/>
      <c r="J173" s="376"/>
      <c r="K173" s="376"/>
      <c r="L173" s="366"/>
      <c r="M173" s="367"/>
      <c r="N173" s="367"/>
      <c r="O173" s="366"/>
      <c r="P173" s="365"/>
      <c r="Q173" s="365"/>
      <c r="R173" s="366"/>
    </row>
    <row r="174" spans="5:18">
      <c r="E174" s="369"/>
      <c r="F174" s="369"/>
      <c r="G174" s="370"/>
      <c r="H174" s="377"/>
      <c r="I174" s="377"/>
      <c r="J174" s="378"/>
      <c r="K174" s="378"/>
      <c r="L174" s="370"/>
      <c r="M174" s="371"/>
      <c r="N174" s="371"/>
      <c r="O174" s="370"/>
      <c r="P174" s="369"/>
      <c r="Q174" s="369"/>
      <c r="R174" s="370"/>
    </row>
    <row r="175" spans="5:18">
      <c r="E175" s="365"/>
      <c r="F175" s="365"/>
      <c r="G175" s="366"/>
      <c r="H175" s="375"/>
      <c r="I175" s="375"/>
      <c r="J175" s="376"/>
      <c r="K175" s="376"/>
      <c r="L175" s="366"/>
      <c r="M175" s="367"/>
      <c r="N175" s="367"/>
      <c r="O175" s="366"/>
      <c r="P175" s="365"/>
      <c r="Q175" s="365"/>
      <c r="R175" s="366"/>
    </row>
    <row r="176" spans="5:18">
      <c r="E176" s="369"/>
      <c r="F176" s="369"/>
      <c r="G176" s="374"/>
      <c r="H176" s="377"/>
      <c r="I176" s="377"/>
      <c r="J176" s="378"/>
      <c r="K176" s="378"/>
      <c r="L176" s="374"/>
      <c r="M176" s="371"/>
      <c r="N176" s="371"/>
      <c r="O176" s="374"/>
      <c r="P176" s="369"/>
      <c r="Q176" s="369"/>
      <c r="R176" s="374"/>
    </row>
    <row r="177" spans="5:18">
      <c r="E177" s="365"/>
      <c r="F177" s="365"/>
      <c r="G177" s="366"/>
      <c r="H177" s="375"/>
      <c r="I177" s="375"/>
      <c r="J177" s="376"/>
      <c r="K177" s="376"/>
      <c r="L177" s="366"/>
      <c r="M177" s="367"/>
      <c r="N177" s="367"/>
      <c r="O177" s="366"/>
      <c r="P177" s="365"/>
      <c r="Q177" s="365"/>
      <c r="R177" s="366"/>
    </row>
    <row r="178" spans="5:18">
      <c r="E178" s="369"/>
      <c r="F178" s="369"/>
      <c r="G178" s="370"/>
      <c r="H178" s="377"/>
      <c r="I178" s="377"/>
      <c r="J178" s="378"/>
      <c r="K178" s="378"/>
      <c r="L178" s="370"/>
      <c r="M178" s="371"/>
      <c r="N178" s="371"/>
      <c r="O178" s="370"/>
      <c r="P178" s="369"/>
      <c r="Q178" s="369"/>
      <c r="R178" s="370"/>
    </row>
    <row r="179" spans="5:18">
      <c r="E179" s="373"/>
      <c r="F179" s="373"/>
      <c r="G179" s="373"/>
      <c r="H179" s="373"/>
      <c r="I179" s="373"/>
      <c r="J179" s="373"/>
      <c r="K179" s="373"/>
      <c r="L179" s="373"/>
      <c r="M179" s="373"/>
      <c r="N179" s="373"/>
      <c r="O179" s="373"/>
      <c r="P179" s="373"/>
      <c r="Q179" s="373"/>
      <c r="R179" s="373"/>
    </row>
    <row r="180" spans="5:18">
      <c r="E180" s="369"/>
      <c r="F180" s="369"/>
      <c r="G180" s="370"/>
      <c r="H180" s="377"/>
      <c r="I180" s="377"/>
      <c r="J180" s="378"/>
      <c r="K180" s="378"/>
      <c r="L180" s="370"/>
      <c r="M180" s="371"/>
      <c r="N180" s="371"/>
      <c r="O180" s="370"/>
      <c r="P180" s="369"/>
      <c r="Q180" s="369"/>
      <c r="R180" s="370"/>
    </row>
    <row r="181" spans="5:18">
      <c r="E181" s="365"/>
      <c r="F181" s="365"/>
      <c r="G181" s="366"/>
      <c r="H181" s="375"/>
      <c r="I181" s="375"/>
      <c r="J181" s="376"/>
      <c r="K181" s="376"/>
      <c r="L181" s="366"/>
      <c r="M181" s="367"/>
      <c r="N181" s="367"/>
      <c r="O181" s="366"/>
      <c r="P181" s="365"/>
      <c r="Q181" s="365"/>
      <c r="R181" s="366"/>
    </row>
    <row r="182" spans="5:18">
      <c r="E182" s="369"/>
      <c r="F182" s="369"/>
      <c r="G182" s="370"/>
      <c r="H182" s="377"/>
      <c r="I182" s="377"/>
      <c r="J182" s="378"/>
      <c r="K182" s="378"/>
      <c r="L182" s="370"/>
      <c r="M182" s="371"/>
      <c r="N182" s="371"/>
      <c r="O182" s="370"/>
      <c r="P182" s="369"/>
      <c r="Q182" s="369"/>
      <c r="R182" s="370"/>
    </row>
    <row r="183" spans="5:18">
      <c r="E183" s="365"/>
      <c r="F183" s="365"/>
      <c r="G183" s="366"/>
      <c r="H183" s="375"/>
      <c r="I183" s="375"/>
      <c r="J183" s="376"/>
      <c r="K183" s="376"/>
      <c r="L183" s="366"/>
      <c r="M183" s="367"/>
      <c r="N183" s="367"/>
      <c r="O183" s="366"/>
      <c r="P183" s="365"/>
      <c r="Q183" s="365"/>
      <c r="R183" s="366"/>
    </row>
    <row r="184" spans="5:18">
      <c r="E184" s="369"/>
      <c r="F184" s="369"/>
      <c r="G184" s="370"/>
      <c r="H184" s="377"/>
      <c r="I184" s="377"/>
      <c r="J184" s="378"/>
      <c r="K184" s="378"/>
      <c r="L184" s="370"/>
      <c r="M184" s="371"/>
      <c r="N184" s="371"/>
      <c r="O184" s="370"/>
      <c r="P184" s="369"/>
      <c r="Q184" s="369"/>
      <c r="R184" s="370"/>
    </row>
    <row r="185" spans="5:18">
      <c r="E185" s="373"/>
      <c r="F185" s="373"/>
      <c r="G185" s="373"/>
      <c r="H185" s="373"/>
      <c r="I185" s="373"/>
      <c r="J185" s="373"/>
      <c r="K185" s="373"/>
      <c r="L185" s="373"/>
      <c r="M185" s="373"/>
      <c r="N185" s="373"/>
      <c r="O185" s="373"/>
      <c r="P185" s="373"/>
      <c r="Q185" s="373"/>
      <c r="R185" s="373"/>
    </row>
    <row r="186" spans="5:18">
      <c r="E186" s="369"/>
      <c r="F186" s="369"/>
      <c r="G186" s="370"/>
      <c r="H186" s="377"/>
      <c r="I186" s="377"/>
      <c r="J186" s="378"/>
      <c r="K186" s="378"/>
      <c r="L186" s="370"/>
      <c r="M186" s="371"/>
      <c r="N186" s="371"/>
      <c r="O186" s="370"/>
      <c r="P186" s="369"/>
      <c r="Q186" s="369"/>
      <c r="R186" s="370"/>
    </row>
    <row r="187" spans="5:18">
      <c r="E187" s="365"/>
      <c r="F187" s="365"/>
      <c r="G187" s="366"/>
      <c r="H187" s="375"/>
      <c r="I187" s="375"/>
      <c r="J187" s="376"/>
      <c r="K187" s="376"/>
      <c r="L187" s="366"/>
      <c r="M187" s="367"/>
      <c r="N187" s="367"/>
      <c r="O187" s="366"/>
      <c r="P187" s="365"/>
      <c r="Q187" s="365"/>
      <c r="R187" s="366"/>
    </row>
    <row r="188" spans="5:18">
      <c r="E188" s="374"/>
      <c r="F188" s="374"/>
      <c r="G188" s="374"/>
      <c r="H188" s="374"/>
      <c r="I188" s="374"/>
      <c r="J188" s="374"/>
      <c r="K188" s="374"/>
      <c r="L188" s="374"/>
      <c r="M188" s="374"/>
      <c r="N188" s="374"/>
      <c r="O188" s="374"/>
      <c r="P188" s="374"/>
      <c r="Q188" s="374"/>
      <c r="R188" s="374"/>
    </row>
    <row r="189" spans="5:18">
      <c r="E189" s="365"/>
      <c r="F189" s="365"/>
      <c r="G189" s="366"/>
      <c r="H189" s="375"/>
      <c r="I189" s="375"/>
      <c r="J189" s="376"/>
      <c r="K189" s="376"/>
      <c r="L189" s="366"/>
      <c r="M189" s="367"/>
      <c r="N189" s="367"/>
      <c r="O189" s="366"/>
      <c r="P189" s="365"/>
      <c r="Q189" s="365"/>
      <c r="R189" s="366"/>
    </row>
    <row r="190" spans="5:18">
      <c r="E190" s="369"/>
      <c r="F190" s="369"/>
      <c r="G190" s="370"/>
      <c r="H190" s="377"/>
      <c r="I190" s="377"/>
      <c r="J190" s="378"/>
      <c r="K190" s="378"/>
      <c r="L190" s="370"/>
      <c r="M190" s="371"/>
      <c r="N190" s="371"/>
      <c r="O190" s="370"/>
      <c r="P190" s="369"/>
      <c r="Q190" s="369"/>
      <c r="R190" s="370"/>
    </row>
    <row r="191" spans="5:18">
      <c r="E191" s="365"/>
      <c r="F191" s="365"/>
      <c r="G191" s="366"/>
      <c r="H191" s="375"/>
      <c r="I191" s="375"/>
      <c r="J191" s="376"/>
      <c r="K191" s="376"/>
      <c r="L191" s="366"/>
      <c r="M191" s="367"/>
      <c r="N191" s="367"/>
      <c r="O191" s="366"/>
      <c r="P191" s="365"/>
      <c r="Q191" s="365"/>
      <c r="R191" s="366"/>
    </row>
    <row r="192" spans="5:18">
      <c r="E192" s="369"/>
      <c r="F192" s="369"/>
      <c r="G192" s="370"/>
      <c r="H192" s="377"/>
      <c r="I192" s="377"/>
      <c r="J192" s="378"/>
      <c r="K192" s="378"/>
      <c r="L192" s="370"/>
      <c r="M192" s="371"/>
      <c r="N192" s="371"/>
      <c r="O192" s="370"/>
      <c r="P192" s="369"/>
      <c r="Q192" s="369"/>
      <c r="R192" s="370"/>
    </row>
    <row r="193" spans="5:18">
      <c r="E193" s="365"/>
      <c r="F193" s="365"/>
      <c r="G193" s="366"/>
      <c r="H193" s="375"/>
      <c r="I193" s="375"/>
      <c r="J193" s="376"/>
      <c r="K193" s="376"/>
      <c r="L193" s="366"/>
      <c r="M193" s="367"/>
      <c r="N193" s="367"/>
      <c r="O193" s="366"/>
      <c r="P193" s="365"/>
      <c r="Q193" s="365"/>
      <c r="R193" s="366"/>
    </row>
    <row r="194" spans="5:18">
      <c r="E194" s="374"/>
      <c r="F194" s="374"/>
      <c r="G194" s="374"/>
      <c r="H194" s="374"/>
      <c r="I194" s="374"/>
      <c r="J194" s="374"/>
      <c r="K194" s="374"/>
      <c r="L194" s="374"/>
      <c r="M194" s="374"/>
      <c r="N194" s="374"/>
      <c r="O194" s="374"/>
      <c r="P194" s="374"/>
      <c r="Q194" s="374"/>
      <c r="R194" s="374"/>
    </row>
    <row r="195" spans="5:18">
      <c r="E195" s="365"/>
      <c r="F195" s="365"/>
      <c r="G195" s="366"/>
      <c r="H195" s="375"/>
      <c r="I195" s="375"/>
      <c r="J195" s="376"/>
      <c r="K195" s="376"/>
      <c r="L195" s="366"/>
      <c r="M195" s="367"/>
      <c r="N195" s="367"/>
      <c r="O195" s="366"/>
      <c r="P195" s="365"/>
      <c r="Q195" s="365"/>
      <c r="R195" s="366"/>
    </row>
    <row r="196" spans="5:18">
      <c r="E196" s="369"/>
      <c r="F196" s="369"/>
      <c r="G196" s="370"/>
      <c r="H196" s="377"/>
      <c r="I196" s="377"/>
      <c r="J196" s="378"/>
      <c r="K196" s="378"/>
      <c r="L196" s="370"/>
      <c r="M196" s="371"/>
      <c r="N196" s="371"/>
      <c r="O196" s="370"/>
      <c r="P196" s="369"/>
      <c r="Q196" s="369"/>
      <c r="R196" s="370"/>
    </row>
    <row r="197" spans="5:18">
      <c r="E197" s="365"/>
      <c r="F197" s="365"/>
      <c r="G197" s="366"/>
      <c r="H197" s="375"/>
      <c r="I197" s="375"/>
      <c r="J197" s="376"/>
      <c r="K197" s="376"/>
      <c r="L197" s="366"/>
      <c r="M197" s="367"/>
      <c r="N197" s="367"/>
      <c r="O197" s="366"/>
      <c r="P197" s="365"/>
      <c r="Q197" s="365"/>
      <c r="R197" s="366"/>
    </row>
    <row r="198" spans="5:18">
      <c r="E198" s="369"/>
      <c r="F198" s="369"/>
      <c r="G198" s="370"/>
      <c r="H198" s="377"/>
      <c r="I198" s="377"/>
      <c r="J198" s="378"/>
      <c r="K198" s="378"/>
      <c r="L198" s="370"/>
      <c r="M198" s="371"/>
      <c r="N198" s="371"/>
      <c r="O198" s="370"/>
      <c r="P198" s="369"/>
      <c r="Q198" s="369"/>
      <c r="R198" s="370"/>
    </row>
    <row r="199" spans="5:18">
      <c r="E199" s="365"/>
      <c r="F199" s="365"/>
      <c r="G199" s="366"/>
      <c r="H199" s="375"/>
      <c r="I199" s="375"/>
      <c r="J199" s="376"/>
      <c r="K199" s="376"/>
      <c r="L199" s="366"/>
      <c r="M199" s="367"/>
      <c r="N199" s="367"/>
      <c r="O199" s="366"/>
      <c r="P199" s="365"/>
      <c r="Q199" s="365"/>
      <c r="R199" s="366"/>
    </row>
    <row r="200" spans="5:18">
      <c r="E200" s="369"/>
      <c r="F200" s="369"/>
      <c r="G200" s="370"/>
      <c r="H200" s="377"/>
      <c r="I200" s="377"/>
      <c r="J200" s="378"/>
      <c r="K200" s="378"/>
      <c r="L200" s="370"/>
      <c r="M200" s="371"/>
      <c r="N200" s="371"/>
      <c r="O200" s="370"/>
      <c r="P200" s="369"/>
      <c r="Q200" s="369"/>
      <c r="R200" s="370"/>
    </row>
    <row r="201" spans="5:18">
      <c r="E201" s="365"/>
      <c r="F201" s="365"/>
      <c r="G201" s="366"/>
      <c r="H201" s="375"/>
      <c r="I201" s="375"/>
      <c r="J201" s="376"/>
      <c r="K201" s="376"/>
      <c r="L201" s="366"/>
      <c r="M201" s="367"/>
      <c r="N201" s="367"/>
      <c r="O201" s="366"/>
      <c r="P201" s="365"/>
      <c r="Q201" s="365"/>
      <c r="R201" s="366"/>
    </row>
    <row r="202" spans="5:18">
      <c r="E202" s="369"/>
      <c r="F202" s="369"/>
      <c r="G202" s="370"/>
      <c r="H202" s="377"/>
      <c r="I202" s="377"/>
      <c r="J202" s="378"/>
      <c r="K202" s="378"/>
      <c r="L202" s="370"/>
      <c r="M202" s="371"/>
      <c r="N202" s="371"/>
      <c r="O202" s="370"/>
      <c r="P202" s="369"/>
      <c r="Q202" s="369"/>
      <c r="R202" s="370"/>
    </row>
    <row r="203" spans="5:18">
      <c r="E203" s="365"/>
      <c r="F203" s="365"/>
      <c r="G203" s="366"/>
      <c r="H203" s="375"/>
      <c r="I203" s="375"/>
      <c r="J203" s="376"/>
      <c r="K203" s="376"/>
      <c r="L203" s="366"/>
      <c r="M203" s="367"/>
      <c r="N203" s="367"/>
      <c r="O203" s="366"/>
      <c r="P203" s="365"/>
      <c r="Q203" s="365"/>
      <c r="R203" s="366"/>
    </row>
    <row r="204" spans="5:18">
      <c r="E204" s="369"/>
      <c r="F204" s="369"/>
      <c r="G204" s="370"/>
      <c r="H204" s="377"/>
      <c r="I204" s="377"/>
      <c r="J204" s="378"/>
      <c r="K204" s="378"/>
      <c r="L204" s="370"/>
      <c r="M204" s="371"/>
      <c r="N204" s="371"/>
      <c r="O204" s="370"/>
      <c r="P204" s="369"/>
      <c r="Q204" s="369"/>
      <c r="R204" s="370"/>
    </row>
    <row r="205" spans="5:18">
      <c r="E205" s="365"/>
      <c r="F205" s="365"/>
      <c r="G205" s="366"/>
      <c r="H205" s="375"/>
      <c r="I205" s="375"/>
      <c r="J205" s="376"/>
      <c r="K205" s="376"/>
      <c r="L205" s="366"/>
      <c r="M205" s="367"/>
      <c r="N205" s="367"/>
      <c r="O205" s="366"/>
      <c r="P205" s="365"/>
      <c r="Q205" s="365"/>
      <c r="R205" s="366"/>
    </row>
    <row r="206" spans="5:18">
      <c r="E206" s="369"/>
      <c r="F206" s="369"/>
      <c r="G206" s="374"/>
      <c r="H206" s="377"/>
      <c r="I206" s="377"/>
      <c r="J206" s="378"/>
      <c r="K206" s="378"/>
      <c r="L206" s="374"/>
      <c r="M206" s="371"/>
      <c r="N206" s="371"/>
      <c r="O206" s="374"/>
      <c r="P206" s="369"/>
      <c r="Q206" s="369"/>
      <c r="R206" s="374"/>
    </row>
    <row r="207" spans="5:18">
      <c r="E207" s="365"/>
      <c r="F207" s="365"/>
      <c r="G207" s="366"/>
      <c r="H207" s="375"/>
      <c r="I207" s="375"/>
      <c r="J207" s="376"/>
      <c r="K207" s="376"/>
      <c r="L207" s="366"/>
      <c r="M207" s="367"/>
      <c r="N207" s="367"/>
      <c r="O207" s="366"/>
      <c r="P207" s="365"/>
      <c r="Q207" s="365"/>
      <c r="R207" s="366"/>
    </row>
    <row r="208" spans="5:18">
      <c r="E208" s="369"/>
      <c r="F208" s="369"/>
      <c r="G208" s="370"/>
      <c r="H208" s="377"/>
      <c r="I208" s="377"/>
      <c r="J208" s="378"/>
      <c r="K208" s="378"/>
      <c r="L208" s="370"/>
      <c r="M208" s="371"/>
      <c r="N208" s="371"/>
      <c r="O208" s="370"/>
      <c r="P208" s="369"/>
      <c r="Q208" s="369"/>
      <c r="R208" s="370"/>
    </row>
    <row r="209" spans="5:18">
      <c r="E209" s="373"/>
      <c r="F209" s="373"/>
      <c r="G209" s="373"/>
      <c r="H209" s="373"/>
      <c r="I209" s="373"/>
      <c r="J209" s="373"/>
      <c r="K209" s="373"/>
      <c r="L209" s="373"/>
      <c r="M209" s="373"/>
      <c r="N209" s="373"/>
      <c r="O209" s="373"/>
      <c r="P209" s="373"/>
      <c r="Q209" s="373"/>
      <c r="R209" s="373"/>
    </row>
    <row r="210" spans="5:18">
      <c r="E210" s="369"/>
      <c r="F210" s="369"/>
      <c r="G210" s="370"/>
      <c r="H210" s="377"/>
      <c r="I210" s="377"/>
      <c r="J210" s="378"/>
      <c r="K210" s="378"/>
      <c r="L210" s="370"/>
      <c r="M210" s="371"/>
      <c r="N210" s="371"/>
      <c r="O210" s="370"/>
      <c r="P210" s="369"/>
      <c r="Q210" s="369"/>
      <c r="R210" s="370"/>
    </row>
    <row r="211" spans="5:18">
      <c r="E211" s="365"/>
      <c r="F211" s="365"/>
      <c r="G211" s="366"/>
      <c r="H211" s="375"/>
      <c r="I211" s="375"/>
      <c r="J211" s="376"/>
      <c r="K211" s="376"/>
      <c r="L211" s="366"/>
      <c r="M211" s="367"/>
      <c r="N211" s="367"/>
      <c r="O211" s="366"/>
      <c r="P211" s="365"/>
      <c r="Q211" s="365"/>
      <c r="R211" s="366"/>
    </row>
    <row r="212" spans="5:18">
      <c r="E212" s="369"/>
      <c r="F212" s="369"/>
      <c r="G212" s="370"/>
      <c r="H212" s="377"/>
      <c r="I212" s="377"/>
      <c r="J212" s="378"/>
      <c r="K212" s="378"/>
      <c r="L212" s="370"/>
      <c r="M212" s="371"/>
      <c r="N212" s="371"/>
      <c r="O212" s="370"/>
      <c r="P212" s="369"/>
      <c r="Q212" s="369"/>
      <c r="R212" s="370"/>
    </row>
    <row r="213" spans="5:18">
      <c r="E213" s="365"/>
      <c r="F213" s="365"/>
      <c r="G213" s="366"/>
      <c r="H213" s="375"/>
      <c r="I213" s="375"/>
      <c r="J213" s="376"/>
      <c r="K213" s="376"/>
      <c r="L213" s="366"/>
      <c r="M213" s="367"/>
      <c r="N213" s="367"/>
      <c r="O213" s="366"/>
      <c r="P213" s="365"/>
      <c r="Q213" s="365"/>
      <c r="R213" s="366"/>
    </row>
    <row r="214" spans="5:18">
      <c r="E214" s="369"/>
      <c r="F214" s="369"/>
      <c r="G214" s="370"/>
      <c r="H214" s="377"/>
      <c r="I214" s="377"/>
      <c r="J214" s="378"/>
      <c r="K214" s="378"/>
      <c r="L214" s="370"/>
      <c r="M214" s="371"/>
      <c r="N214" s="371"/>
      <c r="O214" s="370"/>
      <c r="P214" s="369"/>
      <c r="Q214" s="369"/>
      <c r="R214" s="370"/>
    </row>
    <row r="215" spans="5:18">
      <c r="E215" s="373"/>
      <c r="F215" s="373"/>
      <c r="G215" s="373"/>
      <c r="H215" s="373"/>
      <c r="I215" s="373"/>
      <c r="J215" s="373"/>
      <c r="K215" s="373"/>
      <c r="L215" s="373"/>
      <c r="M215" s="373"/>
      <c r="N215" s="373"/>
      <c r="O215" s="373"/>
      <c r="P215" s="373"/>
      <c r="Q215" s="373"/>
      <c r="R215" s="373"/>
    </row>
    <row r="216" spans="5:18">
      <c r="E216" s="369"/>
      <c r="F216" s="369"/>
      <c r="G216" s="370"/>
      <c r="H216" s="377"/>
      <c r="I216" s="377"/>
      <c r="J216" s="378"/>
      <c r="K216" s="378"/>
      <c r="L216" s="370"/>
      <c r="M216" s="371"/>
      <c r="N216" s="371"/>
      <c r="O216" s="370"/>
      <c r="P216" s="369"/>
      <c r="Q216" s="369"/>
      <c r="R216" s="370"/>
    </row>
    <row r="217" spans="5:18">
      <c r="E217" s="365"/>
      <c r="F217" s="365"/>
      <c r="G217" s="366"/>
      <c r="H217" s="375"/>
      <c r="I217" s="375"/>
      <c r="J217" s="376"/>
      <c r="K217" s="376"/>
      <c r="L217" s="366"/>
      <c r="M217" s="367"/>
      <c r="N217" s="367"/>
      <c r="O217" s="366"/>
      <c r="P217" s="365"/>
      <c r="Q217" s="365"/>
      <c r="R217" s="366"/>
    </row>
    <row r="218" spans="5:18">
      <c r="E218" s="374"/>
      <c r="F218" s="374"/>
      <c r="G218" s="374"/>
      <c r="H218" s="374"/>
      <c r="I218" s="374"/>
      <c r="J218" s="374"/>
      <c r="K218" s="374"/>
      <c r="L218" s="374"/>
      <c r="M218" s="374"/>
      <c r="N218" s="374"/>
      <c r="O218" s="374"/>
      <c r="P218" s="374"/>
      <c r="Q218" s="374"/>
      <c r="R218" s="374"/>
    </row>
    <row r="219" spans="5:18">
      <c r="E219" s="365"/>
      <c r="F219" s="365"/>
      <c r="G219" s="366"/>
      <c r="H219" s="375"/>
      <c r="I219" s="375"/>
      <c r="J219" s="376"/>
      <c r="K219" s="376"/>
      <c r="L219" s="366"/>
      <c r="M219" s="367"/>
      <c r="N219" s="367"/>
      <c r="O219" s="366"/>
      <c r="P219" s="365"/>
      <c r="Q219" s="365"/>
      <c r="R219" s="366"/>
    </row>
    <row r="220" spans="5:18">
      <c r="E220" s="369"/>
      <c r="F220" s="369"/>
      <c r="G220" s="370"/>
      <c r="H220" s="377"/>
      <c r="I220" s="377"/>
      <c r="J220" s="378"/>
      <c r="K220" s="378"/>
      <c r="L220" s="370"/>
      <c r="M220" s="371"/>
      <c r="N220" s="371"/>
      <c r="O220" s="370"/>
      <c r="P220" s="369"/>
      <c r="Q220" s="369"/>
      <c r="R220" s="370"/>
    </row>
    <row r="221" spans="5:18">
      <c r="E221" s="365"/>
      <c r="F221" s="365"/>
      <c r="G221" s="366"/>
      <c r="H221" s="375"/>
      <c r="I221" s="375"/>
      <c r="J221" s="376"/>
      <c r="K221" s="376"/>
      <c r="L221" s="366"/>
      <c r="M221" s="367"/>
      <c r="N221" s="367"/>
      <c r="O221" s="366"/>
      <c r="P221" s="365"/>
      <c r="Q221" s="365"/>
      <c r="R221" s="366"/>
    </row>
    <row r="222" spans="5:18">
      <c r="E222" s="369"/>
      <c r="F222" s="369"/>
      <c r="G222" s="370"/>
      <c r="H222" s="377"/>
      <c r="I222" s="377"/>
      <c r="J222" s="378"/>
      <c r="K222" s="378"/>
      <c r="L222" s="370"/>
      <c r="M222" s="371"/>
      <c r="N222" s="371"/>
      <c r="O222" s="370"/>
      <c r="P222" s="369"/>
      <c r="Q222" s="369"/>
      <c r="R222" s="370"/>
    </row>
    <row r="223" spans="5:18">
      <c r="E223" s="365"/>
      <c r="F223" s="365"/>
      <c r="G223" s="366"/>
      <c r="H223" s="375"/>
      <c r="I223" s="375"/>
      <c r="J223" s="376"/>
      <c r="K223" s="376"/>
      <c r="L223" s="366"/>
      <c r="M223" s="367"/>
      <c r="N223" s="367"/>
      <c r="O223" s="366"/>
      <c r="P223" s="365"/>
      <c r="Q223" s="365"/>
      <c r="R223" s="366"/>
    </row>
    <row r="224" spans="5:18">
      <c r="E224" s="374"/>
      <c r="F224" s="374"/>
      <c r="G224" s="374"/>
      <c r="H224" s="374"/>
      <c r="I224" s="374"/>
      <c r="J224" s="374"/>
      <c r="K224" s="374"/>
      <c r="L224" s="374"/>
      <c r="M224" s="374"/>
      <c r="N224" s="374"/>
      <c r="O224" s="374"/>
      <c r="P224" s="374"/>
      <c r="Q224" s="374"/>
      <c r="R224" s="374"/>
    </row>
    <row r="225" spans="5:18">
      <c r="E225" s="365"/>
      <c r="F225" s="365"/>
      <c r="G225" s="366"/>
      <c r="H225" s="375"/>
      <c r="I225" s="375"/>
      <c r="J225" s="376"/>
      <c r="K225" s="376"/>
      <c r="L225" s="366"/>
      <c r="M225" s="367"/>
      <c r="N225" s="367"/>
      <c r="O225" s="366"/>
      <c r="P225" s="365"/>
      <c r="Q225" s="365"/>
      <c r="R225" s="366"/>
    </row>
    <row r="226" spans="5:18">
      <c r="E226" s="369"/>
      <c r="F226" s="369"/>
      <c r="G226" s="370"/>
      <c r="H226" s="377"/>
      <c r="I226" s="377"/>
      <c r="J226" s="378"/>
      <c r="K226" s="378"/>
      <c r="L226" s="370"/>
      <c r="M226" s="371"/>
      <c r="N226" s="371"/>
      <c r="O226" s="370"/>
      <c r="P226" s="369"/>
      <c r="Q226" s="369"/>
      <c r="R226" s="370"/>
    </row>
    <row r="227" spans="5:18">
      <c r="E227" s="365"/>
      <c r="F227" s="365"/>
      <c r="G227" s="366"/>
      <c r="H227" s="375"/>
      <c r="I227" s="375"/>
      <c r="J227" s="376"/>
      <c r="K227" s="376"/>
      <c r="L227" s="366"/>
      <c r="M227" s="367"/>
      <c r="N227" s="367"/>
      <c r="O227" s="366"/>
      <c r="P227" s="365"/>
      <c r="Q227" s="365"/>
      <c r="R227" s="366"/>
    </row>
    <row r="228" spans="5:18">
      <c r="E228" s="369"/>
      <c r="F228" s="369"/>
      <c r="G228" s="370"/>
      <c r="H228" s="377"/>
      <c r="I228" s="377"/>
      <c r="J228" s="378"/>
      <c r="K228" s="378"/>
      <c r="L228" s="370"/>
      <c r="M228" s="371"/>
      <c r="N228" s="371"/>
      <c r="O228" s="370"/>
      <c r="P228" s="369"/>
      <c r="Q228" s="369"/>
      <c r="R228" s="370"/>
    </row>
    <row r="229" spans="5:18">
      <c r="E229" s="365"/>
      <c r="F229" s="365"/>
      <c r="G229" s="366"/>
      <c r="H229" s="375"/>
      <c r="I229" s="375"/>
      <c r="J229" s="376"/>
      <c r="K229" s="376"/>
      <c r="L229" s="366"/>
      <c r="M229" s="367"/>
      <c r="N229" s="367"/>
      <c r="O229" s="366"/>
      <c r="P229" s="365"/>
      <c r="Q229" s="365"/>
      <c r="R229" s="366"/>
    </row>
    <row r="230" spans="5:18">
      <c r="E230" s="369"/>
      <c r="F230" s="369"/>
      <c r="G230" s="370"/>
      <c r="H230" s="377"/>
      <c r="I230" s="377"/>
      <c r="J230" s="378"/>
      <c r="K230" s="378"/>
      <c r="L230" s="370"/>
      <c r="M230" s="371"/>
      <c r="N230" s="371"/>
      <c r="O230" s="370"/>
      <c r="P230" s="369"/>
      <c r="Q230" s="369"/>
      <c r="R230" s="370"/>
    </row>
    <row r="231" spans="5:18">
      <c r="E231" s="365"/>
      <c r="F231" s="365"/>
      <c r="G231" s="366"/>
      <c r="H231" s="375"/>
      <c r="I231" s="375"/>
      <c r="J231" s="376"/>
      <c r="K231" s="376"/>
      <c r="L231" s="366"/>
      <c r="M231" s="367"/>
      <c r="N231" s="367"/>
      <c r="O231" s="366"/>
      <c r="P231" s="365"/>
      <c r="Q231" s="365"/>
      <c r="R231" s="366"/>
    </row>
    <row r="232" spans="5:18">
      <c r="E232" s="369"/>
      <c r="F232" s="369"/>
      <c r="G232" s="370"/>
      <c r="H232" s="377"/>
      <c r="I232" s="377"/>
      <c r="J232" s="378"/>
      <c r="K232" s="378"/>
      <c r="L232" s="370"/>
      <c r="M232" s="371"/>
      <c r="N232" s="371"/>
      <c r="O232" s="370"/>
      <c r="P232" s="369"/>
      <c r="Q232" s="369"/>
      <c r="R232" s="370"/>
    </row>
    <row r="233" spans="5:18">
      <c r="E233" s="365"/>
      <c r="F233" s="365"/>
      <c r="G233" s="366"/>
      <c r="H233" s="375"/>
      <c r="I233" s="375"/>
      <c r="J233" s="376"/>
      <c r="K233" s="376"/>
      <c r="L233" s="366"/>
      <c r="M233" s="367"/>
      <c r="N233" s="367"/>
      <c r="O233" s="366"/>
      <c r="P233" s="365"/>
      <c r="Q233" s="365"/>
      <c r="R233" s="366"/>
    </row>
    <row r="234" spans="5:18">
      <c r="E234" s="369"/>
      <c r="F234" s="369"/>
      <c r="G234" s="370"/>
      <c r="H234" s="377"/>
      <c r="I234" s="377"/>
      <c r="J234" s="378"/>
      <c r="K234" s="378"/>
      <c r="L234" s="370"/>
      <c r="M234" s="371"/>
      <c r="N234" s="371"/>
      <c r="O234" s="370"/>
      <c r="P234" s="369"/>
      <c r="Q234" s="369"/>
      <c r="R234" s="370"/>
    </row>
    <row r="235" spans="5:18">
      <c r="E235" s="365"/>
      <c r="F235" s="365"/>
      <c r="G235" s="366"/>
      <c r="H235" s="375"/>
      <c r="I235" s="375"/>
      <c r="J235" s="376"/>
      <c r="K235" s="376"/>
      <c r="L235" s="366"/>
      <c r="M235" s="367"/>
      <c r="N235" s="367"/>
      <c r="O235" s="366"/>
      <c r="P235" s="365"/>
      <c r="Q235" s="365"/>
      <c r="R235" s="366"/>
    </row>
    <row r="236" spans="5:18">
      <c r="E236" s="369"/>
      <c r="F236" s="369"/>
      <c r="G236" s="374"/>
      <c r="H236" s="377"/>
      <c r="I236" s="377"/>
      <c r="J236" s="378"/>
      <c r="K236" s="378"/>
      <c r="L236" s="374"/>
      <c r="M236" s="371"/>
      <c r="N236" s="371"/>
      <c r="O236" s="374"/>
      <c r="P236" s="369"/>
      <c r="Q236" s="369"/>
      <c r="R236" s="374"/>
    </row>
    <row r="237" spans="5:18">
      <c r="E237" s="365"/>
      <c r="F237" s="365"/>
      <c r="G237" s="366"/>
      <c r="H237" s="375"/>
      <c r="I237" s="375"/>
      <c r="J237" s="376"/>
      <c r="K237" s="376"/>
      <c r="L237" s="366"/>
      <c r="M237" s="367"/>
      <c r="N237" s="367"/>
      <c r="O237" s="366"/>
      <c r="P237" s="365"/>
      <c r="Q237" s="365"/>
      <c r="R237" s="366"/>
    </row>
    <row r="238" spans="5:18">
      <c r="E238" s="369"/>
      <c r="F238" s="369"/>
      <c r="G238" s="370"/>
      <c r="H238" s="377"/>
      <c r="I238" s="377"/>
      <c r="J238" s="378"/>
      <c r="K238" s="378"/>
      <c r="L238" s="370"/>
      <c r="M238" s="371"/>
      <c r="N238" s="371"/>
      <c r="O238" s="370"/>
      <c r="P238" s="369"/>
      <c r="Q238" s="369"/>
      <c r="R238" s="370"/>
    </row>
    <row r="239" spans="5:18">
      <c r="E239" s="373"/>
      <c r="F239" s="373"/>
      <c r="G239" s="373"/>
      <c r="H239" s="373"/>
      <c r="I239" s="373"/>
      <c r="J239" s="373"/>
      <c r="K239" s="373"/>
      <c r="L239" s="373"/>
      <c r="M239" s="373"/>
      <c r="N239" s="373"/>
      <c r="O239" s="373"/>
      <c r="P239" s="373"/>
      <c r="Q239" s="373"/>
      <c r="R239" s="373"/>
    </row>
    <row r="240" spans="5:18">
      <c r="E240" s="369"/>
      <c r="F240" s="369"/>
      <c r="G240" s="370"/>
      <c r="H240" s="377"/>
      <c r="I240" s="377"/>
      <c r="J240" s="378"/>
      <c r="K240" s="378"/>
      <c r="L240" s="370"/>
      <c r="M240" s="371"/>
      <c r="N240" s="371"/>
      <c r="O240" s="370"/>
      <c r="P240" s="369"/>
      <c r="Q240" s="369"/>
      <c r="R240" s="370"/>
    </row>
    <row r="241" spans="5:18">
      <c r="E241" s="365"/>
      <c r="F241" s="365"/>
      <c r="G241" s="366"/>
      <c r="H241" s="375"/>
      <c r="I241" s="375"/>
      <c r="J241" s="376"/>
      <c r="K241" s="376"/>
      <c r="L241" s="366"/>
      <c r="M241" s="367"/>
      <c r="N241" s="367"/>
      <c r="O241" s="366"/>
      <c r="P241" s="365"/>
      <c r="Q241" s="365"/>
      <c r="R241" s="366"/>
    </row>
    <row r="242" spans="5:18">
      <c r="E242" s="369"/>
      <c r="F242" s="369"/>
      <c r="G242" s="370"/>
      <c r="H242" s="377"/>
      <c r="I242" s="377"/>
      <c r="J242" s="378"/>
      <c r="K242" s="378"/>
      <c r="L242" s="370"/>
      <c r="M242" s="371"/>
      <c r="N242" s="371"/>
      <c r="O242" s="370"/>
      <c r="P242" s="369"/>
      <c r="Q242" s="369"/>
      <c r="R242" s="370"/>
    </row>
    <row r="243" spans="5:18">
      <c r="E243" s="365"/>
      <c r="F243" s="365"/>
      <c r="G243" s="366"/>
      <c r="H243" s="375"/>
      <c r="I243" s="375"/>
      <c r="J243" s="376"/>
      <c r="K243" s="376"/>
      <c r="L243" s="366"/>
      <c r="M243" s="367"/>
      <c r="N243" s="367"/>
      <c r="O243" s="366"/>
      <c r="P243" s="365"/>
      <c r="Q243" s="365"/>
      <c r="R243" s="366"/>
    </row>
    <row r="244" spans="5:18">
      <c r="E244" s="369"/>
      <c r="F244" s="369"/>
      <c r="G244" s="370"/>
      <c r="H244" s="377"/>
      <c r="I244" s="377"/>
      <c r="J244" s="378"/>
      <c r="K244" s="378"/>
      <c r="L244" s="370"/>
      <c r="M244" s="371"/>
      <c r="N244" s="371"/>
      <c r="O244" s="370"/>
      <c r="P244" s="369"/>
      <c r="Q244" s="369"/>
      <c r="R244" s="370"/>
    </row>
    <row r="245" spans="5:18">
      <c r="E245" s="373"/>
      <c r="F245" s="373"/>
      <c r="G245" s="373"/>
      <c r="H245" s="373"/>
      <c r="I245" s="373"/>
      <c r="J245" s="373"/>
      <c r="K245" s="373"/>
      <c r="L245" s="373"/>
      <c r="M245" s="373"/>
      <c r="N245" s="373"/>
      <c r="O245" s="373"/>
      <c r="P245" s="373"/>
      <c r="Q245" s="373"/>
      <c r="R245" s="373"/>
    </row>
    <row r="246" spans="5:18">
      <c r="E246" s="369"/>
      <c r="F246" s="369"/>
      <c r="G246" s="370"/>
      <c r="H246" s="377"/>
      <c r="I246" s="377"/>
      <c r="J246" s="378"/>
      <c r="K246" s="378"/>
      <c r="L246" s="370"/>
      <c r="M246" s="371"/>
      <c r="N246" s="371"/>
      <c r="O246" s="370"/>
      <c r="P246" s="369"/>
      <c r="Q246" s="369"/>
      <c r="R246" s="370"/>
    </row>
    <row r="247" spans="5:18">
      <c r="E247" s="365"/>
      <c r="F247" s="365"/>
      <c r="G247" s="366"/>
      <c r="H247" s="375"/>
      <c r="I247" s="375"/>
      <c r="J247" s="376"/>
      <c r="K247" s="376"/>
      <c r="L247" s="366"/>
      <c r="M247" s="367"/>
      <c r="N247" s="367"/>
      <c r="O247" s="366"/>
      <c r="P247" s="365"/>
      <c r="Q247" s="365"/>
      <c r="R247" s="366"/>
    </row>
    <row r="248" spans="5:18">
      <c r="E248" s="374"/>
      <c r="F248" s="374"/>
      <c r="G248" s="374"/>
      <c r="H248" s="374"/>
      <c r="I248" s="374"/>
      <c r="J248" s="374"/>
      <c r="K248" s="374"/>
      <c r="L248" s="374"/>
      <c r="M248" s="374"/>
      <c r="N248" s="374"/>
      <c r="O248" s="374"/>
      <c r="P248" s="374"/>
      <c r="Q248" s="374"/>
      <c r="R248" s="374"/>
    </row>
    <row r="249" spans="5:18">
      <c r="E249" s="365"/>
      <c r="F249" s="365"/>
      <c r="G249" s="366"/>
      <c r="H249" s="375"/>
      <c r="I249" s="375"/>
      <c r="J249" s="376"/>
      <c r="K249" s="376"/>
      <c r="L249" s="366"/>
      <c r="M249" s="367"/>
      <c r="N249" s="367"/>
      <c r="O249" s="366"/>
      <c r="P249" s="365"/>
      <c r="Q249" s="365"/>
      <c r="R249" s="366"/>
    </row>
    <row r="250" spans="5:18">
      <c r="E250" s="369"/>
      <c r="F250" s="369"/>
      <c r="G250" s="370"/>
      <c r="H250" s="377"/>
      <c r="I250" s="377"/>
      <c r="J250" s="378"/>
      <c r="K250" s="378"/>
      <c r="L250" s="370"/>
      <c r="M250" s="371"/>
      <c r="N250" s="371"/>
      <c r="O250" s="370"/>
      <c r="P250" s="369"/>
      <c r="Q250" s="369"/>
      <c r="R250" s="370"/>
    </row>
    <row r="251" spans="5:18">
      <c r="E251" s="365"/>
      <c r="F251" s="365"/>
      <c r="G251" s="366"/>
      <c r="H251" s="375"/>
      <c r="I251" s="375"/>
      <c r="J251" s="376"/>
      <c r="K251" s="376"/>
      <c r="L251" s="366"/>
      <c r="M251" s="367"/>
      <c r="N251" s="367"/>
      <c r="O251" s="366"/>
      <c r="P251" s="365"/>
      <c r="Q251" s="365"/>
      <c r="R251" s="366"/>
    </row>
    <row r="252" spans="5:18">
      <c r="E252" s="369"/>
      <c r="F252" s="369"/>
      <c r="G252" s="370"/>
      <c r="H252" s="377"/>
      <c r="I252" s="377"/>
      <c r="J252" s="378"/>
      <c r="K252" s="378"/>
      <c r="L252" s="370"/>
      <c r="M252" s="371"/>
      <c r="N252" s="371"/>
      <c r="O252" s="370"/>
      <c r="P252" s="369"/>
      <c r="Q252" s="369"/>
      <c r="R252" s="370"/>
    </row>
    <row r="253" spans="5:18">
      <c r="E253" s="365"/>
      <c r="F253" s="365"/>
      <c r="G253" s="366"/>
      <c r="H253" s="375"/>
      <c r="I253" s="375"/>
      <c r="J253" s="376"/>
      <c r="K253" s="376"/>
      <c r="L253" s="366"/>
      <c r="M253" s="367"/>
      <c r="N253" s="367"/>
      <c r="O253" s="366"/>
      <c r="P253" s="365"/>
      <c r="Q253" s="365"/>
      <c r="R253" s="366"/>
    </row>
    <row r="254" spans="5:18">
      <c r="E254" s="374"/>
      <c r="F254" s="374"/>
      <c r="G254" s="374"/>
      <c r="H254" s="374"/>
      <c r="I254" s="374"/>
      <c r="J254" s="374"/>
      <c r="K254" s="374"/>
      <c r="L254" s="374"/>
      <c r="M254" s="374"/>
      <c r="N254" s="374"/>
      <c r="O254" s="374"/>
      <c r="P254" s="374"/>
      <c r="Q254" s="374"/>
      <c r="R254" s="374"/>
    </row>
    <row r="255" spans="5:18">
      <c r="E255" s="365"/>
      <c r="F255" s="365"/>
      <c r="G255" s="366"/>
      <c r="H255" s="375"/>
      <c r="I255" s="375"/>
      <c r="J255" s="376"/>
      <c r="K255" s="376"/>
      <c r="L255" s="366"/>
      <c r="M255" s="367"/>
      <c r="N255" s="367"/>
      <c r="O255" s="366"/>
      <c r="P255" s="365"/>
      <c r="Q255" s="365"/>
      <c r="R255" s="366"/>
    </row>
    <row r="256" spans="5:18">
      <c r="E256" s="369"/>
      <c r="F256" s="369"/>
      <c r="G256" s="370"/>
      <c r="H256" s="377"/>
      <c r="I256" s="377"/>
      <c r="J256" s="378"/>
      <c r="K256" s="378"/>
      <c r="L256" s="370"/>
      <c r="M256" s="371"/>
      <c r="N256" s="371"/>
      <c r="O256" s="370"/>
      <c r="P256" s="369"/>
      <c r="Q256" s="369"/>
      <c r="R256" s="370"/>
    </row>
    <row r="257" spans="5:18">
      <c r="E257" s="365"/>
      <c r="F257" s="365"/>
      <c r="G257" s="366"/>
      <c r="H257" s="375"/>
      <c r="I257" s="375"/>
      <c r="J257" s="376"/>
      <c r="K257" s="376"/>
      <c r="L257" s="366"/>
      <c r="M257" s="367"/>
      <c r="N257" s="367"/>
      <c r="O257" s="366"/>
      <c r="P257" s="365"/>
      <c r="Q257" s="365"/>
      <c r="R257" s="366"/>
    </row>
    <row r="258" spans="5:18">
      <c r="E258" s="369"/>
      <c r="F258" s="369"/>
      <c r="G258" s="370"/>
      <c r="H258" s="377"/>
      <c r="I258" s="377"/>
      <c r="J258" s="378"/>
      <c r="K258" s="378"/>
      <c r="L258" s="370"/>
      <c r="M258" s="371"/>
      <c r="N258" s="371"/>
      <c r="O258" s="370"/>
      <c r="P258" s="369"/>
      <c r="Q258" s="369"/>
      <c r="R258" s="370"/>
    </row>
    <row r="259" spans="5:18">
      <c r="E259" s="365"/>
      <c r="F259" s="365"/>
      <c r="G259" s="366"/>
      <c r="H259" s="375"/>
      <c r="I259" s="375"/>
      <c r="J259" s="376"/>
      <c r="K259" s="376"/>
      <c r="L259" s="366"/>
      <c r="M259" s="367"/>
      <c r="N259" s="367"/>
      <c r="O259" s="366"/>
      <c r="P259" s="365"/>
      <c r="Q259" s="365"/>
      <c r="R259" s="366"/>
    </row>
    <row r="260" spans="5:18">
      <c r="E260" s="369"/>
      <c r="F260" s="369"/>
      <c r="G260" s="370"/>
      <c r="H260" s="377"/>
      <c r="I260" s="377"/>
      <c r="J260" s="378"/>
      <c r="K260" s="378"/>
      <c r="L260" s="370"/>
      <c r="M260" s="371"/>
      <c r="N260" s="371"/>
      <c r="O260" s="370"/>
      <c r="P260" s="369"/>
      <c r="Q260" s="369"/>
      <c r="R260" s="370"/>
    </row>
    <row r="261" spans="5:18">
      <c r="E261" s="365"/>
      <c r="F261" s="365"/>
      <c r="G261" s="366"/>
      <c r="H261" s="375"/>
      <c r="I261" s="375"/>
      <c r="J261" s="376"/>
      <c r="K261" s="376"/>
      <c r="L261" s="366"/>
      <c r="M261" s="367"/>
      <c r="N261" s="367"/>
      <c r="O261" s="366"/>
      <c r="P261" s="365"/>
      <c r="Q261" s="365"/>
      <c r="R261" s="366"/>
    </row>
    <row r="262" spans="5:18">
      <c r="E262" s="369"/>
      <c r="F262" s="369"/>
      <c r="G262" s="370"/>
      <c r="H262" s="377"/>
      <c r="I262" s="377"/>
      <c r="J262" s="378"/>
      <c r="K262" s="378"/>
      <c r="L262" s="370"/>
      <c r="M262" s="371"/>
      <c r="N262" s="371"/>
      <c r="O262" s="370"/>
      <c r="P262" s="369"/>
      <c r="Q262" s="369"/>
      <c r="R262" s="370"/>
    </row>
    <row r="263" spans="5:18">
      <c r="E263" s="365"/>
      <c r="F263" s="365"/>
      <c r="G263" s="366"/>
      <c r="H263" s="375"/>
      <c r="I263" s="375"/>
      <c r="J263" s="376"/>
      <c r="K263" s="376"/>
      <c r="L263" s="366"/>
      <c r="M263" s="367"/>
      <c r="N263" s="367"/>
      <c r="O263" s="366"/>
      <c r="P263" s="365"/>
      <c r="Q263" s="365"/>
      <c r="R263" s="366"/>
    </row>
    <row r="264" spans="5:18">
      <c r="E264" s="369"/>
      <c r="F264" s="369"/>
      <c r="G264" s="370"/>
      <c r="H264" s="377"/>
      <c r="I264" s="377"/>
      <c r="J264" s="378"/>
      <c r="K264" s="378"/>
      <c r="L264" s="370"/>
      <c r="M264" s="371"/>
      <c r="N264" s="371"/>
      <c r="O264" s="370"/>
      <c r="P264" s="369"/>
      <c r="Q264" s="369"/>
      <c r="R264" s="370"/>
    </row>
    <row r="265" spans="5:18">
      <c r="E265" s="365"/>
      <c r="F265" s="365"/>
      <c r="G265" s="366"/>
      <c r="H265" s="375"/>
      <c r="I265" s="375"/>
      <c r="J265" s="376"/>
      <c r="K265" s="376"/>
      <c r="L265" s="366"/>
      <c r="M265" s="367"/>
      <c r="N265" s="367"/>
      <c r="O265" s="366"/>
      <c r="P265" s="365"/>
      <c r="Q265" s="365"/>
      <c r="R265" s="366"/>
    </row>
    <row r="266" spans="5:18">
      <c r="E266" s="369"/>
      <c r="F266" s="369"/>
      <c r="G266" s="374"/>
      <c r="H266" s="377"/>
      <c r="I266" s="377"/>
      <c r="J266" s="378"/>
      <c r="K266" s="378"/>
      <c r="L266" s="374"/>
      <c r="M266" s="371"/>
      <c r="N266" s="371"/>
      <c r="O266" s="374"/>
      <c r="P266" s="369"/>
      <c r="Q266" s="369"/>
      <c r="R266" s="374"/>
    </row>
    <row r="267" spans="5:18">
      <c r="E267" s="365"/>
      <c r="F267" s="365"/>
      <c r="G267" s="366"/>
      <c r="H267" s="375"/>
      <c r="I267" s="375"/>
      <c r="J267" s="376"/>
      <c r="K267" s="376"/>
      <c r="L267" s="366"/>
      <c r="M267" s="367"/>
      <c r="N267" s="367"/>
      <c r="O267" s="366"/>
      <c r="P267" s="365"/>
      <c r="Q267" s="365"/>
      <c r="R267" s="366"/>
    </row>
    <row r="268" spans="5:18">
      <c r="E268" s="369"/>
      <c r="F268" s="369"/>
      <c r="G268" s="370"/>
      <c r="H268" s="377"/>
      <c r="I268" s="377"/>
      <c r="J268" s="378"/>
      <c r="K268" s="378"/>
      <c r="L268" s="370"/>
      <c r="M268" s="371"/>
      <c r="N268" s="371"/>
      <c r="O268" s="370"/>
      <c r="P268" s="369"/>
      <c r="Q268" s="369"/>
      <c r="R268" s="370"/>
    </row>
    <row r="269" spans="5:18">
      <c r="E269" s="373"/>
      <c r="F269" s="373"/>
      <c r="G269" s="373"/>
      <c r="H269" s="373"/>
      <c r="I269" s="373"/>
      <c r="J269" s="373"/>
      <c r="K269" s="373"/>
      <c r="L269" s="373"/>
      <c r="M269" s="373"/>
      <c r="N269" s="373"/>
      <c r="O269" s="373"/>
      <c r="P269" s="373"/>
      <c r="Q269" s="373"/>
      <c r="R269" s="373"/>
    </row>
    <row r="270" spans="5:18">
      <c r="E270" s="369"/>
      <c r="F270" s="369"/>
      <c r="G270" s="370"/>
      <c r="H270" s="377"/>
      <c r="I270" s="377"/>
      <c r="J270" s="378"/>
      <c r="K270" s="378"/>
      <c r="L270" s="370"/>
      <c r="M270" s="371"/>
      <c r="N270" s="371"/>
      <c r="O270" s="370"/>
      <c r="P270" s="369"/>
      <c r="Q270" s="369"/>
      <c r="R270" s="370"/>
    </row>
    <row r="271" spans="5:18">
      <c r="E271" s="365"/>
      <c r="F271" s="365"/>
      <c r="G271" s="366"/>
      <c r="H271" s="375"/>
      <c r="I271" s="375"/>
      <c r="J271" s="376"/>
      <c r="K271" s="376"/>
      <c r="L271" s="366"/>
      <c r="M271" s="367"/>
      <c r="N271" s="367"/>
      <c r="O271" s="366"/>
      <c r="P271" s="365"/>
      <c r="Q271" s="365"/>
      <c r="R271" s="366"/>
    </row>
    <row r="272" spans="5:18">
      <c r="E272" s="369"/>
      <c r="F272" s="369"/>
      <c r="G272" s="370"/>
      <c r="H272" s="377"/>
      <c r="I272" s="377"/>
      <c r="J272" s="378"/>
      <c r="K272" s="378"/>
      <c r="L272" s="370"/>
      <c r="M272" s="371"/>
      <c r="N272" s="371"/>
      <c r="O272" s="370"/>
      <c r="P272" s="369"/>
      <c r="Q272" s="369"/>
      <c r="R272" s="370"/>
    </row>
    <row r="273" spans="5:18">
      <c r="E273" s="365"/>
      <c r="F273" s="365"/>
      <c r="G273" s="366"/>
      <c r="H273" s="375"/>
      <c r="I273" s="375"/>
      <c r="J273" s="376"/>
      <c r="K273" s="376"/>
      <c r="L273" s="366"/>
      <c r="M273" s="367"/>
      <c r="N273" s="367"/>
      <c r="O273" s="366"/>
      <c r="P273" s="365"/>
      <c r="Q273" s="365"/>
      <c r="R273" s="366"/>
    </row>
    <row r="274" spans="5:18">
      <c r="E274" s="369"/>
      <c r="F274" s="369"/>
      <c r="G274" s="370"/>
      <c r="H274" s="377"/>
      <c r="I274" s="377"/>
      <c r="J274" s="378"/>
      <c r="K274" s="378"/>
      <c r="L274" s="370"/>
      <c r="M274" s="371"/>
      <c r="N274" s="371"/>
      <c r="O274" s="370"/>
      <c r="P274" s="369"/>
      <c r="Q274" s="369"/>
      <c r="R274" s="370"/>
    </row>
    <row r="275" spans="5:18">
      <c r="E275" s="373"/>
      <c r="F275" s="373"/>
      <c r="G275" s="373"/>
      <c r="H275" s="373"/>
      <c r="I275" s="373"/>
      <c r="J275" s="373"/>
      <c r="K275" s="373"/>
      <c r="L275" s="373"/>
      <c r="M275" s="373"/>
      <c r="N275" s="373"/>
      <c r="O275" s="373"/>
      <c r="P275" s="373"/>
      <c r="Q275" s="373"/>
      <c r="R275" s="373"/>
    </row>
    <row r="276" spans="5:18">
      <c r="E276" s="369"/>
      <c r="F276" s="369"/>
      <c r="G276" s="370"/>
      <c r="H276" s="377"/>
      <c r="I276" s="377"/>
      <c r="J276" s="378"/>
      <c r="K276" s="378"/>
      <c r="L276" s="370"/>
      <c r="M276" s="371"/>
      <c r="N276" s="371"/>
      <c r="O276" s="370"/>
      <c r="P276" s="369"/>
      <c r="Q276" s="369"/>
      <c r="R276" s="370"/>
    </row>
    <row r="277" spans="5:18">
      <c r="E277" s="365"/>
      <c r="F277" s="365"/>
      <c r="G277" s="366"/>
      <c r="H277" s="375"/>
      <c r="I277" s="375"/>
      <c r="J277" s="376"/>
      <c r="K277" s="376"/>
      <c r="L277" s="366"/>
      <c r="M277" s="367"/>
      <c r="N277" s="367"/>
      <c r="O277" s="366"/>
      <c r="P277" s="365"/>
      <c r="Q277" s="365"/>
      <c r="R277" s="366"/>
    </row>
    <row r="278" spans="5:18">
      <c r="E278" s="374"/>
      <c r="F278" s="374"/>
      <c r="G278" s="374"/>
      <c r="H278" s="374"/>
      <c r="I278" s="374"/>
      <c r="J278" s="374"/>
      <c r="K278" s="374"/>
      <c r="L278" s="374"/>
      <c r="M278" s="374"/>
      <c r="N278" s="374"/>
      <c r="O278" s="374"/>
      <c r="P278" s="374"/>
      <c r="Q278" s="374"/>
      <c r="R278" s="374"/>
    </row>
    <row r="279" spans="5:18">
      <c r="E279" s="365"/>
      <c r="F279" s="365"/>
      <c r="G279" s="366"/>
      <c r="H279" s="375"/>
      <c r="I279" s="375"/>
      <c r="J279" s="376"/>
      <c r="K279" s="376"/>
      <c r="L279" s="366"/>
      <c r="M279" s="367"/>
      <c r="N279" s="367"/>
      <c r="O279" s="366"/>
      <c r="P279" s="365"/>
      <c r="Q279" s="365"/>
      <c r="R279" s="366"/>
    </row>
    <row r="280" spans="5:18">
      <c r="E280" s="369"/>
      <c r="F280" s="369"/>
      <c r="G280" s="370"/>
      <c r="H280" s="377"/>
      <c r="I280" s="377"/>
      <c r="J280" s="378"/>
      <c r="K280" s="378"/>
      <c r="L280" s="370"/>
      <c r="M280" s="371"/>
      <c r="N280" s="371"/>
      <c r="O280" s="370"/>
      <c r="P280" s="369"/>
      <c r="Q280" s="369"/>
      <c r="R280" s="370"/>
    </row>
    <row r="281" spans="5:18">
      <c r="E281" s="365"/>
      <c r="F281" s="365"/>
      <c r="G281" s="366"/>
      <c r="H281" s="375"/>
      <c r="I281" s="375"/>
      <c r="J281" s="376"/>
      <c r="K281" s="376"/>
      <c r="L281" s="366"/>
      <c r="M281" s="367"/>
      <c r="N281" s="367"/>
      <c r="O281" s="366"/>
      <c r="P281" s="365"/>
      <c r="Q281" s="365"/>
      <c r="R281" s="366"/>
    </row>
    <row r="282" spans="5:18">
      <c r="E282" s="369"/>
      <c r="F282" s="369"/>
      <c r="G282" s="370"/>
      <c r="H282" s="377"/>
      <c r="I282" s="377"/>
      <c r="J282" s="378"/>
      <c r="K282" s="378"/>
      <c r="L282" s="370"/>
      <c r="M282" s="371"/>
      <c r="N282" s="371"/>
      <c r="O282" s="370"/>
      <c r="P282" s="369"/>
      <c r="Q282" s="369"/>
      <c r="R282" s="370"/>
    </row>
    <row r="283" spans="5:18">
      <c r="E283" s="365"/>
      <c r="F283" s="365"/>
      <c r="G283" s="366"/>
      <c r="H283" s="375"/>
      <c r="I283" s="375"/>
      <c r="J283" s="376"/>
      <c r="K283" s="376"/>
      <c r="L283" s="366"/>
      <c r="M283" s="367"/>
      <c r="N283" s="367"/>
      <c r="O283" s="366"/>
      <c r="P283" s="365"/>
      <c r="Q283" s="365"/>
      <c r="R283" s="366"/>
    </row>
    <row r="284" spans="5:18">
      <c r="E284" s="374"/>
      <c r="F284" s="374"/>
      <c r="G284" s="374"/>
      <c r="H284" s="374"/>
      <c r="I284" s="374"/>
      <c r="J284" s="374"/>
      <c r="K284" s="374"/>
      <c r="L284" s="374"/>
      <c r="M284" s="374"/>
      <c r="N284" s="374"/>
      <c r="O284" s="374"/>
      <c r="P284" s="374"/>
      <c r="Q284" s="374"/>
      <c r="R284" s="374"/>
    </row>
    <row r="285" spans="5:18">
      <c r="E285" s="365"/>
      <c r="F285" s="365"/>
      <c r="G285" s="366"/>
      <c r="H285" s="375"/>
      <c r="I285" s="375"/>
      <c r="J285" s="376"/>
      <c r="K285" s="376"/>
      <c r="L285" s="366"/>
      <c r="M285" s="367"/>
      <c r="N285" s="367"/>
      <c r="O285" s="366"/>
      <c r="P285" s="365"/>
      <c r="Q285" s="365"/>
      <c r="R285" s="366"/>
    </row>
    <row r="286" spans="5:18">
      <c r="E286" s="369"/>
      <c r="F286" s="369"/>
      <c r="G286" s="370"/>
      <c r="H286" s="377"/>
      <c r="I286" s="377"/>
      <c r="J286" s="378"/>
      <c r="K286" s="378"/>
      <c r="L286" s="370"/>
      <c r="M286" s="371"/>
      <c r="N286" s="371"/>
      <c r="O286" s="370"/>
      <c r="P286" s="369"/>
      <c r="Q286" s="369"/>
      <c r="R286" s="370"/>
    </row>
    <row r="287" spans="5:18">
      <c r="E287" s="365"/>
      <c r="F287" s="365"/>
      <c r="G287" s="366"/>
      <c r="H287" s="375"/>
      <c r="I287" s="375"/>
      <c r="J287" s="376"/>
      <c r="K287" s="376"/>
      <c r="L287" s="366"/>
      <c r="M287" s="367"/>
      <c r="N287" s="367"/>
      <c r="O287" s="366"/>
      <c r="P287" s="365"/>
      <c r="Q287" s="365"/>
      <c r="R287" s="366"/>
    </row>
    <row r="288" spans="5:18">
      <c r="E288" s="374"/>
      <c r="F288" s="369"/>
      <c r="G288" s="370"/>
      <c r="H288" s="374"/>
      <c r="I288" s="377"/>
      <c r="J288" s="374"/>
      <c r="K288" s="378"/>
      <c r="L288" s="370"/>
      <c r="M288" s="374"/>
      <c r="N288" s="371"/>
      <c r="O288" s="370"/>
      <c r="P288" s="374"/>
      <c r="Q288" s="369"/>
      <c r="R288" s="370"/>
    </row>
    <row r="289" spans="5:18">
      <c r="E289" s="373"/>
      <c r="F289" s="365"/>
      <c r="G289" s="366"/>
      <c r="H289" s="373"/>
      <c r="I289" s="375"/>
      <c r="J289" s="373"/>
      <c r="K289" s="376"/>
      <c r="L289" s="366"/>
      <c r="M289" s="373"/>
      <c r="N289" s="367"/>
      <c r="O289" s="366"/>
      <c r="P289" s="373"/>
      <c r="Q289" s="365"/>
      <c r="R289" s="366"/>
    </row>
    <row r="290" spans="5:18">
      <c r="E290" s="374"/>
      <c r="F290" s="374"/>
      <c r="G290" s="374"/>
      <c r="H290" s="374"/>
      <c r="I290" s="374"/>
      <c r="J290" s="374"/>
      <c r="K290" s="374"/>
      <c r="L290" s="374"/>
      <c r="M290" s="374"/>
      <c r="N290" s="374"/>
      <c r="O290" s="374"/>
      <c r="P290" s="374"/>
      <c r="Q290" s="374"/>
      <c r="R290" s="374"/>
    </row>
    <row r="291" spans="5:18">
      <c r="E291" s="365"/>
      <c r="F291" s="365"/>
      <c r="G291" s="366"/>
      <c r="H291" s="375"/>
      <c r="I291" s="375"/>
      <c r="J291" s="376"/>
      <c r="K291" s="376"/>
      <c r="L291" s="366"/>
      <c r="M291" s="367"/>
      <c r="N291" s="367"/>
      <c r="O291" s="366"/>
      <c r="P291" s="365"/>
      <c r="Q291" s="365"/>
      <c r="R291" s="366"/>
    </row>
    <row r="292" spans="5:18">
      <c r="E292" s="369"/>
      <c r="F292" s="369"/>
      <c r="G292" s="370"/>
      <c r="H292" s="377"/>
      <c r="I292" s="377"/>
      <c r="J292" s="378"/>
      <c r="K292" s="378"/>
      <c r="L292" s="370"/>
      <c r="M292" s="371"/>
      <c r="N292" s="371"/>
      <c r="O292" s="370"/>
      <c r="P292" s="369"/>
      <c r="Q292" s="369"/>
      <c r="R292" s="370"/>
    </row>
    <row r="293" spans="5:18">
      <c r="E293" s="373"/>
      <c r="F293" s="373"/>
      <c r="G293" s="373"/>
      <c r="H293" s="373"/>
      <c r="I293" s="373"/>
      <c r="J293" s="373"/>
      <c r="K293" s="373"/>
      <c r="L293" s="373"/>
      <c r="M293" s="373"/>
      <c r="N293" s="373"/>
      <c r="O293" s="373"/>
      <c r="P293" s="373"/>
      <c r="Q293" s="373"/>
      <c r="R293" s="373"/>
    </row>
    <row r="294" spans="5:18">
      <c r="E294" s="369"/>
      <c r="F294" s="369"/>
      <c r="G294" s="370"/>
      <c r="H294" s="377"/>
      <c r="I294" s="377"/>
      <c r="J294" s="378"/>
      <c r="K294" s="378"/>
      <c r="L294" s="370"/>
      <c r="M294" s="371"/>
      <c r="N294" s="371"/>
      <c r="O294" s="370"/>
      <c r="P294" s="369"/>
      <c r="Q294" s="369"/>
      <c r="R294" s="370"/>
    </row>
    <row r="295" spans="5:18">
      <c r="E295" s="365"/>
      <c r="F295" s="365"/>
      <c r="G295" s="366"/>
      <c r="H295" s="375"/>
      <c r="I295" s="375"/>
      <c r="J295" s="376"/>
      <c r="K295" s="376"/>
      <c r="L295" s="366"/>
      <c r="M295" s="367"/>
      <c r="N295" s="367"/>
      <c r="O295" s="366"/>
      <c r="P295" s="365"/>
      <c r="Q295" s="365"/>
      <c r="R295" s="366"/>
    </row>
    <row r="296" spans="5:18">
      <c r="E296" s="374"/>
      <c r="F296" s="374"/>
      <c r="G296" s="374"/>
      <c r="H296" s="374"/>
      <c r="I296" s="374"/>
      <c r="J296" s="374"/>
      <c r="K296" s="374"/>
      <c r="L296" s="374"/>
      <c r="M296" s="374"/>
      <c r="N296" s="374"/>
      <c r="O296" s="374"/>
      <c r="P296" s="374"/>
      <c r="Q296" s="374"/>
      <c r="R296" s="374"/>
    </row>
    <row r="297" spans="5:18">
      <c r="E297" s="365"/>
      <c r="F297" s="365"/>
      <c r="G297" s="366"/>
      <c r="H297" s="375"/>
      <c r="I297" s="375"/>
      <c r="J297" s="376"/>
      <c r="K297" s="376"/>
      <c r="L297" s="366"/>
      <c r="M297" s="367"/>
      <c r="N297" s="367"/>
      <c r="O297" s="366"/>
      <c r="P297" s="365"/>
      <c r="Q297" s="365"/>
      <c r="R297" s="366"/>
    </row>
    <row r="298" spans="5:18">
      <c r="E298" s="369"/>
      <c r="F298" s="369"/>
      <c r="G298" s="370"/>
      <c r="H298" s="377"/>
      <c r="I298" s="377"/>
      <c r="J298" s="378"/>
      <c r="K298" s="378"/>
      <c r="L298" s="370"/>
      <c r="M298" s="371"/>
      <c r="N298" s="371"/>
      <c r="O298" s="370"/>
      <c r="P298" s="369"/>
      <c r="Q298" s="369"/>
      <c r="R298" s="370"/>
    </row>
    <row r="299" spans="5:18">
      <c r="E299" s="373"/>
      <c r="F299" s="373"/>
      <c r="G299" s="373"/>
      <c r="H299" s="373"/>
      <c r="I299" s="373"/>
      <c r="J299" s="373"/>
      <c r="K299" s="373"/>
      <c r="L299" s="373"/>
      <c r="M299" s="373"/>
      <c r="N299" s="373"/>
      <c r="O299" s="373"/>
      <c r="P299" s="373"/>
      <c r="Q299" s="373"/>
      <c r="R299" s="373"/>
    </row>
    <row r="300" spans="5:18">
      <c r="E300" s="369"/>
      <c r="F300" s="369"/>
      <c r="G300" s="370"/>
      <c r="H300" s="377"/>
      <c r="I300" s="377"/>
      <c r="J300" s="378"/>
      <c r="K300" s="378"/>
      <c r="L300" s="370"/>
      <c r="M300" s="371"/>
      <c r="N300" s="371"/>
      <c r="O300" s="370"/>
      <c r="P300" s="369"/>
      <c r="Q300" s="369"/>
      <c r="R300" s="370"/>
    </row>
    <row r="301" spans="5:18">
      <c r="E301" s="365"/>
      <c r="F301" s="365"/>
      <c r="G301" s="366"/>
      <c r="H301" s="375"/>
      <c r="I301" s="375"/>
      <c r="J301" s="376"/>
      <c r="K301" s="376"/>
      <c r="L301" s="366"/>
      <c r="M301" s="367"/>
      <c r="N301" s="367"/>
      <c r="O301" s="366"/>
      <c r="P301" s="365"/>
      <c r="Q301" s="365"/>
      <c r="R301" s="366"/>
    </row>
    <row r="302" spans="5:18">
      <c r="E302" s="369"/>
      <c r="F302" s="369"/>
      <c r="G302" s="370"/>
      <c r="H302" s="377"/>
      <c r="I302" s="377"/>
      <c r="J302" s="378"/>
      <c r="K302" s="378"/>
      <c r="L302" s="370"/>
      <c r="M302" s="371"/>
      <c r="N302" s="371"/>
      <c r="O302" s="370"/>
      <c r="P302" s="369"/>
      <c r="Q302" s="369"/>
      <c r="R302" s="370"/>
    </row>
    <row r="303" spans="5:18">
      <c r="E303" s="365"/>
      <c r="F303" s="365"/>
      <c r="G303" s="366"/>
      <c r="H303" s="375"/>
      <c r="I303" s="375"/>
      <c r="J303" s="376"/>
      <c r="K303" s="376"/>
      <c r="L303" s="366"/>
      <c r="M303" s="367"/>
      <c r="N303" s="367"/>
      <c r="O303" s="366"/>
      <c r="P303" s="365"/>
      <c r="Q303" s="365"/>
      <c r="R303" s="366"/>
    </row>
    <row r="304" spans="5:18">
      <c r="E304" s="369"/>
      <c r="F304" s="369"/>
      <c r="G304" s="370"/>
      <c r="H304" s="377"/>
      <c r="I304" s="377"/>
      <c r="J304" s="378"/>
      <c r="K304" s="378"/>
      <c r="L304" s="370"/>
      <c r="M304" s="371"/>
      <c r="N304" s="371"/>
      <c r="O304" s="370"/>
      <c r="P304" s="369"/>
      <c r="Q304" s="369"/>
      <c r="R304" s="370"/>
    </row>
    <row r="305" spans="5:18">
      <c r="E305" s="373"/>
      <c r="F305" s="373"/>
      <c r="G305" s="373"/>
      <c r="H305" s="373"/>
      <c r="I305" s="373"/>
      <c r="J305" s="373"/>
      <c r="K305" s="373"/>
      <c r="L305" s="373"/>
      <c r="M305" s="373"/>
      <c r="N305" s="373"/>
      <c r="O305" s="373"/>
      <c r="P305" s="373"/>
      <c r="Q305" s="373"/>
      <c r="R305" s="373"/>
    </row>
    <row r="306" spans="5:18">
      <c r="E306" s="369"/>
      <c r="F306" s="369"/>
      <c r="G306" s="370"/>
      <c r="H306" s="377"/>
      <c r="I306" s="377"/>
      <c r="J306" s="378"/>
      <c r="K306" s="378"/>
      <c r="L306" s="370"/>
      <c r="M306" s="371"/>
      <c r="N306" s="371"/>
      <c r="O306" s="370"/>
      <c r="P306" s="369"/>
      <c r="Q306" s="369"/>
      <c r="R306" s="370"/>
    </row>
    <row r="307" spans="5:18">
      <c r="E307" s="365"/>
      <c r="F307" s="365"/>
      <c r="G307" s="366"/>
      <c r="H307" s="375"/>
      <c r="I307" s="375"/>
      <c r="J307" s="376"/>
      <c r="K307" s="376"/>
      <c r="L307" s="366"/>
      <c r="M307" s="367"/>
      <c r="N307" s="367"/>
      <c r="O307" s="366"/>
      <c r="P307" s="365"/>
      <c r="Q307" s="365"/>
      <c r="R307" s="366"/>
    </row>
    <row r="308" spans="5:18">
      <c r="E308" s="374"/>
      <c r="F308" s="374"/>
      <c r="G308" s="374"/>
      <c r="H308" s="374"/>
      <c r="I308" s="374"/>
      <c r="J308" s="374"/>
      <c r="K308" s="374"/>
      <c r="L308" s="374"/>
      <c r="M308" s="374"/>
      <c r="N308" s="374"/>
      <c r="O308" s="374"/>
      <c r="P308" s="374"/>
      <c r="Q308" s="374"/>
      <c r="R308" s="374"/>
    </row>
    <row r="309" spans="5:18">
      <c r="E309" s="365"/>
      <c r="F309" s="365"/>
      <c r="G309" s="366"/>
      <c r="H309" s="375"/>
      <c r="I309" s="375"/>
      <c r="J309" s="376"/>
      <c r="K309" s="376"/>
      <c r="L309" s="366"/>
      <c r="M309" s="367"/>
      <c r="N309" s="367"/>
      <c r="O309" s="366"/>
      <c r="P309" s="365"/>
      <c r="Q309" s="365"/>
      <c r="R309" s="366"/>
    </row>
    <row r="310" spans="5:18">
      <c r="E310" s="369"/>
      <c r="F310" s="369"/>
      <c r="G310" s="370"/>
      <c r="H310" s="377"/>
      <c r="I310" s="377"/>
      <c r="J310" s="378"/>
      <c r="K310" s="378"/>
      <c r="L310" s="370"/>
      <c r="M310" s="371"/>
      <c r="N310" s="371"/>
      <c r="O310" s="370"/>
      <c r="P310" s="369"/>
      <c r="Q310" s="369"/>
      <c r="R310" s="370"/>
    </row>
    <row r="311" spans="5:18">
      <c r="E311" s="365"/>
      <c r="F311" s="365"/>
      <c r="G311" s="366"/>
      <c r="H311" s="375"/>
      <c r="I311" s="375"/>
      <c r="J311" s="376"/>
      <c r="K311" s="376"/>
      <c r="L311" s="366"/>
      <c r="M311" s="367"/>
      <c r="N311" s="367"/>
      <c r="O311" s="366"/>
      <c r="P311" s="365"/>
      <c r="Q311" s="365"/>
      <c r="R311" s="366"/>
    </row>
    <row r="312" spans="5:18">
      <c r="E312" s="369"/>
      <c r="F312" s="369"/>
      <c r="G312" s="370"/>
      <c r="H312" s="377"/>
      <c r="I312" s="377"/>
      <c r="J312" s="378"/>
      <c r="K312" s="378"/>
      <c r="L312" s="370"/>
      <c r="M312" s="371"/>
      <c r="N312" s="371"/>
      <c r="O312" s="370"/>
      <c r="P312" s="369"/>
      <c r="Q312" s="369"/>
      <c r="R312" s="370"/>
    </row>
    <row r="313" spans="5:18">
      <c r="E313" s="365"/>
      <c r="F313" s="365"/>
      <c r="G313" s="366"/>
      <c r="H313" s="375"/>
      <c r="I313" s="375"/>
      <c r="J313" s="376"/>
      <c r="K313" s="376"/>
      <c r="L313" s="366"/>
      <c r="M313" s="367"/>
      <c r="N313" s="367"/>
      <c r="O313" s="366"/>
      <c r="P313" s="365"/>
      <c r="Q313" s="365"/>
      <c r="R313" s="366"/>
    </row>
    <row r="314" spans="5:18">
      <c r="E314" s="374"/>
      <c r="F314" s="374"/>
      <c r="G314" s="374"/>
      <c r="H314" s="374"/>
      <c r="I314" s="374"/>
      <c r="J314" s="374"/>
      <c r="K314" s="374"/>
      <c r="L314" s="374"/>
      <c r="M314" s="374"/>
      <c r="N314" s="374"/>
      <c r="O314" s="374"/>
      <c r="P314" s="374"/>
      <c r="Q314" s="374"/>
      <c r="R314" s="374"/>
    </row>
    <row r="315" spans="5:18">
      <c r="E315" s="365"/>
      <c r="F315" s="365"/>
      <c r="G315" s="366"/>
      <c r="H315" s="375"/>
      <c r="I315" s="375"/>
      <c r="J315" s="376"/>
      <c r="K315" s="376"/>
      <c r="L315" s="366"/>
      <c r="M315" s="367"/>
      <c r="N315" s="367"/>
      <c r="O315" s="366"/>
      <c r="P315" s="365"/>
      <c r="Q315" s="365"/>
      <c r="R315" s="366"/>
    </row>
    <row r="316" spans="5:18">
      <c r="E316" s="369"/>
      <c r="F316" s="369"/>
      <c r="G316" s="370"/>
      <c r="H316" s="377"/>
      <c r="I316" s="377"/>
      <c r="J316" s="378"/>
      <c r="K316" s="378"/>
      <c r="L316" s="370"/>
      <c r="M316" s="371"/>
      <c r="N316" s="371"/>
      <c r="O316" s="370"/>
      <c r="P316" s="369"/>
      <c r="Q316" s="369"/>
      <c r="R316" s="370"/>
    </row>
    <row r="317" spans="5:18">
      <c r="E317" s="365"/>
      <c r="F317" s="365"/>
      <c r="G317" s="366"/>
      <c r="H317" s="375"/>
      <c r="I317" s="375"/>
      <c r="J317" s="376"/>
      <c r="K317" s="376"/>
      <c r="L317" s="366"/>
      <c r="M317" s="367"/>
      <c r="N317" s="367"/>
      <c r="O317" s="366"/>
      <c r="P317" s="365"/>
      <c r="Q317" s="365"/>
      <c r="R317" s="366"/>
    </row>
    <row r="318" spans="5:18">
      <c r="E318" s="369"/>
      <c r="F318" s="369"/>
      <c r="G318" s="370"/>
      <c r="H318" s="377"/>
      <c r="I318" s="377"/>
      <c r="J318" s="378"/>
      <c r="K318" s="378"/>
      <c r="L318" s="370"/>
      <c r="M318" s="371"/>
      <c r="N318" s="371"/>
      <c r="O318" s="370"/>
      <c r="P318" s="369"/>
      <c r="Q318" s="369"/>
      <c r="R318" s="370"/>
    </row>
    <row r="319" spans="5:18">
      <c r="E319" s="365"/>
      <c r="F319" s="365"/>
      <c r="G319" s="366"/>
      <c r="H319" s="375"/>
      <c r="I319" s="375"/>
      <c r="J319" s="376"/>
      <c r="K319" s="376"/>
      <c r="L319" s="366"/>
      <c r="M319" s="367"/>
      <c r="N319" s="367"/>
      <c r="O319" s="366"/>
      <c r="P319" s="365"/>
      <c r="Q319" s="365"/>
      <c r="R319" s="366"/>
    </row>
    <row r="320" spans="5:18">
      <c r="E320" s="374"/>
      <c r="F320" s="374"/>
      <c r="G320" s="374"/>
      <c r="H320" s="374"/>
      <c r="I320" s="374"/>
      <c r="J320" s="374"/>
      <c r="K320" s="374"/>
      <c r="L320" s="374"/>
      <c r="M320" s="374"/>
      <c r="N320" s="374"/>
      <c r="O320" s="374"/>
      <c r="P320" s="374"/>
      <c r="Q320" s="374"/>
      <c r="R320" s="374"/>
    </row>
    <row r="321" spans="5:18">
      <c r="E321" s="365"/>
      <c r="F321" s="365"/>
      <c r="G321" s="366"/>
      <c r="H321" s="375"/>
      <c r="I321" s="375"/>
      <c r="J321" s="376"/>
      <c r="K321" s="376"/>
      <c r="L321" s="366"/>
      <c r="M321" s="367"/>
      <c r="N321" s="367"/>
      <c r="O321" s="366"/>
      <c r="P321" s="365"/>
      <c r="Q321" s="365"/>
      <c r="R321" s="366"/>
    </row>
    <row r="322" spans="5:18">
      <c r="E322" s="369"/>
      <c r="F322" s="369"/>
      <c r="G322" s="370"/>
      <c r="H322" s="377"/>
      <c r="I322" s="377"/>
      <c r="J322" s="378"/>
      <c r="K322" s="378"/>
      <c r="L322" s="370"/>
      <c r="M322" s="371"/>
      <c r="N322" s="371"/>
      <c r="O322" s="370"/>
      <c r="P322" s="369"/>
      <c r="Q322" s="369"/>
      <c r="R322" s="370"/>
    </row>
    <row r="323" spans="5:18">
      <c r="E323" s="365"/>
      <c r="F323" s="365"/>
      <c r="G323" s="366"/>
      <c r="H323" s="375"/>
      <c r="I323" s="375"/>
      <c r="J323" s="376"/>
      <c r="K323" s="376"/>
      <c r="L323" s="366"/>
      <c r="M323" s="367"/>
      <c r="N323" s="367"/>
      <c r="O323" s="366"/>
      <c r="P323" s="365"/>
      <c r="Q323" s="365"/>
      <c r="R323" s="366"/>
    </row>
    <row r="324" spans="5:18">
      <c r="E324" s="369"/>
      <c r="F324" s="369"/>
      <c r="G324" s="370"/>
      <c r="H324" s="377"/>
      <c r="I324" s="377"/>
      <c r="J324" s="378"/>
      <c r="K324" s="378"/>
      <c r="L324" s="370"/>
      <c r="M324" s="371"/>
      <c r="N324" s="371"/>
      <c r="O324" s="370"/>
      <c r="P324" s="369"/>
      <c r="Q324" s="369"/>
      <c r="R324" s="370"/>
    </row>
    <row r="325" spans="5:18">
      <c r="E325" s="365"/>
      <c r="F325" s="365"/>
      <c r="G325" s="366"/>
      <c r="H325" s="375"/>
      <c r="I325" s="375"/>
      <c r="J325" s="376"/>
      <c r="K325" s="376"/>
      <c r="L325" s="366"/>
      <c r="M325" s="367"/>
      <c r="N325" s="367"/>
      <c r="O325" s="366"/>
      <c r="P325" s="365"/>
      <c r="Q325" s="365"/>
      <c r="R325" s="366"/>
    </row>
    <row r="326" spans="5:18">
      <c r="E326" s="374"/>
      <c r="F326" s="374"/>
      <c r="G326" s="374"/>
      <c r="H326" s="374"/>
      <c r="I326" s="374"/>
      <c r="J326" s="374"/>
      <c r="K326" s="374"/>
      <c r="L326" s="374"/>
      <c r="M326" s="374"/>
      <c r="N326" s="374"/>
      <c r="O326" s="374"/>
      <c r="P326" s="374"/>
      <c r="Q326" s="374"/>
      <c r="R326" s="374"/>
    </row>
    <row r="327" spans="5:18">
      <c r="E327" s="365"/>
      <c r="F327" s="365"/>
      <c r="G327" s="366"/>
      <c r="H327" s="375"/>
      <c r="I327" s="375"/>
      <c r="J327" s="376"/>
      <c r="K327" s="376"/>
      <c r="L327" s="366"/>
      <c r="M327" s="367"/>
      <c r="N327" s="367"/>
      <c r="O327" s="366"/>
      <c r="P327" s="365"/>
      <c r="Q327" s="365"/>
      <c r="R327" s="366"/>
    </row>
    <row r="328" spans="5:18">
      <c r="E328" s="369"/>
      <c r="F328" s="369"/>
      <c r="G328" s="370"/>
      <c r="H328" s="377"/>
      <c r="I328" s="377"/>
      <c r="J328" s="378"/>
      <c r="K328" s="378"/>
      <c r="L328" s="370"/>
      <c r="M328" s="371"/>
      <c r="N328" s="371"/>
      <c r="O328" s="370"/>
      <c r="P328" s="369"/>
      <c r="Q328" s="369"/>
      <c r="R328" s="370"/>
    </row>
    <row r="329" spans="5:18">
      <c r="E329" s="373"/>
      <c r="F329" s="373"/>
      <c r="G329" s="373"/>
      <c r="H329" s="373"/>
      <c r="I329" s="373"/>
      <c r="J329" s="373"/>
      <c r="K329" s="373"/>
      <c r="L329" s="373"/>
      <c r="M329" s="373"/>
      <c r="N329" s="373"/>
      <c r="O329" s="373"/>
      <c r="P329" s="373"/>
      <c r="Q329" s="373"/>
      <c r="R329" s="373"/>
    </row>
    <row r="330" spans="5:18">
      <c r="E330" s="369"/>
      <c r="F330" s="369"/>
      <c r="G330" s="370"/>
      <c r="H330" s="377"/>
      <c r="I330" s="377"/>
      <c r="J330" s="378"/>
      <c r="K330" s="378"/>
      <c r="L330" s="370"/>
      <c r="M330" s="371"/>
      <c r="N330" s="371"/>
      <c r="O330" s="370"/>
      <c r="P330" s="369"/>
      <c r="Q330" s="369"/>
      <c r="R330" s="370"/>
    </row>
    <row r="331" spans="5:18">
      <c r="E331" s="365"/>
      <c r="F331" s="365"/>
      <c r="G331" s="366"/>
      <c r="H331" s="375"/>
      <c r="I331" s="375"/>
      <c r="J331" s="376"/>
      <c r="K331" s="376"/>
      <c r="L331" s="366"/>
      <c r="M331" s="367"/>
      <c r="N331" s="367"/>
      <c r="O331" s="366"/>
      <c r="P331" s="365"/>
      <c r="Q331" s="365"/>
      <c r="R331" s="366"/>
    </row>
    <row r="332" spans="5:18">
      <c r="E332" s="369"/>
      <c r="F332" s="369"/>
      <c r="G332" s="370"/>
      <c r="H332" s="377"/>
      <c r="I332" s="377"/>
      <c r="J332" s="378"/>
      <c r="K332" s="378"/>
      <c r="L332" s="370"/>
      <c r="M332" s="371"/>
      <c r="N332" s="371"/>
      <c r="O332" s="370"/>
      <c r="P332" s="369"/>
      <c r="Q332" s="369"/>
      <c r="R332" s="370"/>
    </row>
    <row r="333" spans="5:18">
      <c r="E333" s="365"/>
      <c r="F333" s="365"/>
      <c r="G333" s="366"/>
      <c r="H333" s="375"/>
      <c r="I333" s="375"/>
      <c r="J333" s="376"/>
      <c r="K333" s="376"/>
      <c r="L333" s="366"/>
      <c r="M333" s="367"/>
      <c r="N333" s="367"/>
      <c r="O333" s="366"/>
      <c r="P333" s="365"/>
      <c r="Q333" s="365"/>
      <c r="R333" s="366"/>
    </row>
    <row r="334" spans="5:18">
      <c r="E334" s="369"/>
      <c r="F334" s="369"/>
      <c r="G334" s="370"/>
      <c r="H334" s="377"/>
      <c r="I334" s="377"/>
      <c r="J334" s="378"/>
      <c r="K334" s="378"/>
      <c r="L334" s="370"/>
      <c r="M334" s="371"/>
      <c r="N334" s="371"/>
      <c r="O334" s="370"/>
      <c r="P334" s="369"/>
      <c r="Q334" s="369"/>
      <c r="R334" s="370"/>
    </row>
    <row r="335" spans="5:18">
      <c r="E335" s="373"/>
      <c r="F335" s="373"/>
      <c r="G335" s="373"/>
      <c r="H335" s="373"/>
      <c r="I335" s="373"/>
      <c r="J335" s="373"/>
      <c r="K335" s="373"/>
      <c r="L335" s="373"/>
      <c r="M335" s="373"/>
      <c r="N335" s="373"/>
      <c r="O335" s="373"/>
      <c r="P335" s="373"/>
      <c r="Q335" s="373"/>
      <c r="R335" s="373"/>
    </row>
    <row r="336" spans="5:18">
      <c r="E336" s="369"/>
      <c r="F336" s="369"/>
      <c r="G336" s="370"/>
      <c r="H336" s="377"/>
      <c r="I336" s="377"/>
      <c r="J336" s="378"/>
      <c r="K336" s="378"/>
      <c r="L336" s="370"/>
      <c r="M336" s="371"/>
      <c r="N336" s="371"/>
      <c r="O336" s="370"/>
      <c r="P336" s="369"/>
      <c r="Q336" s="369"/>
      <c r="R336" s="370"/>
    </row>
    <row r="337" spans="5:18">
      <c r="E337" s="365"/>
      <c r="F337" s="365"/>
      <c r="G337" s="366"/>
      <c r="H337" s="375"/>
      <c r="I337" s="375"/>
      <c r="J337" s="376"/>
      <c r="K337" s="376"/>
      <c r="L337" s="366"/>
      <c r="M337" s="367"/>
      <c r="N337" s="367"/>
      <c r="O337" s="366"/>
      <c r="P337" s="365"/>
      <c r="Q337" s="365"/>
      <c r="R337" s="366"/>
    </row>
    <row r="338" spans="5:18">
      <c r="E338" s="374"/>
      <c r="F338" s="374"/>
      <c r="G338" s="374"/>
      <c r="H338" s="374"/>
      <c r="I338" s="374"/>
      <c r="J338" s="374"/>
      <c r="K338" s="374"/>
      <c r="L338" s="374"/>
      <c r="M338" s="374"/>
      <c r="N338" s="374"/>
      <c r="O338" s="374"/>
      <c r="P338" s="374"/>
      <c r="Q338" s="374"/>
      <c r="R338" s="374"/>
    </row>
    <row r="339" spans="5:18">
      <c r="E339" s="365"/>
      <c r="F339" s="365"/>
      <c r="G339" s="366"/>
      <c r="H339" s="375"/>
      <c r="I339" s="375"/>
      <c r="J339" s="376"/>
      <c r="K339" s="376"/>
      <c r="L339" s="366"/>
      <c r="M339" s="367"/>
      <c r="N339" s="367"/>
      <c r="O339" s="366"/>
      <c r="P339" s="365"/>
      <c r="Q339" s="365"/>
      <c r="R339" s="366"/>
    </row>
    <row r="340" spans="5:18">
      <c r="E340" s="369"/>
      <c r="F340" s="369"/>
      <c r="G340" s="370"/>
      <c r="H340" s="377"/>
      <c r="I340" s="377"/>
      <c r="J340" s="378"/>
      <c r="K340" s="378"/>
      <c r="L340" s="370"/>
      <c r="M340" s="371"/>
      <c r="N340" s="371"/>
      <c r="O340" s="370"/>
      <c r="P340" s="369"/>
      <c r="Q340" s="369"/>
      <c r="R340" s="370"/>
    </row>
    <row r="341" spans="5:18">
      <c r="E341" s="365"/>
      <c r="F341" s="365"/>
      <c r="G341" s="366"/>
      <c r="H341" s="375"/>
      <c r="I341" s="375"/>
      <c r="J341" s="376"/>
      <c r="K341" s="376"/>
      <c r="L341" s="366"/>
      <c r="M341" s="367"/>
      <c r="N341" s="367"/>
      <c r="O341" s="366"/>
      <c r="P341" s="365"/>
      <c r="Q341" s="365"/>
      <c r="R341" s="366"/>
    </row>
    <row r="342" spans="5:18">
      <c r="E342" s="369"/>
      <c r="F342" s="369"/>
      <c r="G342" s="370"/>
      <c r="H342" s="377"/>
      <c r="I342" s="377"/>
      <c r="J342" s="378"/>
      <c r="K342" s="378"/>
      <c r="L342" s="370"/>
      <c r="M342" s="371"/>
      <c r="N342" s="371"/>
      <c r="O342" s="370"/>
      <c r="P342" s="369"/>
      <c r="Q342" s="369"/>
      <c r="R342" s="370"/>
    </row>
    <row r="343" spans="5:18">
      <c r="E343" s="365"/>
      <c r="F343" s="365"/>
      <c r="G343" s="366"/>
      <c r="H343" s="375"/>
      <c r="I343" s="375"/>
      <c r="J343" s="376"/>
      <c r="K343" s="376"/>
      <c r="L343" s="366"/>
      <c r="M343" s="367"/>
      <c r="N343" s="367"/>
      <c r="O343" s="366"/>
      <c r="P343" s="365"/>
      <c r="Q343" s="365"/>
      <c r="R343" s="366"/>
    </row>
    <row r="344" spans="5:18">
      <c r="E344" s="374"/>
      <c r="F344" s="374"/>
      <c r="G344" s="374"/>
      <c r="H344" s="374"/>
      <c r="I344" s="374"/>
      <c r="J344" s="374"/>
      <c r="K344" s="374"/>
      <c r="L344" s="374"/>
      <c r="M344" s="374"/>
      <c r="N344" s="374"/>
      <c r="O344" s="374"/>
      <c r="P344" s="374"/>
      <c r="Q344" s="374"/>
      <c r="R344" s="374"/>
    </row>
    <row r="345" spans="5:18">
      <c r="E345" s="365"/>
      <c r="F345" s="365"/>
      <c r="G345" s="366"/>
      <c r="H345" s="375"/>
      <c r="I345" s="375"/>
      <c r="J345" s="376"/>
      <c r="K345" s="376"/>
      <c r="L345" s="366"/>
      <c r="M345" s="367"/>
      <c r="N345" s="367"/>
      <c r="O345" s="366"/>
      <c r="P345" s="365"/>
      <c r="Q345" s="365"/>
      <c r="R345" s="366"/>
    </row>
    <row r="346" spans="5:18">
      <c r="E346" s="369"/>
      <c r="F346" s="369"/>
      <c r="G346" s="370"/>
      <c r="H346" s="377"/>
      <c r="I346" s="377"/>
      <c r="J346" s="378"/>
      <c r="K346" s="378"/>
      <c r="L346" s="370"/>
      <c r="M346" s="371"/>
      <c r="N346" s="371"/>
      <c r="O346" s="370"/>
      <c r="P346" s="369"/>
      <c r="Q346" s="369"/>
      <c r="R346" s="370"/>
    </row>
    <row r="347" spans="5:18">
      <c r="E347" s="365"/>
      <c r="F347" s="365"/>
      <c r="G347" s="366"/>
      <c r="H347" s="375"/>
      <c r="I347" s="375"/>
      <c r="J347" s="376"/>
      <c r="K347" s="376"/>
      <c r="L347" s="366"/>
      <c r="M347" s="367"/>
      <c r="N347" s="367"/>
      <c r="O347" s="366"/>
      <c r="P347" s="365"/>
      <c r="Q347" s="365"/>
      <c r="R347" s="366"/>
    </row>
    <row r="348" spans="5:18">
      <c r="E348" s="369"/>
      <c r="F348" s="369"/>
      <c r="G348" s="370"/>
      <c r="H348" s="377"/>
      <c r="I348" s="377"/>
      <c r="J348" s="378"/>
      <c r="K348" s="378"/>
      <c r="L348" s="370"/>
      <c r="M348" s="371"/>
      <c r="N348" s="371"/>
      <c r="O348" s="370"/>
      <c r="P348" s="369"/>
      <c r="Q348" s="369"/>
      <c r="R348" s="370"/>
    </row>
    <row r="349" spans="5:18">
      <c r="E349" s="365"/>
      <c r="F349" s="365"/>
      <c r="G349" s="366"/>
      <c r="H349" s="375"/>
      <c r="I349" s="375"/>
      <c r="J349" s="376"/>
      <c r="K349" s="376"/>
      <c r="L349" s="366"/>
      <c r="M349" s="367"/>
      <c r="N349" s="367"/>
      <c r="O349" s="366"/>
      <c r="P349" s="365"/>
      <c r="Q349" s="365"/>
      <c r="R349" s="366"/>
    </row>
    <row r="350" spans="5:18">
      <c r="E350" s="374"/>
      <c r="F350" s="374"/>
      <c r="G350" s="374"/>
      <c r="H350" s="374"/>
      <c r="I350" s="374"/>
      <c r="J350" s="374"/>
      <c r="K350" s="374"/>
      <c r="L350" s="374"/>
      <c r="M350" s="374"/>
      <c r="N350" s="374"/>
      <c r="O350" s="374"/>
      <c r="P350" s="374"/>
      <c r="Q350" s="374"/>
      <c r="R350" s="374"/>
    </row>
    <row r="351" spans="5:18">
      <c r="E351" s="365"/>
      <c r="F351" s="365"/>
      <c r="G351" s="366"/>
      <c r="H351" s="375"/>
      <c r="I351" s="375"/>
      <c r="J351" s="376"/>
      <c r="K351" s="376"/>
      <c r="L351" s="366"/>
      <c r="M351" s="367"/>
      <c r="N351" s="367"/>
      <c r="O351" s="366"/>
      <c r="P351" s="365"/>
      <c r="Q351" s="365"/>
      <c r="R351" s="366"/>
    </row>
    <row r="352" spans="5:18">
      <c r="E352" s="369"/>
      <c r="F352" s="369"/>
      <c r="G352" s="370"/>
      <c r="H352" s="377"/>
      <c r="I352" s="377"/>
      <c r="J352" s="378"/>
      <c r="K352" s="378"/>
      <c r="L352" s="370"/>
      <c r="M352" s="371"/>
      <c r="N352" s="371"/>
      <c r="O352" s="370"/>
      <c r="P352" s="369"/>
      <c r="Q352" s="369"/>
      <c r="R352" s="370"/>
    </row>
    <row r="353" spans="5:18">
      <c r="E353" s="365"/>
      <c r="F353" s="365"/>
      <c r="G353" s="366"/>
      <c r="H353" s="375"/>
      <c r="I353" s="375"/>
      <c r="J353" s="376"/>
      <c r="K353" s="376"/>
      <c r="L353" s="366"/>
      <c r="M353" s="367"/>
      <c r="N353" s="367"/>
      <c r="O353" s="366"/>
      <c r="P353" s="365"/>
      <c r="Q353" s="365"/>
      <c r="R353" s="366"/>
    </row>
    <row r="354" spans="5:18">
      <c r="E354" s="369"/>
      <c r="F354" s="369"/>
      <c r="G354" s="370"/>
      <c r="H354" s="377"/>
      <c r="I354" s="377"/>
      <c r="J354" s="378"/>
      <c r="K354" s="378"/>
      <c r="L354" s="370"/>
      <c r="M354" s="371"/>
      <c r="N354" s="371"/>
      <c r="O354" s="370"/>
      <c r="P354" s="369"/>
      <c r="Q354" s="369"/>
      <c r="R354" s="370"/>
    </row>
    <row r="355" spans="5:18">
      <c r="E355" s="365"/>
      <c r="F355" s="365"/>
      <c r="G355" s="366"/>
      <c r="H355" s="375"/>
      <c r="I355" s="375"/>
      <c r="J355" s="376"/>
      <c r="K355" s="376"/>
      <c r="L355" s="366"/>
      <c r="M355" s="367"/>
      <c r="N355" s="367"/>
      <c r="O355" s="366"/>
      <c r="P355" s="365"/>
      <c r="Q355" s="365"/>
      <c r="R355" s="366"/>
    </row>
    <row r="356" spans="5:18">
      <c r="E356" s="374"/>
      <c r="F356" s="374"/>
      <c r="G356" s="374"/>
      <c r="H356" s="374"/>
      <c r="I356" s="374"/>
      <c r="J356" s="374"/>
      <c r="K356" s="374"/>
      <c r="L356" s="374"/>
      <c r="M356" s="374"/>
      <c r="N356" s="374"/>
      <c r="O356" s="374"/>
      <c r="P356" s="374"/>
      <c r="Q356" s="374"/>
      <c r="R356" s="374"/>
    </row>
    <row r="357" spans="5:18">
      <c r="E357" s="365"/>
      <c r="F357" s="365"/>
      <c r="G357" s="366"/>
      <c r="H357" s="375"/>
      <c r="I357" s="375"/>
      <c r="J357" s="376"/>
      <c r="K357" s="376"/>
      <c r="L357" s="366"/>
      <c r="M357" s="367"/>
      <c r="N357" s="367"/>
      <c r="O357" s="366"/>
      <c r="P357" s="365"/>
      <c r="Q357" s="365"/>
      <c r="R357" s="366"/>
    </row>
    <row r="358" spans="5:18">
      <c r="E358" s="369"/>
      <c r="F358" s="369"/>
      <c r="G358" s="370"/>
      <c r="H358" s="377"/>
      <c r="I358" s="377"/>
      <c r="J358" s="378"/>
      <c r="K358" s="378"/>
      <c r="L358" s="370"/>
      <c r="M358" s="371"/>
      <c r="N358" s="371"/>
      <c r="O358" s="370"/>
      <c r="P358" s="369"/>
      <c r="Q358" s="369"/>
      <c r="R358" s="370"/>
    </row>
    <row r="359" spans="5:18">
      <c r="E359" s="373"/>
      <c r="F359" s="373"/>
      <c r="G359" s="373"/>
      <c r="H359" s="373"/>
      <c r="I359" s="373"/>
      <c r="J359" s="373"/>
      <c r="K359" s="373"/>
      <c r="L359" s="373"/>
      <c r="M359" s="373"/>
      <c r="N359" s="373"/>
      <c r="O359" s="373"/>
      <c r="P359" s="373"/>
      <c r="Q359" s="373"/>
      <c r="R359" s="373"/>
    </row>
    <row r="360" spans="5:18">
      <c r="E360" s="369"/>
      <c r="F360" s="369"/>
      <c r="G360" s="370"/>
      <c r="H360" s="377"/>
      <c r="I360" s="377"/>
      <c r="J360" s="378"/>
      <c r="K360" s="378"/>
      <c r="L360" s="370"/>
      <c r="M360" s="371"/>
      <c r="N360" s="371"/>
      <c r="O360" s="370"/>
      <c r="P360" s="369"/>
      <c r="Q360" s="369"/>
      <c r="R360" s="370"/>
    </row>
    <row r="361" spans="5:18">
      <c r="E361" s="365"/>
      <c r="F361" s="365"/>
      <c r="G361" s="366"/>
      <c r="H361" s="375"/>
      <c r="I361" s="375"/>
      <c r="J361" s="376"/>
      <c r="K361" s="376"/>
      <c r="L361" s="366"/>
      <c r="M361" s="367"/>
      <c r="N361" s="367"/>
      <c r="O361" s="366"/>
      <c r="P361" s="365"/>
      <c r="Q361" s="365"/>
      <c r="R361" s="366"/>
    </row>
    <row r="362" spans="5:18">
      <c r="E362" s="369"/>
      <c r="F362" s="369"/>
      <c r="G362" s="370"/>
      <c r="H362" s="377"/>
      <c r="I362" s="377"/>
      <c r="J362" s="378"/>
      <c r="K362" s="378"/>
      <c r="L362" s="370"/>
      <c r="M362" s="371"/>
      <c r="N362" s="371"/>
      <c r="O362" s="370"/>
      <c r="P362" s="369"/>
      <c r="Q362" s="369"/>
      <c r="R362" s="370"/>
    </row>
    <row r="363" spans="5:18">
      <c r="E363" s="365"/>
      <c r="F363" s="365"/>
      <c r="G363" s="366"/>
      <c r="H363" s="375"/>
      <c r="I363" s="375"/>
      <c r="J363" s="376"/>
      <c r="K363" s="376"/>
      <c r="L363" s="366"/>
      <c r="M363" s="367"/>
      <c r="N363" s="367"/>
      <c r="O363" s="366"/>
      <c r="P363" s="365"/>
      <c r="Q363" s="365"/>
      <c r="R363" s="366"/>
    </row>
    <row r="364" spans="5:18">
      <c r="E364" s="369"/>
      <c r="F364" s="369"/>
      <c r="G364" s="370"/>
      <c r="H364" s="377"/>
      <c r="I364" s="377"/>
      <c r="J364" s="378"/>
      <c r="K364" s="378"/>
      <c r="L364" s="370"/>
      <c r="M364" s="371"/>
      <c r="N364" s="371"/>
      <c r="O364" s="370"/>
      <c r="P364" s="369"/>
      <c r="Q364" s="369"/>
      <c r="R364" s="370"/>
    </row>
    <row r="365" spans="5:18">
      <c r="E365" s="373"/>
      <c r="F365" s="373"/>
      <c r="G365" s="373"/>
      <c r="H365" s="373"/>
      <c r="I365" s="373"/>
      <c r="J365" s="373"/>
      <c r="K365" s="373"/>
      <c r="L365" s="373"/>
      <c r="M365" s="373"/>
      <c r="N365" s="373"/>
      <c r="O365" s="373"/>
      <c r="P365" s="373"/>
      <c r="Q365" s="373"/>
      <c r="R365" s="373"/>
    </row>
    <row r="366" spans="5:18">
      <c r="E366" s="369"/>
      <c r="F366" s="369"/>
      <c r="G366" s="370"/>
      <c r="H366" s="377"/>
      <c r="I366" s="377"/>
      <c r="J366" s="378"/>
      <c r="K366" s="378"/>
      <c r="L366" s="370"/>
      <c r="M366" s="371"/>
      <c r="N366" s="371"/>
      <c r="O366" s="370"/>
      <c r="P366" s="369"/>
      <c r="Q366" s="369"/>
      <c r="R366" s="370"/>
    </row>
    <row r="367" spans="5:18">
      <c r="E367" s="365"/>
      <c r="F367" s="365"/>
      <c r="G367" s="366"/>
      <c r="H367" s="375"/>
      <c r="I367" s="375"/>
      <c r="J367" s="376"/>
      <c r="K367" s="376"/>
      <c r="L367" s="366"/>
      <c r="M367" s="367"/>
      <c r="N367" s="367"/>
      <c r="O367" s="366"/>
      <c r="P367" s="365"/>
      <c r="Q367" s="365"/>
      <c r="R367" s="366"/>
    </row>
    <row r="368" spans="5:18">
      <c r="E368" s="374"/>
      <c r="F368" s="374"/>
      <c r="G368" s="374"/>
      <c r="H368" s="374"/>
      <c r="I368" s="374"/>
      <c r="J368" s="374"/>
      <c r="K368" s="374"/>
      <c r="L368" s="374"/>
      <c r="M368" s="374"/>
      <c r="N368" s="374"/>
      <c r="O368" s="374"/>
      <c r="P368" s="374"/>
      <c r="Q368" s="374"/>
      <c r="R368" s="374"/>
    </row>
    <row r="369" spans="5:18">
      <c r="E369" s="365"/>
      <c r="F369" s="365"/>
      <c r="G369" s="366"/>
      <c r="H369" s="375"/>
      <c r="I369" s="375"/>
      <c r="J369" s="376"/>
      <c r="K369" s="376"/>
      <c r="L369" s="366"/>
      <c r="M369" s="367"/>
      <c r="N369" s="367"/>
      <c r="O369" s="366"/>
      <c r="P369" s="365"/>
      <c r="Q369" s="365"/>
      <c r="R369" s="366"/>
    </row>
    <row r="370" spans="5:18">
      <c r="E370" s="369"/>
      <c r="F370" s="369"/>
      <c r="G370" s="370"/>
      <c r="H370" s="377"/>
      <c r="I370" s="377"/>
      <c r="J370" s="378"/>
      <c r="K370" s="378"/>
      <c r="L370" s="370"/>
      <c r="M370" s="371"/>
      <c r="N370" s="371"/>
      <c r="O370" s="370"/>
      <c r="P370" s="369"/>
      <c r="Q370" s="369"/>
      <c r="R370" s="370"/>
    </row>
    <row r="371" spans="5:18">
      <c r="E371" s="365"/>
      <c r="F371" s="365"/>
      <c r="G371" s="366"/>
      <c r="H371" s="375"/>
      <c r="I371" s="375"/>
      <c r="J371" s="376"/>
      <c r="K371" s="376"/>
      <c r="L371" s="366"/>
      <c r="M371" s="367"/>
      <c r="N371" s="367"/>
      <c r="O371" s="366"/>
      <c r="P371" s="365"/>
      <c r="Q371" s="365"/>
      <c r="R371" s="366"/>
    </row>
    <row r="372" spans="5:18">
      <c r="E372" s="369"/>
      <c r="F372" s="369"/>
      <c r="G372" s="370"/>
      <c r="H372" s="377"/>
      <c r="I372" s="377"/>
      <c r="J372" s="378"/>
      <c r="K372" s="378"/>
      <c r="L372" s="370"/>
      <c r="M372" s="371"/>
      <c r="N372" s="371"/>
      <c r="O372" s="370"/>
      <c r="P372" s="369"/>
      <c r="Q372" s="369"/>
      <c r="R372" s="370"/>
    </row>
    <row r="373" spans="5:18">
      <c r="E373" s="365"/>
      <c r="F373" s="365"/>
      <c r="G373" s="366"/>
      <c r="H373" s="375"/>
      <c r="I373" s="375"/>
      <c r="J373" s="376"/>
      <c r="K373" s="376"/>
      <c r="L373" s="366"/>
      <c r="M373" s="367"/>
      <c r="N373" s="367"/>
      <c r="O373" s="366"/>
      <c r="P373" s="365"/>
      <c r="Q373" s="365"/>
      <c r="R373" s="366"/>
    </row>
    <row r="374" spans="5:18">
      <c r="E374" s="374"/>
      <c r="F374" s="374"/>
      <c r="G374" s="374"/>
      <c r="H374" s="374"/>
      <c r="I374" s="374"/>
      <c r="J374" s="374"/>
      <c r="K374" s="374"/>
      <c r="L374" s="374"/>
      <c r="M374" s="374"/>
      <c r="N374" s="374"/>
      <c r="O374" s="374"/>
      <c r="P374" s="374"/>
      <c r="Q374" s="374"/>
      <c r="R374" s="374"/>
    </row>
    <row r="375" spans="5:18">
      <c r="E375" s="365"/>
      <c r="F375" s="365"/>
      <c r="G375" s="366"/>
      <c r="H375" s="375"/>
      <c r="I375" s="375"/>
      <c r="J375" s="376"/>
      <c r="K375" s="376"/>
      <c r="L375" s="366"/>
      <c r="M375" s="367"/>
      <c r="N375" s="367"/>
      <c r="O375" s="366"/>
      <c r="P375" s="365"/>
      <c r="Q375" s="365"/>
      <c r="R375" s="366"/>
    </row>
    <row r="376" spans="5:18">
      <c r="E376" s="369"/>
      <c r="F376" s="369"/>
      <c r="G376" s="370"/>
      <c r="H376" s="377"/>
      <c r="I376" s="377"/>
      <c r="J376" s="378"/>
      <c r="K376" s="378"/>
      <c r="L376" s="370"/>
      <c r="M376" s="371"/>
      <c r="N376" s="371"/>
      <c r="O376" s="370"/>
      <c r="P376" s="369"/>
      <c r="Q376" s="369"/>
      <c r="R376" s="370"/>
    </row>
    <row r="377" spans="5:18">
      <c r="E377" s="365"/>
      <c r="F377" s="365"/>
      <c r="G377" s="366"/>
      <c r="H377" s="375"/>
      <c r="I377" s="375"/>
      <c r="J377" s="376"/>
      <c r="K377" s="376"/>
      <c r="L377" s="366"/>
      <c r="M377" s="367"/>
      <c r="N377" s="367"/>
      <c r="O377" s="366"/>
      <c r="P377" s="365"/>
      <c r="Q377" s="365"/>
      <c r="R377" s="366"/>
    </row>
    <row r="378" spans="5:18">
      <c r="E378" s="369"/>
      <c r="F378" s="369"/>
      <c r="G378" s="370"/>
      <c r="H378" s="377"/>
      <c r="I378" s="377"/>
      <c r="J378" s="378"/>
      <c r="K378" s="378"/>
      <c r="L378" s="370"/>
      <c r="M378" s="371"/>
      <c r="N378" s="371"/>
      <c r="O378" s="370"/>
      <c r="P378" s="369"/>
      <c r="Q378" s="369"/>
      <c r="R378" s="370"/>
    </row>
    <row r="379" spans="5:18">
      <c r="E379" s="365"/>
      <c r="F379" s="365"/>
      <c r="G379" s="366"/>
      <c r="H379" s="375"/>
      <c r="I379" s="375"/>
      <c r="J379" s="376"/>
      <c r="K379" s="376"/>
      <c r="L379" s="366"/>
      <c r="M379" s="367"/>
      <c r="N379" s="367"/>
      <c r="O379" s="366"/>
      <c r="P379" s="365"/>
      <c r="Q379" s="365"/>
      <c r="R379" s="366"/>
    </row>
    <row r="380" spans="5:18">
      <c r="E380" s="369"/>
      <c r="F380" s="369"/>
      <c r="G380" s="370"/>
      <c r="H380" s="377"/>
      <c r="I380" s="377"/>
      <c r="J380" s="378"/>
      <c r="K380" s="378"/>
      <c r="L380" s="370"/>
      <c r="M380" s="371"/>
      <c r="N380" s="371"/>
      <c r="O380" s="370"/>
      <c r="P380" s="369"/>
      <c r="Q380" s="369"/>
      <c r="R380" s="370"/>
    </row>
    <row r="381" spans="5:18">
      <c r="E381" s="365"/>
      <c r="F381" s="365"/>
      <c r="G381" s="366"/>
      <c r="H381" s="375"/>
      <c r="I381" s="375"/>
      <c r="J381" s="376"/>
      <c r="K381" s="376"/>
      <c r="L381" s="366"/>
      <c r="M381" s="367"/>
      <c r="N381" s="367"/>
      <c r="O381" s="366"/>
      <c r="P381" s="365"/>
      <c r="Q381" s="365"/>
      <c r="R381" s="366"/>
    </row>
    <row r="382" spans="5:18">
      <c r="E382" s="369"/>
      <c r="F382" s="369"/>
      <c r="G382" s="370"/>
      <c r="H382" s="377"/>
      <c r="I382" s="377"/>
      <c r="J382" s="378"/>
      <c r="K382" s="378"/>
      <c r="L382" s="370"/>
      <c r="M382" s="371"/>
      <c r="N382" s="371"/>
      <c r="O382" s="370"/>
      <c r="P382" s="369"/>
      <c r="Q382" s="369"/>
      <c r="R382" s="370"/>
    </row>
    <row r="383" spans="5:18">
      <c r="E383" s="365"/>
      <c r="F383" s="365"/>
      <c r="G383" s="366"/>
      <c r="H383" s="375"/>
      <c r="I383" s="375"/>
      <c r="J383" s="376"/>
      <c r="K383" s="376"/>
      <c r="L383" s="366"/>
      <c r="M383" s="367"/>
      <c r="N383" s="367"/>
      <c r="O383" s="366"/>
      <c r="P383" s="365"/>
      <c r="Q383" s="365"/>
      <c r="R383" s="366"/>
    </row>
    <row r="384" spans="5:18">
      <c r="E384" s="369"/>
      <c r="F384" s="369"/>
      <c r="G384" s="370"/>
      <c r="H384" s="377"/>
      <c r="I384" s="377"/>
      <c r="J384" s="378"/>
      <c r="K384" s="378"/>
      <c r="L384" s="370"/>
      <c r="M384" s="371"/>
      <c r="N384" s="371"/>
      <c r="O384" s="370"/>
      <c r="P384" s="369"/>
      <c r="Q384" s="369"/>
      <c r="R384" s="370"/>
    </row>
    <row r="385" spans="5:18">
      <c r="E385" s="365"/>
      <c r="F385" s="365"/>
      <c r="G385" s="366"/>
      <c r="H385" s="375"/>
      <c r="I385" s="375"/>
      <c r="J385" s="376"/>
      <c r="K385" s="376"/>
      <c r="L385" s="366"/>
      <c r="M385" s="367"/>
      <c r="N385" s="367"/>
      <c r="O385" s="366"/>
      <c r="P385" s="365"/>
      <c r="Q385" s="365"/>
      <c r="R385" s="366"/>
    </row>
    <row r="386" spans="5:18">
      <c r="E386" s="369"/>
      <c r="F386" s="369"/>
      <c r="G386" s="374"/>
      <c r="H386" s="377"/>
      <c r="I386" s="377"/>
      <c r="J386" s="378"/>
      <c r="K386" s="378"/>
      <c r="L386" s="374"/>
      <c r="M386" s="371"/>
      <c r="N386" s="371"/>
      <c r="O386" s="374"/>
      <c r="P386" s="369"/>
      <c r="Q386" s="369"/>
      <c r="R386" s="374"/>
    </row>
    <row r="387" spans="5:18">
      <c r="E387" s="365"/>
      <c r="F387" s="365"/>
      <c r="G387" s="366"/>
      <c r="H387" s="375"/>
      <c r="I387" s="375"/>
      <c r="J387" s="376"/>
      <c r="K387" s="376"/>
      <c r="L387" s="366"/>
      <c r="M387" s="367"/>
      <c r="N387" s="367"/>
      <c r="O387" s="366"/>
      <c r="P387" s="365"/>
      <c r="Q387" s="365"/>
      <c r="R387" s="366"/>
    </row>
    <row r="388" spans="5:18">
      <c r="E388" s="369"/>
      <c r="F388" s="369"/>
      <c r="G388" s="370"/>
      <c r="H388" s="377"/>
      <c r="I388" s="377"/>
      <c r="J388" s="378"/>
      <c r="K388" s="378"/>
      <c r="L388" s="370"/>
      <c r="M388" s="371"/>
      <c r="N388" s="371"/>
      <c r="O388" s="370"/>
      <c r="P388" s="369"/>
      <c r="Q388" s="369"/>
      <c r="R388" s="370"/>
    </row>
    <row r="389" spans="5:18">
      <c r="E389" s="373"/>
      <c r="F389" s="373"/>
      <c r="G389" s="373"/>
      <c r="H389" s="373"/>
      <c r="I389" s="373"/>
      <c r="J389" s="373"/>
      <c r="K389" s="373"/>
      <c r="L389" s="373"/>
      <c r="M389" s="373"/>
      <c r="N389" s="373"/>
      <c r="O389" s="373"/>
      <c r="P389" s="373"/>
      <c r="Q389" s="373"/>
      <c r="R389" s="373"/>
    </row>
    <row r="390" spans="5:18">
      <c r="E390" s="369"/>
      <c r="F390" s="369"/>
      <c r="G390" s="370"/>
      <c r="H390" s="377"/>
      <c r="I390" s="377"/>
      <c r="J390" s="378"/>
      <c r="K390" s="378"/>
      <c r="L390" s="370"/>
      <c r="M390" s="371"/>
      <c r="N390" s="371"/>
      <c r="O390" s="370"/>
      <c r="P390" s="369"/>
      <c r="Q390" s="369"/>
      <c r="R390" s="370"/>
    </row>
    <row r="391" spans="5:18">
      <c r="E391" s="365"/>
      <c r="F391" s="365"/>
      <c r="G391" s="366"/>
      <c r="H391" s="375"/>
      <c r="I391" s="375"/>
      <c r="J391" s="376"/>
      <c r="K391" s="376"/>
      <c r="L391" s="366"/>
      <c r="M391" s="367"/>
      <c r="N391" s="367"/>
      <c r="O391" s="366"/>
      <c r="P391" s="365"/>
      <c r="Q391" s="365"/>
      <c r="R391" s="366"/>
    </row>
    <row r="392" spans="5:18">
      <c r="E392" s="369"/>
      <c r="F392" s="369"/>
      <c r="G392" s="370"/>
      <c r="H392" s="377"/>
      <c r="I392" s="377"/>
      <c r="J392" s="378"/>
      <c r="K392" s="378"/>
      <c r="L392" s="370"/>
      <c r="M392" s="371"/>
      <c r="N392" s="371"/>
      <c r="O392" s="370"/>
      <c r="P392" s="369"/>
      <c r="Q392" s="369"/>
      <c r="R392" s="370"/>
    </row>
    <row r="393" spans="5:18">
      <c r="E393" s="365"/>
      <c r="F393" s="365"/>
      <c r="G393" s="366"/>
      <c r="H393" s="375"/>
      <c r="I393" s="375"/>
      <c r="J393" s="376"/>
      <c r="K393" s="376"/>
      <c r="L393" s="366"/>
      <c r="M393" s="367"/>
      <c r="N393" s="367"/>
      <c r="O393" s="366"/>
      <c r="P393" s="365"/>
      <c r="Q393" s="365"/>
      <c r="R393" s="366"/>
    </row>
    <row r="394" spans="5:18">
      <c r="E394" s="369"/>
      <c r="F394" s="369"/>
      <c r="G394" s="370"/>
      <c r="H394" s="377"/>
      <c r="I394" s="377"/>
      <c r="J394" s="378"/>
      <c r="K394" s="378"/>
      <c r="L394" s="370"/>
      <c r="M394" s="371"/>
      <c r="N394" s="371"/>
      <c r="O394" s="370"/>
      <c r="P394" s="369"/>
      <c r="Q394" s="369"/>
      <c r="R394" s="370"/>
    </row>
    <row r="395" spans="5:18">
      <c r="E395" s="373"/>
      <c r="F395" s="373"/>
      <c r="G395" s="373"/>
      <c r="H395" s="373"/>
      <c r="I395" s="373"/>
      <c r="J395" s="373"/>
      <c r="K395" s="373"/>
      <c r="L395" s="373"/>
      <c r="M395" s="373"/>
      <c r="N395" s="373"/>
      <c r="O395" s="373"/>
      <c r="P395" s="373"/>
      <c r="Q395" s="373"/>
      <c r="R395" s="373"/>
    </row>
    <row r="396" spans="5:18">
      <c r="E396" s="369"/>
      <c r="F396" s="369"/>
      <c r="G396" s="370"/>
      <c r="H396" s="377"/>
      <c r="I396" s="377"/>
      <c r="J396" s="378"/>
      <c r="K396" s="378"/>
      <c r="L396" s="370"/>
      <c r="M396" s="371"/>
      <c r="N396" s="371"/>
      <c r="O396" s="370"/>
      <c r="P396" s="369"/>
      <c r="Q396" s="369"/>
      <c r="R396" s="370"/>
    </row>
    <row r="397" spans="5:18">
      <c r="E397" s="365"/>
      <c r="F397" s="365"/>
      <c r="G397" s="366"/>
      <c r="H397" s="375"/>
      <c r="I397" s="375"/>
      <c r="J397" s="376"/>
      <c r="K397" s="376"/>
      <c r="L397" s="366"/>
      <c r="M397" s="367"/>
      <c r="N397" s="367"/>
      <c r="O397" s="366"/>
      <c r="P397" s="365"/>
      <c r="Q397" s="365"/>
      <c r="R397" s="366"/>
    </row>
    <row r="398" spans="5:18">
      <c r="E398" s="374"/>
      <c r="F398" s="374"/>
      <c r="G398" s="374"/>
      <c r="H398" s="374"/>
      <c r="I398" s="374"/>
      <c r="J398" s="374"/>
      <c r="K398" s="374"/>
      <c r="L398" s="374"/>
      <c r="M398" s="374"/>
      <c r="N398" s="374"/>
      <c r="O398" s="374"/>
      <c r="P398" s="374"/>
      <c r="Q398" s="374"/>
      <c r="R398" s="374"/>
    </row>
    <row r="399" spans="5:18">
      <c r="E399" s="365"/>
      <c r="F399" s="365"/>
      <c r="G399" s="366"/>
      <c r="H399" s="375"/>
      <c r="I399" s="375"/>
      <c r="J399" s="376"/>
      <c r="K399" s="376"/>
      <c r="L399" s="366"/>
      <c r="M399" s="367"/>
      <c r="N399" s="367"/>
      <c r="O399" s="366"/>
      <c r="P399" s="365"/>
      <c r="Q399" s="365"/>
      <c r="R399" s="366"/>
    </row>
    <row r="400" spans="5:18">
      <c r="E400" s="369"/>
      <c r="F400" s="369"/>
      <c r="G400" s="370"/>
      <c r="H400" s="377"/>
      <c r="I400" s="377"/>
      <c r="J400" s="378"/>
      <c r="K400" s="378"/>
      <c r="L400" s="370"/>
      <c r="M400" s="371"/>
      <c r="N400" s="371"/>
      <c r="O400" s="370"/>
      <c r="P400" s="369"/>
      <c r="Q400" s="369"/>
      <c r="R400" s="370"/>
    </row>
    <row r="401" spans="5:18">
      <c r="E401" s="365"/>
      <c r="F401" s="365"/>
      <c r="G401" s="366"/>
      <c r="H401" s="375"/>
      <c r="I401" s="375"/>
      <c r="J401" s="376"/>
      <c r="K401" s="376"/>
      <c r="L401" s="366"/>
      <c r="M401" s="367"/>
      <c r="N401" s="367"/>
      <c r="O401" s="366"/>
      <c r="P401" s="365"/>
      <c r="Q401" s="365"/>
      <c r="R401" s="366"/>
    </row>
    <row r="402" spans="5:18">
      <c r="E402" s="369"/>
      <c r="F402" s="369"/>
      <c r="G402" s="370"/>
      <c r="H402" s="377"/>
      <c r="I402" s="377"/>
      <c r="J402" s="378"/>
      <c r="K402" s="378"/>
      <c r="L402" s="370"/>
      <c r="M402" s="371"/>
      <c r="N402" s="371"/>
      <c r="O402" s="370"/>
      <c r="P402" s="369"/>
      <c r="Q402" s="369"/>
      <c r="R402" s="370"/>
    </row>
    <row r="403" spans="5:18">
      <c r="E403" s="365"/>
      <c r="F403" s="365"/>
      <c r="G403" s="366"/>
      <c r="H403" s="375"/>
      <c r="I403" s="375"/>
      <c r="J403" s="376"/>
      <c r="K403" s="376"/>
      <c r="L403" s="366"/>
      <c r="M403" s="367"/>
      <c r="N403" s="367"/>
      <c r="O403" s="366"/>
      <c r="P403" s="365"/>
      <c r="Q403" s="365"/>
      <c r="R403" s="366"/>
    </row>
    <row r="404" spans="5:18">
      <c r="E404" s="374"/>
      <c r="F404" s="374"/>
      <c r="G404" s="374"/>
      <c r="H404" s="374"/>
      <c r="I404" s="374"/>
      <c r="J404" s="374"/>
      <c r="K404" s="374"/>
      <c r="L404" s="374"/>
      <c r="M404" s="374"/>
      <c r="N404" s="374"/>
      <c r="O404" s="374"/>
      <c r="P404" s="374"/>
      <c r="Q404" s="374"/>
      <c r="R404" s="374"/>
    </row>
    <row r="405" spans="5:18">
      <c r="E405" s="365"/>
      <c r="F405" s="365"/>
      <c r="G405" s="366"/>
      <c r="H405" s="375"/>
      <c r="I405" s="375"/>
      <c r="J405" s="376"/>
      <c r="K405" s="376"/>
      <c r="L405" s="366"/>
      <c r="M405" s="367"/>
      <c r="N405" s="367"/>
      <c r="O405" s="366"/>
      <c r="P405" s="365"/>
      <c r="Q405" s="365"/>
      <c r="R405" s="366"/>
    </row>
    <row r="406" spans="5:18">
      <c r="E406" s="369"/>
      <c r="F406" s="369"/>
      <c r="G406" s="370"/>
      <c r="H406" s="377"/>
      <c r="I406" s="377"/>
      <c r="J406" s="378"/>
      <c r="K406" s="378"/>
      <c r="L406" s="370"/>
      <c r="M406" s="371"/>
      <c r="N406" s="371"/>
      <c r="O406" s="370"/>
      <c r="P406" s="369"/>
      <c r="Q406" s="369"/>
      <c r="R406" s="370"/>
    </row>
    <row r="407" spans="5:18">
      <c r="E407" s="365"/>
      <c r="F407" s="365"/>
      <c r="G407" s="366"/>
      <c r="H407" s="375"/>
      <c r="I407" s="375"/>
      <c r="J407" s="376"/>
      <c r="K407" s="376"/>
      <c r="L407" s="366"/>
      <c r="M407" s="367"/>
      <c r="N407" s="367"/>
      <c r="O407" s="366"/>
      <c r="P407" s="365"/>
      <c r="Q407" s="365"/>
      <c r="R407" s="366"/>
    </row>
    <row r="408" spans="5:18">
      <c r="E408" s="369"/>
      <c r="F408" s="369"/>
      <c r="G408" s="370"/>
      <c r="H408" s="377"/>
      <c r="I408" s="377"/>
      <c r="J408" s="378"/>
      <c r="K408" s="378"/>
      <c r="L408" s="370"/>
      <c r="M408" s="371"/>
      <c r="N408" s="371"/>
      <c r="O408" s="370"/>
      <c r="P408" s="369"/>
      <c r="Q408" s="369"/>
      <c r="R408" s="370"/>
    </row>
    <row r="409" spans="5:18">
      <c r="E409" s="365"/>
      <c r="F409" s="365"/>
      <c r="G409" s="366"/>
      <c r="H409" s="375"/>
      <c r="I409" s="375"/>
      <c r="J409" s="376"/>
      <c r="K409" s="376"/>
      <c r="L409" s="366"/>
      <c r="M409" s="367"/>
      <c r="N409" s="367"/>
      <c r="O409" s="366"/>
      <c r="P409" s="365"/>
      <c r="Q409" s="365"/>
      <c r="R409" s="366"/>
    </row>
    <row r="410" spans="5:18">
      <c r="E410" s="369"/>
      <c r="F410" s="369"/>
      <c r="G410" s="370"/>
      <c r="H410" s="377"/>
      <c r="I410" s="377"/>
      <c r="J410" s="378"/>
      <c r="K410" s="378"/>
      <c r="L410" s="370"/>
      <c r="M410" s="371"/>
      <c r="N410" s="371"/>
      <c r="O410" s="370"/>
      <c r="P410" s="369"/>
      <c r="Q410" s="369"/>
      <c r="R410" s="370"/>
    </row>
    <row r="411" spans="5:18">
      <c r="E411" s="365"/>
      <c r="F411" s="365"/>
      <c r="G411" s="366"/>
      <c r="H411" s="375"/>
      <c r="I411" s="375"/>
      <c r="J411" s="376"/>
      <c r="K411" s="376"/>
      <c r="L411" s="366"/>
      <c r="M411" s="367"/>
      <c r="N411" s="367"/>
      <c r="O411" s="366"/>
      <c r="P411" s="365"/>
      <c r="Q411" s="365"/>
      <c r="R411" s="366"/>
    </row>
    <row r="412" spans="5:18">
      <c r="E412" s="369"/>
      <c r="F412" s="369"/>
      <c r="G412" s="370"/>
      <c r="H412" s="377"/>
      <c r="I412" s="377"/>
      <c r="J412" s="378"/>
      <c r="K412" s="378"/>
      <c r="L412" s="370"/>
      <c r="M412" s="371"/>
      <c r="N412" s="371"/>
      <c r="O412" s="370"/>
      <c r="P412" s="369"/>
      <c r="Q412" s="369"/>
      <c r="R412" s="370"/>
    </row>
    <row r="413" spans="5:18">
      <c r="E413" s="365"/>
      <c r="F413" s="365"/>
      <c r="G413" s="366"/>
      <c r="H413" s="375"/>
      <c r="I413" s="375"/>
      <c r="J413" s="376"/>
      <c r="K413" s="376"/>
      <c r="L413" s="366"/>
      <c r="M413" s="367"/>
      <c r="N413" s="367"/>
      <c r="O413" s="366"/>
      <c r="P413" s="365"/>
      <c r="Q413" s="365"/>
      <c r="R413" s="366"/>
    </row>
    <row r="414" spans="5:18">
      <c r="E414" s="369"/>
      <c r="F414" s="369"/>
      <c r="G414" s="370"/>
      <c r="H414" s="377"/>
      <c r="I414" s="377"/>
      <c r="J414" s="378"/>
      <c r="K414" s="378"/>
      <c r="L414" s="370"/>
      <c r="M414" s="371"/>
      <c r="N414" s="371"/>
      <c r="O414" s="370"/>
      <c r="P414" s="369"/>
      <c r="Q414" s="369"/>
      <c r="R414" s="370"/>
    </row>
    <row r="415" spans="5:18">
      <c r="E415" s="365"/>
      <c r="F415" s="365"/>
      <c r="G415" s="366"/>
      <c r="H415" s="375"/>
      <c r="I415" s="375"/>
      <c r="J415" s="376"/>
      <c r="K415" s="376"/>
      <c r="L415" s="366"/>
      <c r="M415" s="367"/>
      <c r="N415" s="367"/>
      <c r="O415" s="366"/>
      <c r="P415" s="365"/>
      <c r="Q415" s="365"/>
      <c r="R415" s="366"/>
    </row>
    <row r="416" spans="5:18">
      <c r="E416" s="369"/>
      <c r="F416" s="369"/>
      <c r="G416" s="374"/>
      <c r="H416" s="377"/>
      <c r="I416" s="377"/>
      <c r="J416" s="378"/>
      <c r="K416" s="378"/>
      <c r="L416" s="374"/>
      <c r="M416" s="371"/>
      <c r="N416" s="371"/>
      <c r="O416" s="374"/>
      <c r="P416" s="369"/>
      <c r="Q416" s="369"/>
      <c r="R416" s="374"/>
    </row>
    <row r="417" spans="5:18">
      <c r="E417" s="365"/>
      <c r="F417" s="365"/>
      <c r="G417" s="366"/>
      <c r="H417" s="375"/>
      <c r="I417" s="375"/>
      <c r="J417" s="376"/>
      <c r="K417" s="376"/>
      <c r="L417" s="366"/>
      <c r="M417" s="367"/>
      <c r="N417" s="367"/>
      <c r="O417" s="366"/>
      <c r="P417" s="365"/>
      <c r="Q417" s="365"/>
      <c r="R417" s="366"/>
    </row>
    <row r="418" spans="5:18">
      <c r="E418" s="369"/>
      <c r="F418" s="369"/>
      <c r="G418" s="370"/>
      <c r="H418" s="377"/>
      <c r="I418" s="377"/>
      <c r="J418" s="378"/>
      <c r="K418" s="378"/>
      <c r="L418" s="370"/>
      <c r="M418" s="371"/>
      <c r="N418" s="371"/>
      <c r="O418" s="370"/>
      <c r="P418" s="369"/>
      <c r="Q418" s="369"/>
      <c r="R418" s="370"/>
    </row>
    <row r="419" spans="5:18">
      <c r="E419" s="373"/>
      <c r="F419" s="373"/>
      <c r="G419" s="373"/>
      <c r="H419" s="373"/>
      <c r="I419" s="373"/>
      <c r="J419" s="373"/>
      <c r="K419" s="373"/>
      <c r="L419" s="373"/>
      <c r="M419" s="373"/>
      <c r="N419" s="373"/>
      <c r="O419" s="373"/>
      <c r="P419" s="373"/>
      <c r="Q419" s="373"/>
      <c r="R419" s="373"/>
    </row>
    <row r="420" spans="5:18">
      <c r="E420" s="369"/>
      <c r="F420" s="369"/>
      <c r="G420" s="370"/>
      <c r="H420" s="377"/>
      <c r="I420" s="377"/>
      <c r="J420" s="378"/>
      <c r="K420" s="378"/>
      <c r="L420" s="370"/>
      <c r="M420" s="371"/>
      <c r="N420" s="371"/>
      <c r="O420" s="370"/>
      <c r="P420" s="369"/>
      <c r="Q420" s="369"/>
      <c r="R420" s="370"/>
    </row>
    <row r="421" spans="5:18">
      <c r="E421" s="365"/>
      <c r="F421" s="365"/>
      <c r="G421" s="366"/>
      <c r="H421" s="375"/>
      <c r="I421" s="375"/>
      <c r="J421" s="376"/>
      <c r="K421" s="376"/>
      <c r="L421" s="366"/>
      <c r="M421" s="367"/>
      <c r="N421" s="367"/>
      <c r="O421" s="366"/>
      <c r="P421" s="365"/>
      <c r="Q421" s="365"/>
      <c r="R421" s="366"/>
    </row>
    <row r="422" spans="5:18">
      <c r="E422" s="369"/>
      <c r="F422" s="369"/>
      <c r="G422" s="370"/>
      <c r="H422" s="377"/>
      <c r="I422" s="377"/>
      <c r="J422" s="378"/>
      <c r="K422" s="378"/>
      <c r="L422" s="370"/>
      <c r="M422" s="371"/>
      <c r="N422" s="371"/>
      <c r="O422" s="370"/>
      <c r="P422" s="369"/>
      <c r="Q422" s="369"/>
      <c r="R422" s="370"/>
    </row>
    <row r="423" spans="5:18">
      <c r="E423" s="365"/>
      <c r="F423" s="365"/>
      <c r="G423" s="366"/>
      <c r="H423" s="375"/>
      <c r="I423" s="375"/>
      <c r="J423" s="376"/>
      <c r="K423" s="376"/>
      <c r="L423" s="366"/>
      <c r="M423" s="367"/>
      <c r="N423" s="367"/>
      <c r="O423" s="366"/>
      <c r="P423" s="365"/>
      <c r="Q423" s="365"/>
      <c r="R423" s="366"/>
    </row>
    <row r="424" spans="5:18">
      <c r="E424" s="369"/>
      <c r="F424" s="369"/>
      <c r="G424" s="370"/>
      <c r="H424" s="377"/>
      <c r="I424" s="377"/>
      <c r="J424" s="378"/>
      <c r="K424" s="378"/>
      <c r="L424" s="370"/>
      <c r="M424" s="371"/>
      <c r="N424" s="371"/>
      <c r="O424" s="370"/>
      <c r="P424" s="369"/>
      <c r="Q424" s="369"/>
      <c r="R424" s="370"/>
    </row>
    <row r="425" spans="5:18">
      <c r="E425" s="373"/>
      <c r="F425" s="373"/>
      <c r="G425" s="373"/>
      <c r="H425" s="373"/>
      <c r="I425" s="373"/>
      <c r="J425" s="373"/>
      <c r="K425" s="373"/>
      <c r="L425" s="373"/>
      <c r="M425" s="373"/>
      <c r="N425" s="373"/>
      <c r="O425" s="373"/>
      <c r="P425" s="373"/>
      <c r="Q425" s="373"/>
      <c r="R425" s="373"/>
    </row>
    <row r="426" spans="5:18">
      <c r="E426" s="369"/>
      <c r="F426" s="369"/>
      <c r="G426" s="370"/>
      <c r="H426" s="377"/>
      <c r="I426" s="377"/>
      <c r="J426" s="378"/>
      <c r="K426" s="378"/>
      <c r="L426" s="370"/>
      <c r="M426" s="371"/>
      <c r="N426" s="371"/>
      <c r="O426" s="370"/>
      <c r="P426" s="369"/>
      <c r="Q426" s="369"/>
      <c r="R426" s="370"/>
    </row>
    <row r="427" spans="5:18">
      <c r="E427" s="365"/>
      <c r="F427" s="365"/>
      <c r="G427" s="366"/>
      <c r="H427" s="375"/>
      <c r="I427" s="375"/>
      <c r="J427" s="376"/>
      <c r="K427" s="376"/>
      <c r="L427" s="366"/>
      <c r="M427" s="367"/>
      <c r="N427" s="367"/>
      <c r="O427" s="366"/>
      <c r="P427" s="365"/>
      <c r="Q427" s="365"/>
      <c r="R427" s="366"/>
    </row>
    <row r="428" spans="5:18">
      <c r="E428" s="374"/>
      <c r="F428" s="374"/>
      <c r="G428" s="374"/>
      <c r="H428" s="374"/>
      <c r="I428" s="374"/>
      <c r="J428" s="374"/>
      <c r="K428" s="374"/>
      <c r="L428" s="374"/>
      <c r="M428" s="374"/>
      <c r="N428" s="374"/>
      <c r="O428" s="374"/>
      <c r="P428" s="374"/>
      <c r="Q428" s="374"/>
      <c r="R428" s="374"/>
    </row>
    <row r="429" spans="5:18">
      <c r="E429" s="365"/>
      <c r="F429" s="365"/>
      <c r="G429" s="366"/>
      <c r="H429" s="375"/>
      <c r="I429" s="375"/>
      <c r="J429" s="376"/>
      <c r="K429" s="376"/>
      <c r="L429" s="366"/>
      <c r="M429" s="367"/>
      <c r="N429" s="367"/>
      <c r="O429" s="366"/>
      <c r="P429" s="365"/>
      <c r="Q429" s="365"/>
      <c r="R429" s="366"/>
    </row>
    <row r="430" spans="5:18">
      <c r="E430" s="369"/>
      <c r="F430" s="369"/>
      <c r="G430" s="370"/>
      <c r="H430" s="377"/>
      <c r="I430" s="377"/>
      <c r="J430" s="378"/>
      <c r="K430" s="378"/>
      <c r="L430" s="370"/>
      <c r="M430" s="371"/>
      <c r="N430" s="371"/>
      <c r="O430" s="370"/>
      <c r="P430" s="369"/>
      <c r="Q430" s="369"/>
      <c r="R430" s="370"/>
    </row>
    <row r="431" spans="5:18">
      <c r="E431" s="365"/>
      <c r="F431" s="365"/>
      <c r="G431" s="366"/>
      <c r="H431" s="375"/>
      <c r="I431" s="375"/>
      <c r="J431" s="376"/>
      <c r="K431" s="376"/>
      <c r="L431" s="366"/>
      <c r="M431" s="367"/>
      <c r="N431" s="367"/>
      <c r="O431" s="366"/>
      <c r="P431" s="365"/>
      <c r="Q431" s="365"/>
      <c r="R431" s="366"/>
    </row>
    <row r="432" spans="5:18">
      <c r="E432" s="369"/>
      <c r="F432" s="369"/>
      <c r="G432" s="370"/>
      <c r="H432" s="377"/>
      <c r="I432" s="377"/>
      <c r="J432" s="378"/>
      <c r="K432" s="378"/>
      <c r="L432" s="370"/>
      <c r="M432" s="371"/>
      <c r="N432" s="371"/>
      <c r="O432" s="370"/>
      <c r="P432" s="369"/>
      <c r="Q432" s="369"/>
      <c r="R432" s="370"/>
    </row>
    <row r="433" spans="5:18">
      <c r="E433" s="365"/>
      <c r="F433" s="365"/>
      <c r="G433" s="366"/>
      <c r="H433" s="375"/>
      <c r="I433" s="375"/>
      <c r="J433" s="376"/>
      <c r="K433" s="376"/>
      <c r="L433" s="366"/>
      <c r="M433" s="367"/>
      <c r="N433" s="367"/>
      <c r="O433" s="366"/>
      <c r="P433" s="365"/>
      <c r="Q433" s="365"/>
      <c r="R433" s="366"/>
    </row>
    <row r="434" spans="5:18">
      <c r="E434" s="374"/>
      <c r="F434" s="374"/>
      <c r="G434" s="374"/>
      <c r="H434" s="374"/>
      <c r="I434" s="374"/>
      <c r="J434" s="374"/>
      <c r="K434" s="374"/>
      <c r="L434" s="374"/>
      <c r="M434" s="374"/>
      <c r="N434" s="374"/>
      <c r="O434" s="374"/>
      <c r="P434" s="374"/>
      <c r="Q434" s="374"/>
      <c r="R434" s="374"/>
    </row>
    <row r="435" spans="5:18">
      <c r="E435" s="365"/>
      <c r="F435" s="365"/>
      <c r="G435" s="366"/>
      <c r="H435" s="375"/>
      <c r="I435" s="375"/>
      <c r="J435" s="376"/>
      <c r="K435" s="376"/>
      <c r="L435" s="366"/>
      <c r="M435" s="367"/>
      <c r="N435" s="367"/>
      <c r="O435" s="366"/>
      <c r="P435" s="365"/>
      <c r="Q435" s="365"/>
      <c r="R435" s="366"/>
    </row>
    <row r="436" spans="5:18">
      <c r="E436" s="369"/>
      <c r="F436" s="369"/>
      <c r="G436" s="370"/>
      <c r="H436" s="377"/>
      <c r="I436" s="377"/>
      <c r="J436" s="378"/>
      <c r="K436" s="378"/>
      <c r="L436" s="370"/>
      <c r="M436" s="371"/>
      <c r="N436" s="371"/>
      <c r="O436" s="370"/>
      <c r="P436" s="369"/>
      <c r="Q436" s="369"/>
      <c r="R436" s="370"/>
    </row>
    <row r="437" spans="5:18">
      <c r="E437" s="365"/>
      <c r="F437" s="365"/>
      <c r="G437" s="366"/>
      <c r="H437" s="375"/>
      <c r="I437" s="375"/>
      <c r="J437" s="376"/>
      <c r="K437" s="376"/>
      <c r="L437" s="366"/>
      <c r="M437" s="367"/>
      <c r="N437" s="367"/>
      <c r="O437" s="366"/>
      <c r="P437" s="365"/>
      <c r="Q437" s="365"/>
      <c r="R437" s="366"/>
    </row>
    <row r="438" spans="5:18">
      <c r="E438" s="369"/>
      <c r="F438" s="369"/>
      <c r="G438" s="370"/>
      <c r="H438" s="377"/>
      <c r="I438" s="377"/>
      <c r="J438" s="378"/>
      <c r="K438" s="378"/>
      <c r="L438" s="370"/>
      <c r="M438" s="371"/>
      <c r="N438" s="371"/>
      <c r="O438" s="370"/>
      <c r="P438" s="369"/>
      <c r="Q438" s="369"/>
      <c r="R438" s="370"/>
    </row>
    <row r="439" spans="5:18">
      <c r="E439" s="365"/>
      <c r="F439" s="365"/>
      <c r="G439" s="366"/>
      <c r="H439" s="375"/>
      <c r="I439" s="375"/>
      <c r="J439" s="376"/>
      <c r="K439" s="376"/>
      <c r="L439" s="366"/>
      <c r="M439" s="367"/>
      <c r="N439" s="367"/>
      <c r="O439" s="366"/>
      <c r="P439" s="365"/>
      <c r="Q439" s="365"/>
      <c r="R439" s="366"/>
    </row>
    <row r="440" spans="5:18">
      <c r="E440" s="369"/>
      <c r="F440" s="369"/>
      <c r="G440" s="370"/>
      <c r="H440" s="377"/>
      <c r="I440" s="377"/>
      <c r="J440" s="378"/>
      <c r="K440" s="378"/>
      <c r="L440" s="370"/>
      <c r="M440" s="371"/>
      <c r="N440" s="371"/>
      <c r="O440" s="370"/>
      <c r="P440" s="369"/>
      <c r="Q440" s="369"/>
      <c r="R440" s="370"/>
    </row>
    <row r="441" spans="5:18">
      <c r="E441" s="365"/>
      <c r="F441" s="365"/>
      <c r="G441" s="366"/>
      <c r="H441" s="375"/>
      <c r="I441" s="375"/>
      <c r="J441" s="376"/>
      <c r="K441" s="376"/>
      <c r="L441" s="366"/>
      <c r="M441" s="367"/>
      <c r="N441" s="367"/>
      <c r="O441" s="366"/>
      <c r="P441" s="365"/>
      <c r="Q441" s="365"/>
      <c r="R441" s="366"/>
    </row>
    <row r="442" spans="5:18">
      <c r="E442" s="369"/>
      <c r="F442" s="369"/>
      <c r="G442" s="370"/>
      <c r="H442" s="377"/>
      <c r="I442" s="377"/>
      <c r="J442" s="378"/>
      <c r="K442" s="378"/>
      <c r="L442" s="370"/>
      <c r="M442" s="371"/>
      <c r="N442" s="371"/>
      <c r="O442" s="370"/>
      <c r="P442" s="369"/>
      <c r="Q442" s="369"/>
      <c r="R442" s="370"/>
    </row>
    <row r="443" spans="5:18">
      <c r="E443" s="365"/>
      <c r="F443" s="365"/>
      <c r="G443" s="366"/>
      <c r="H443" s="375"/>
      <c r="I443" s="375"/>
      <c r="J443" s="376"/>
      <c r="K443" s="376"/>
      <c r="L443" s="366"/>
      <c r="M443" s="367"/>
      <c r="N443" s="367"/>
      <c r="O443" s="366"/>
      <c r="P443" s="365"/>
      <c r="Q443" s="365"/>
      <c r="R443" s="366"/>
    </row>
    <row r="444" spans="5:18">
      <c r="E444" s="369"/>
      <c r="F444" s="369"/>
      <c r="G444" s="370"/>
      <c r="H444" s="377"/>
      <c r="I444" s="377"/>
      <c r="J444" s="378"/>
      <c r="K444" s="378"/>
      <c r="L444" s="370"/>
      <c r="M444" s="371"/>
      <c r="N444" s="371"/>
      <c r="O444" s="370"/>
      <c r="P444" s="369"/>
      <c r="Q444" s="369"/>
      <c r="R444" s="370"/>
    </row>
    <row r="445" spans="5:18">
      <c r="E445" s="365"/>
      <c r="F445" s="365"/>
      <c r="G445" s="366"/>
      <c r="H445" s="375"/>
      <c r="I445" s="375"/>
      <c r="J445" s="376"/>
      <c r="K445" s="376"/>
      <c r="L445" s="366"/>
      <c r="M445" s="367"/>
      <c r="N445" s="367"/>
      <c r="O445" s="366"/>
      <c r="P445" s="365"/>
      <c r="Q445" s="365"/>
      <c r="R445" s="366"/>
    </row>
    <row r="446" spans="5:18">
      <c r="E446" s="369"/>
      <c r="F446" s="369"/>
      <c r="G446" s="374"/>
      <c r="H446" s="377"/>
      <c r="I446" s="377"/>
      <c r="J446" s="378"/>
      <c r="K446" s="378"/>
      <c r="L446" s="374"/>
      <c r="M446" s="371"/>
      <c r="N446" s="371"/>
      <c r="O446" s="374"/>
      <c r="P446" s="369"/>
      <c r="Q446" s="369"/>
      <c r="R446" s="374"/>
    </row>
    <row r="447" spans="5:18">
      <c r="E447" s="365"/>
      <c r="F447" s="365"/>
      <c r="G447" s="366"/>
      <c r="H447" s="375"/>
      <c r="I447" s="375"/>
      <c r="J447" s="376"/>
      <c r="K447" s="376"/>
      <c r="L447" s="366"/>
      <c r="M447" s="367"/>
      <c r="N447" s="367"/>
      <c r="O447" s="366"/>
      <c r="P447" s="365"/>
      <c r="Q447" s="365"/>
      <c r="R447" s="366"/>
    </row>
    <row r="448" spans="5:18">
      <c r="E448" s="369"/>
      <c r="F448" s="369"/>
      <c r="G448" s="370"/>
      <c r="H448" s="377"/>
      <c r="I448" s="377"/>
      <c r="J448" s="378"/>
      <c r="K448" s="378"/>
      <c r="L448" s="370"/>
      <c r="M448" s="371"/>
      <c r="N448" s="371"/>
      <c r="O448" s="370"/>
      <c r="P448" s="369"/>
      <c r="Q448" s="369"/>
      <c r="R448" s="370"/>
    </row>
    <row r="449" spans="5:18">
      <c r="E449" s="373"/>
      <c r="F449" s="373"/>
      <c r="G449" s="373"/>
      <c r="H449" s="373"/>
      <c r="I449" s="373"/>
      <c r="J449" s="373"/>
      <c r="K449" s="373"/>
      <c r="L449" s="373"/>
      <c r="M449" s="373"/>
      <c r="N449" s="373"/>
      <c r="O449" s="373"/>
      <c r="P449" s="373"/>
      <c r="Q449" s="373"/>
      <c r="R449" s="373"/>
    </row>
    <row r="450" spans="5:18">
      <c r="E450" s="369"/>
      <c r="F450" s="369"/>
      <c r="G450" s="370"/>
      <c r="H450" s="377"/>
      <c r="I450" s="377"/>
      <c r="J450" s="378"/>
      <c r="K450" s="378"/>
      <c r="L450" s="370"/>
      <c r="M450" s="371"/>
      <c r="N450" s="371"/>
      <c r="O450" s="370"/>
      <c r="P450" s="369"/>
      <c r="Q450" s="369"/>
      <c r="R450" s="370"/>
    </row>
    <row r="451" spans="5:18">
      <c r="E451" s="365"/>
      <c r="F451" s="365"/>
      <c r="G451" s="366"/>
      <c r="H451" s="375"/>
      <c r="I451" s="375"/>
      <c r="J451" s="376"/>
      <c r="K451" s="376"/>
      <c r="L451" s="366"/>
      <c r="M451" s="367"/>
      <c r="N451" s="367"/>
      <c r="O451" s="366"/>
      <c r="P451" s="365"/>
      <c r="Q451" s="365"/>
      <c r="R451" s="366"/>
    </row>
    <row r="452" spans="5:18">
      <c r="E452" s="369"/>
      <c r="F452" s="369"/>
      <c r="G452" s="370"/>
      <c r="H452" s="377"/>
      <c r="I452" s="377"/>
      <c r="J452" s="378"/>
      <c r="K452" s="378"/>
      <c r="L452" s="370"/>
      <c r="M452" s="371"/>
      <c r="N452" s="371"/>
      <c r="O452" s="370"/>
      <c r="P452" s="369"/>
      <c r="Q452" s="369"/>
      <c r="R452" s="370"/>
    </row>
    <row r="453" spans="5:18">
      <c r="E453" s="365"/>
      <c r="F453" s="365"/>
      <c r="G453" s="366"/>
      <c r="H453" s="375"/>
      <c r="I453" s="375"/>
      <c r="J453" s="376"/>
      <c r="K453" s="376"/>
      <c r="L453" s="366"/>
      <c r="M453" s="367"/>
      <c r="N453" s="367"/>
      <c r="O453" s="366"/>
      <c r="P453" s="365"/>
      <c r="Q453" s="365"/>
      <c r="R453" s="366"/>
    </row>
    <row r="454" spans="5:18">
      <c r="E454" s="369"/>
      <c r="F454" s="369"/>
      <c r="G454" s="370"/>
      <c r="H454" s="377"/>
      <c r="I454" s="377"/>
      <c r="J454" s="378"/>
      <c r="K454" s="378"/>
      <c r="L454" s="370"/>
      <c r="M454" s="371"/>
      <c r="N454" s="371"/>
      <c r="O454" s="370"/>
      <c r="P454" s="369"/>
      <c r="Q454" s="369"/>
      <c r="R454" s="370"/>
    </row>
    <row r="455" spans="5:18">
      <c r="E455" s="373"/>
      <c r="F455" s="373"/>
      <c r="G455" s="373"/>
      <c r="H455" s="373"/>
      <c r="I455" s="373"/>
      <c r="J455" s="373"/>
      <c r="K455" s="373"/>
      <c r="L455" s="373"/>
      <c r="M455" s="373"/>
      <c r="N455" s="373"/>
      <c r="O455" s="373"/>
      <c r="P455" s="373"/>
      <c r="Q455" s="373"/>
      <c r="R455" s="373"/>
    </row>
    <row r="456" spans="5:18">
      <c r="E456" s="369"/>
      <c r="F456" s="369"/>
      <c r="G456" s="370"/>
      <c r="H456" s="377"/>
      <c r="I456" s="377"/>
      <c r="J456" s="378"/>
      <c r="K456" s="378"/>
      <c r="L456" s="370"/>
      <c r="M456" s="371"/>
      <c r="N456" s="371"/>
      <c r="O456" s="370"/>
      <c r="P456" s="369"/>
      <c r="Q456" s="369"/>
      <c r="R456" s="370"/>
    </row>
    <row r="457" spans="5:18">
      <c r="E457" s="365"/>
      <c r="F457" s="365"/>
      <c r="G457" s="366"/>
      <c r="H457" s="375"/>
      <c r="I457" s="375"/>
      <c r="J457" s="376"/>
      <c r="K457" s="376"/>
      <c r="L457" s="366"/>
      <c r="M457" s="367"/>
      <c r="N457" s="367"/>
      <c r="O457" s="366"/>
      <c r="P457" s="365"/>
      <c r="Q457" s="365"/>
      <c r="R457" s="366"/>
    </row>
  </sheetData>
  <mergeCells count="35">
    <mergeCell ref="A36:A44"/>
    <mergeCell ref="B36:B38"/>
    <mergeCell ref="B39:B41"/>
    <mergeCell ref="B42:B44"/>
    <mergeCell ref="A45:A53"/>
    <mergeCell ref="B45:B47"/>
    <mergeCell ref="B48:B50"/>
    <mergeCell ref="B51:B53"/>
    <mergeCell ref="A27:A35"/>
    <mergeCell ref="B27:B29"/>
    <mergeCell ref="C27:C29"/>
    <mergeCell ref="B30:B32"/>
    <mergeCell ref="C30:C32"/>
    <mergeCell ref="B33:B35"/>
    <mergeCell ref="C33:C35"/>
    <mergeCell ref="A9:A17"/>
    <mergeCell ref="B9:B11"/>
    <mergeCell ref="C9:C11"/>
    <mergeCell ref="B12:B14"/>
    <mergeCell ref="C12:C14"/>
    <mergeCell ref="B15:B17"/>
    <mergeCell ref="C15:C17"/>
    <mergeCell ref="A18:A26"/>
    <mergeCell ref="B18:B20"/>
    <mergeCell ref="B21:B23"/>
    <mergeCell ref="C21:C23"/>
    <mergeCell ref="B24:B26"/>
    <mergeCell ref="C24:C26"/>
    <mergeCell ref="C18:C20"/>
    <mergeCell ref="C48:C50"/>
    <mergeCell ref="C51:C53"/>
    <mergeCell ref="C42:C44"/>
    <mergeCell ref="C36:C38"/>
    <mergeCell ref="C39:C41"/>
    <mergeCell ref="C45:C47"/>
  </mergeCells>
  <pageMargins left="0.7" right="0.7" top="0.75" bottom="0.75" header="0.3" footer="0.3"/>
  <colBreaks count="1" manualBreakCount="1">
    <brk id="5" max="1048575" man="1"/>
  </colBreak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B8BA2-B2D6-4B65-899E-B01B80620F3F}">
  <dimension ref="A1"/>
  <sheetViews>
    <sheetView workbookViewId="0">
      <selection activeCell="D12" sqref="D12"/>
    </sheetView>
  </sheetViews>
  <sheetFormatPr defaultRowHeight="13.2"/>
  <sheetData/>
  <sheetProtection algorithmName="SHA-512" hashValue="7IQ1Ja3ZjNlrSBSSRUFUyfSpVoldF150rNdSGmxQr/RR00/7tk3svZrKiPNbhaXbm6e50DGkeKH2jrKEf/OG0g==" saltValue="XUp3mwIpLeRsUmQqbtGMag==" spinCount="100000" sheet="1" objects="1" scenarios="1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66F7D-71EC-423E-97F1-21446F69294C}">
  <sheetPr>
    <tabColor rgb="FF002776"/>
    <pageSetUpPr fitToPage="1"/>
  </sheetPr>
  <dimension ref="G2:M22"/>
  <sheetViews>
    <sheetView showGridLines="0" tabSelected="1" zoomScaleNormal="100" workbookViewId="0">
      <selection activeCell="G22" sqref="G22"/>
    </sheetView>
  </sheetViews>
  <sheetFormatPr defaultColWidth="8.77734375" defaultRowHeight="14.4"/>
  <cols>
    <col min="1" max="1" width="8.77734375" style="4"/>
    <col min="2" max="2" width="45" style="4" bestFit="1" customWidth="1"/>
    <col min="3" max="3" width="8.77734375" style="4"/>
    <col min="4" max="4" width="51.77734375" style="4" customWidth="1"/>
    <col min="5" max="7" width="8.77734375" style="4"/>
    <col min="8" max="8" width="34.77734375" style="4" customWidth="1"/>
    <col min="9" max="16384" width="8.77734375" style="4"/>
  </cols>
  <sheetData>
    <row r="2" spans="7:13" ht="15" thickBot="1"/>
    <row r="3" spans="7:13" ht="24" thickBot="1">
      <c r="G3" s="486" t="s">
        <v>250</v>
      </c>
      <c r="H3" s="487"/>
      <c r="I3" s="487"/>
      <c r="J3" s="488"/>
      <c r="K3" s="5"/>
      <c r="L3" s="5"/>
      <c r="M3" s="5"/>
    </row>
    <row r="4" spans="7:13" ht="15.6">
      <c r="G4" s="203"/>
      <c r="H4" s="203"/>
      <c r="I4" s="203"/>
      <c r="J4" s="203"/>
    </row>
    <row r="5" spans="7:13" ht="15.6">
      <c r="G5" s="203"/>
      <c r="H5" s="203" t="s">
        <v>469</v>
      </c>
      <c r="I5" s="203"/>
      <c r="J5" s="203"/>
    </row>
    <row r="6" spans="7:13" ht="15.6">
      <c r="G6" s="203"/>
      <c r="H6" s="203" t="s">
        <v>470</v>
      </c>
      <c r="I6" s="203"/>
      <c r="J6" s="203"/>
    </row>
    <row r="7" spans="7:13" ht="15.6">
      <c r="G7" s="203"/>
      <c r="H7" s="203" t="s">
        <v>471</v>
      </c>
      <c r="I7" s="203"/>
      <c r="J7" s="203"/>
    </row>
    <row r="8" spans="7:13">
      <c r="I8" s="6"/>
      <c r="J8" s="6"/>
      <c r="K8" s="6"/>
    </row>
    <row r="9" spans="7:13" ht="15" thickBot="1">
      <c r="H9" s="7" t="s">
        <v>251</v>
      </c>
    </row>
    <row r="10" spans="7:13" ht="15.6">
      <c r="H10" s="202" t="s">
        <v>252</v>
      </c>
      <c r="I10" s="203"/>
    </row>
    <row r="11" spans="7:13" ht="15.6">
      <c r="H11" s="202" t="s">
        <v>253</v>
      </c>
      <c r="I11" s="203"/>
    </row>
    <row r="12" spans="7:13" ht="15.6">
      <c r="H12" s="202" t="s">
        <v>254</v>
      </c>
      <c r="I12" s="203"/>
    </row>
    <row r="13" spans="7:13" ht="15.6">
      <c r="H13" s="202" t="s">
        <v>255</v>
      </c>
      <c r="I13" s="203"/>
    </row>
    <row r="14" spans="7:13" ht="15.6">
      <c r="H14" s="202" t="s">
        <v>256</v>
      </c>
      <c r="I14" s="203"/>
    </row>
    <row r="15" spans="7:13" ht="15.6">
      <c r="H15" s="203"/>
    </row>
    <row r="16" spans="7:13" ht="15.6" hidden="1">
      <c r="H16" s="204" t="s">
        <v>257</v>
      </c>
      <c r="I16" s="203"/>
    </row>
    <row r="17" spans="8:9" ht="15.6" hidden="1">
      <c r="H17" s="202" t="s">
        <v>258</v>
      </c>
      <c r="I17" s="203"/>
    </row>
    <row r="18" spans="8:9" ht="15.6" hidden="1">
      <c r="H18" s="204" t="s">
        <v>259</v>
      </c>
      <c r="I18" s="203"/>
    </row>
    <row r="19" spans="8:9" ht="15.6">
      <c r="H19" s="202" t="s">
        <v>260</v>
      </c>
      <c r="I19" s="203"/>
    </row>
    <row r="20" spans="8:9" ht="15.6" hidden="1">
      <c r="H20" s="202" t="s">
        <v>261</v>
      </c>
      <c r="I20" s="203"/>
    </row>
    <row r="21" spans="8:9" ht="15.6">
      <c r="I21" s="203"/>
    </row>
    <row r="22" spans="8:9" ht="15.6">
      <c r="I22" s="203"/>
    </row>
  </sheetData>
  <mergeCells count="1">
    <mergeCell ref="G3:J3"/>
  </mergeCells>
  <hyperlinks>
    <hyperlink ref="H10" location="'TOTAL U.S. MULO+ with C'!A1" display="TOTAL U.S. MULO+ with C" xr:uid="{50511709-BD5A-47F0-9A42-4CCB8D090F4F}"/>
    <hyperlink ref="H11" location="'TOTAL U.S. MULO+'!A1" display="TOTAL U.S. MULO+" xr:uid="{4222841A-19B8-48DB-A91B-E6AA241BF035}"/>
    <hyperlink ref="H12" location="'TOTAL U.S. FOOD'!A1" display="TOTAL U.S. FOOD" xr:uid="{804075D9-7154-4558-AE6B-AB7570678FB1}"/>
    <hyperlink ref="H13" location="'TOTAL U.S. CONVENIENCE'!A1" display="TOTAL U.S. CONVENIENCE" xr:uid="{5E6D8770-F908-4528-80A3-57B8D2825F9E}"/>
    <hyperlink ref="H14" location="'TOTAL U.S. ALL OTHER OUTLETS'!A1" display="TOTAL U.S. ALL OTHER OUTLETS" xr:uid="{CB8AB229-7BA4-4ED1-A6B1-27F31AF5CDA0}"/>
    <hyperlink ref="H16" location="'TOP PERFORMERS'!A1" display="'TOP PERFORMERS'!A1" xr:uid="{A3829F5D-B4E9-4DF6-A104-7F95812524C0}"/>
    <hyperlink ref="H17" location="'CIRCANA STANDARD REGIONS'!A1" display="CIRCANA STANDARD REGIONS" xr:uid="{75BEB654-5F53-4E70-91BE-827362AA1A0B}"/>
    <hyperlink ref="H18" location="'WALMART REGIONS'!A1" display="'WALMART REGIONS'!A1" xr:uid="{E5E76568-CDDC-4C06-85DE-4581712B2E63}"/>
    <hyperlink ref="H19" location="'CIRCANA REGIONS &amp; MARKETS'!A1" display="CIRCANA STANDARD REGIONS &amp; MARKETS" xr:uid="{7C566A08-6106-46A6-864F-E64EC922DEF9}"/>
    <hyperlink ref="H20" location="'DMI CUSTOM REGIONS &amp; MARKETS'!A1" display="DMI CUSTOM REGIONS &amp; MARKETS" xr:uid="{04C093F4-B9F6-4EF6-8F79-5FA30985A5CE}"/>
  </hyperlinks>
  <pageMargins left="0.7" right="0.7" top="0.75" bottom="0.75" header="0.3" footer="0.3"/>
  <pageSetup scale="79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3ACED-3FEE-4C42-90EB-BDE6A384EF2C}">
  <sheetPr>
    <tabColor rgb="FFC00000"/>
    <pageSetUpPr fitToPage="1"/>
  </sheetPr>
  <dimension ref="A1:T331"/>
  <sheetViews>
    <sheetView showGridLines="0" zoomScale="70" zoomScaleNormal="70" workbookViewId="0">
      <selection activeCell="V28" sqref="V28"/>
    </sheetView>
  </sheetViews>
  <sheetFormatPr defaultColWidth="9.21875" defaultRowHeight="14.4"/>
  <cols>
    <col min="1" max="1" width="9.21875" style="9"/>
    <col min="2" max="2" width="19.77734375" style="9" bestFit="1" customWidth="1"/>
    <col min="3" max="3" width="35.44140625" style="8" bestFit="1" customWidth="1"/>
    <col min="4" max="4" width="16.33203125" style="9" bestFit="1" customWidth="1"/>
    <col min="5" max="5" width="14.5546875" style="9" bestFit="1" customWidth="1"/>
    <col min="6" max="6" width="11.33203125" style="10" bestFit="1" customWidth="1"/>
    <col min="7" max="7" width="9" style="10" customWidth="1"/>
    <col min="8" max="8" width="7.44140625" style="10" customWidth="1"/>
    <col min="9" max="9" width="9" style="397" customWidth="1"/>
    <col min="10" max="10" width="9.6640625" style="397" bestFit="1" customWidth="1"/>
    <col min="11" max="11" width="11.77734375" style="10" bestFit="1" customWidth="1"/>
    <col min="12" max="12" width="20.77734375" style="435" bestFit="1" customWidth="1"/>
    <col min="13" max="13" width="19.5546875" style="435" bestFit="1" customWidth="1"/>
    <col min="14" max="14" width="11.77734375" style="10" bestFit="1" customWidth="1"/>
    <col min="15" max="15" width="16.33203125" style="9" bestFit="1" customWidth="1"/>
    <col min="16" max="16" width="14" style="9" bestFit="1" customWidth="1"/>
    <col min="17" max="17" width="11.33203125" style="10" bestFit="1" customWidth="1"/>
    <col min="18" max="16384" width="9.21875" style="9"/>
  </cols>
  <sheetData>
    <row r="1" spans="1:17">
      <c r="A1" s="8"/>
      <c r="B1" s="8"/>
    </row>
    <row r="2" spans="1:17" ht="23.4">
      <c r="B2" s="500" t="s">
        <v>250</v>
      </c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  <c r="P2" s="500"/>
      <c r="Q2" s="500"/>
    </row>
    <row r="3" spans="1:17">
      <c r="B3" s="499" t="s">
        <v>262</v>
      </c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  <c r="O3" s="499"/>
      <c r="P3" s="499"/>
      <c r="Q3" s="499"/>
    </row>
    <row r="4" spans="1:17" ht="15" thickBot="1">
      <c r="B4" s="499" t="str">
        <f>'HOME PAGE'!H5</f>
        <v>4 WEEKS ENDING 2-22-2026</v>
      </c>
      <c r="C4" s="499"/>
      <c r="D4" s="499"/>
      <c r="E4" s="499"/>
      <c r="F4" s="499"/>
      <c r="G4" s="499"/>
      <c r="H4" s="499"/>
      <c r="I4" s="499"/>
      <c r="J4" s="499"/>
      <c r="K4" s="499"/>
      <c r="L4" s="499"/>
      <c r="M4" s="499"/>
      <c r="N4" s="499"/>
      <c r="O4" s="499"/>
      <c r="P4" s="499"/>
      <c r="Q4" s="499"/>
    </row>
    <row r="5" spans="1:17">
      <c r="D5" s="501" t="s">
        <v>263</v>
      </c>
      <c r="E5" s="502"/>
      <c r="F5" s="503"/>
      <c r="G5" s="504" t="s">
        <v>264</v>
      </c>
      <c r="H5" s="503"/>
      <c r="I5" s="504" t="s">
        <v>265</v>
      </c>
      <c r="J5" s="502"/>
      <c r="K5" s="505"/>
      <c r="L5" s="501" t="s">
        <v>266</v>
      </c>
      <c r="M5" s="502"/>
      <c r="N5" s="503"/>
      <c r="O5" s="504" t="s">
        <v>267</v>
      </c>
      <c r="P5" s="502"/>
      <c r="Q5" s="503"/>
    </row>
    <row r="6" spans="1:17" s="11" customFormat="1" ht="43.8" thickBot="1">
      <c r="C6" s="12"/>
      <c r="D6" s="234" t="s">
        <v>268</v>
      </c>
      <c r="E6" s="235" t="s">
        <v>269</v>
      </c>
      <c r="F6" s="236" t="s">
        <v>270</v>
      </c>
      <c r="G6" s="237" t="s">
        <v>268</v>
      </c>
      <c r="H6" s="236" t="s">
        <v>269</v>
      </c>
      <c r="I6" s="418" t="s">
        <v>268</v>
      </c>
      <c r="J6" s="398" t="s">
        <v>269</v>
      </c>
      <c r="K6" s="239" t="s">
        <v>270</v>
      </c>
      <c r="L6" s="434" t="s">
        <v>268</v>
      </c>
      <c r="M6" s="398" t="s">
        <v>269</v>
      </c>
      <c r="N6" s="236" t="s">
        <v>270</v>
      </c>
      <c r="O6" s="237" t="s">
        <v>268</v>
      </c>
      <c r="P6" s="238" t="s">
        <v>269</v>
      </c>
      <c r="Q6" s="236" t="s">
        <v>270</v>
      </c>
    </row>
    <row r="7" spans="1:17" ht="15" thickBot="1">
      <c r="C7" s="149" t="s">
        <v>271</v>
      </c>
      <c r="D7" s="154">
        <f>SubSegments!D9</f>
        <v>333073797.74645382</v>
      </c>
      <c r="E7" s="155">
        <f>SubSegments!E9</f>
        <v>-6108603.7164086699</v>
      </c>
      <c r="F7" s="165">
        <f>SubSegments!F9</f>
        <v>-1.8009789688565279E-2</v>
      </c>
      <c r="G7" s="180">
        <f>SubSegments!G9</f>
        <v>100</v>
      </c>
      <c r="H7" s="190">
        <f>SubSegments!H9</f>
        <v>0</v>
      </c>
      <c r="I7" s="419">
        <f>SubSegments!I9</f>
        <v>2.2934614638676138</v>
      </c>
      <c r="J7" s="399">
        <f>SubSegments!J9</f>
        <v>3.3400605880964385E-2</v>
      </c>
      <c r="K7" s="175">
        <f>SubSegments!K9</f>
        <v>1.4778631187267651E-2</v>
      </c>
      <c r="L7" s="436">
        <f>SubSegments!L9</f>
        <v>763891919.7555275</v>
      </c>
      <c r="M7" s="399">
        <f>SubSegments!M9</f>
        <v>-2680949.5086016655</v>
      </c>
      <c r="N7" s="166">
        <f>SubSegments!N9</f>
        <v>-3.4973185408651891E-3</v>
      </c>
      <c r="O7" s="168">
        <f>SubSegments!O9</f>
        <v>170503847.95337194</v>
      </c>
      <c r="P7" s="155">
        <f>SubSegments!P9</f>
        <v>-403608.95850121975</v>
      </c>
      <c r="Q7" s="166">
        <f>SubSegments!Q9</f>
        <v>-2.3615643564887691E-3</v>
      </c>
    </row>
    <row r="8" spans="1:17">
      <c r="B8" s="507" t="s">
        <v>272</v>
      </c>
      <c r="C8" s="28" t="s">
        <v>26</v>
      </c>
      <c r="D8" s="241">
        <f>SubSegments!D10</f>
        <v>462697.8186148128</v>
      </c>
      <c r="E8" s="242">
        <f>SubSegments!E10</f>
        <v>75930.822881124797</v>
      </c>
      <c r="F8" s="243">
        <f>SubSegments!F10</f>
        <v>0.19632187781970845</v>
      </c>
      <c r="G8" s="244">
        <f>SubSegments!G10</f>
        <v>0.1389175076951063</v>
      </c>
      <c r="H8" s="245">
        <f>SubSegments!H10</f>
        <v>2.4888302740604662E-2</v>
      </c>
      <c r="I8" s="420">
        <f>SubSegments!I10</f>
        <v>4.3444133522223565</v>
      </c>
      <c r="J8" s="400">
        <f>SubSegments!J10</f>
        <v>7.8190205262067991E-2</v>
      </c>
      <c r="K8" s="246">
        <f>SubSegments!K10</f>
        <v>1.8327734525039791E-2</v>
      </c>
      <c r="L8" s="437">
        <f>SubSegments!L10</f>
        <v>2010150.5812343508</v>
      </c>
      <c r="M8" s="400">
        <f>SubSegments!M10</f>
        <v>360116.27155499998</v>
      </c>
      <c r="N8" s="247">
        <f>SubSegments!N10</f>
        <v>0.21824774760288526</v>
      </c>
      <c r="O8" s="248">
        <f>SubSegments!O10</f>
        <v>525551.14554563817</v>
      </c>
      <c r="P8" s="242">
        <f>SubSegments!P10</f>
        <v>111631.63731943822</v>
      </c>
      <c r="Q8" s="247">
        <f>SubSegments!Q10</f>
        <v>0.26969407119229916</v>
      </c>
    </row>
    <row r="9" spans="1:17">
      <c r="B9" s="508"/>
      <c r="C9" s="28" t="s">
        <v>273</v>
      </c>
      <c r="D9" s="249">
        <f>SubSegments!D11</f>
        <v>17878394.819082089</v>
      </c>
      <c r="E9" s="250">
        <f>SubSegments!E11</f>
        <v>-253985.9296005331</v>
      </c>
      <c r="F9" s="251">
        <f>SubSegments!F11</f>
        <v>-1.4007312835573786E-2</v>
      </c>
      <c r="G9" s="252">
        <f>SubSegments!G11</f>
        <v>5.3676977714985794</v>
      </c>
      <c r="H9" s="253">
        <f>SubSegments!H11</f>
        <v>2.1789295563704236E-2</v>
      </c>
      <c r="I9" s="421">
        <f>SubSegments!I11</f>
        <v>2.5479886727467327</v>
      </c>
      <c r="J9" s="401">
        <f>SubSegments!J11</f>
        <v>-4.7642571941720391E-2</v>
      </c>
      <c r="K9" s="254">
        <f>SubSegments!K11</f>
        <v>-1.8354907708563514E-2</v>
      </c>
      <c r="L9" s="438">
        <f>SubSegments!L11</f>
        <v>45553947.485915035</v>
      </c>
      <c r="M9" s="401">
        <f>SubSegments!M11</f>
        <v>-1511026.5259529874</v>
      </c>
      <c r="N9" s="255">
        <f>SubSegments!N11</f>
        <v>-3.2105117609795411E-2</v>
      </c>
      <c r="O9" s="256">
        <f>SubSegments!O11</f>
        <v>9538431.5776612014</v>
      </c>
      <c r="P9" s="250">
        <f>SubSegments!P11</f>
        <v>-139879.63642613217</v>
      </c>
      <c r="Q9" s="255">
        <f>SubSegments!Q11</f>
        <v>-1.4452897135869055E-2</v>
      </c>
    </row>
    <row r="10" spans="1:17">
      <c r="B10" s="508"/>
      <c r="C10" s="28" t="s">
        <v>274</v>
      </c>
      <c r="D10" s="249">
        <f>SubSegments!D12</f>
        <v>283458.57800403365</v>
      </c>
      <c r="E10" s="250">
        <f>SubSegments!E12</f>
        <v>-47224.338693239086</v>
      </c>
      <c r="F10" s="251">
        <f>SubSegments!F12</f>
        <v>-0.1428085223297795</v>
      </c>
      <c r="G10" s="252">
        <f>SubSegments!G12</f>
        <v>8.5103835823138255E-2</v>
      </c>
      <c r="H10" s="253">
        <f>SubSegments!H12</f>
        <v>-1.2390289836408858E-2</v>
      </c>
      <c r="I10" s="421">
        <f>SubSegments!I12</f>
        <v>2.9484580786938053</v>
      </c>
      <c r="J10" s="401">
        <f>SubSegments!J12</f>
        <v>3.2487322312534594E-2</v>
      </c>
      <c r="K10" s="254">
        <f>SubSegments!K12</f>
        <v>1.1141168765646838E-2</v>
      </c>
      <c r="L10" s="438">
        <f>SubSegments!L12</f>
        <v>835765.73429105117</v>
      </c>
      <c r="M10" s="401">
        <f>SubSegments!M12</f>
        <v>-128495.98043305997</v>
      </c>
      <c r="N10" s="255">
        <f>SubSegments!N12</f>
        <v>-0.13325840741258144</v>
      </c>
      <c r="O10" s="256">
        <f>SubSegments!O12</f>
        <v>154080.4423475088</v>
      </c>
      <c r="P10" s="250">
        <f>SubSegments!P12</f>
        <v>-23808.419626941322</v>
      </c>
      <c r="Q10" s="255">
        <f>SubSegments!Q12</f>
        <v>-0.13383873145672767</v>
      </c>
    </row>
    <row r="11" spans="1:17">
      <c r="B11" s="508"/>
      <c r="C11" s="28" t="s">
        <v>244</v>
      </c>
      <c r="D11" s="249">
        <f>SubSegments!D13</f>
        <v>153813472.34978747</v>
      </c>
      <c r="E11" s="250">
        <f>SubSegments!E13</f>
        <v>-12661388.344128489</v>
      </c>
      <c r="F11" s="251">
        <f>SubSegments!F13</f>
        <v>-7.6055857871585628E-2</v>
      </c>
      <c r="G11" s="252">
        <f>SubSegments!G13</f>
        <v>46.179997763401104</v>
      </c>
      <c r="H11" s="253">
        <f>SubSegments!H13</f>
        <v>-2.9012222456339174</v>
      </c>
      <c r="I11" s="421">
        <f>SubSegments!I13</f>
        <v>1.9331501247854639</v>
      </c>
      <c r="J11" s="401">
        <f>SubSegments!J13</f>
        <v>3.317565318435256E-2</v>
      </c>
      <c r="K11" s="254">
        <f>SubSegments!K13</f>
        <v>1.746110470442026E-2</v>
      </c>
      <c r="L11" s="438">
        <f>SubSegments!L13</f>
        <v>297344533.26667714</v>
      </c>
      <c r="M11" s="401">
        <f>SubSegments!M13</f>
        <v>-18953452.215114474</v>
      </c>
      <c r="N11" s="255">
        <f>SubSegments!N13</f>
        <v>-5.9922772464845724E-2</v>
      </c>
      <c r="O11" s="256">
        <f>SubSegments!O13</f>
        <v>65437039.178500593</v>
      </c>
      <c r="P11" s="250">
        <f>SubSegments!P13</f>
        <v>-5244466.0919216722</v>
      </c>
      <c r="Q11" s="255">
        <f>SubSegments!Q13</f>
        <v>-7.4198562578099161E-2</v>
      </c>
    </row>
    <row r="12" spans="1:17">
      <c r="B12" s="508"/>
      <c r="C12" s="28" t="s">
        <v>275</v>
      </c>
      <c r="D12" s="249">
        <f>SubSegments!D14</f>
        <v>33937099.768211864</v>
      </c>
      <c r="E12" s="250">
        <f>SubSegments!E14</f>
        <v>7009284.0757084526</v>
      </c>
      <c r="F12" s="251">
        <f>SubSegments!F14</f>
        <v>0.26029902149322148</v>
      </c>
      <c r="G12" s="252">
        <f>SubSegments!G14</f>
        <v>10.189063203958735</v>
      </c>
      <c r="H12" s="253">
        <f>SubSegments!H14</f>
        <v>2.250026397695728</v>
      </c>
      <c r="I12" s="421">
        <f>SubSegments!I14</f>
        <v>3.0689479954467478</v>
      </c>
      <c r="J12" s="401">
        <f>SubSegments!J14</f>
        <v>0.12689914073408515</v>
      </c>
      <c r="K12" s="254">
        <f>SubSegments!K14</f>
        <v>4.3132914169937822E-2</v>
      </c>
      <c r="L12" s="438">
        <f>SubSegments!L14</f>
        <v>104151194.30493009</v>
      </c>
      <c r="M12" s="401">
        <f>SubSegments!M14</f>
        <v>24928244.98688677</v>
      </c>
      <c r="N12" s="255">
        <f>SubSegments!N14</f>
        <v>0.31465939101574536</v>
      </c>
      <c r="O12" s="256">
        <f>SubSegments!O14</f>
        <v>19231802.34145565</v>
      </c>
      <c r="P12" s="250">
        <f>SubSegments!P14</f>
        <v>4452069.6775217783</v>
      </c>
      <c r="Q12" s="255">
        <f>SubSegments!Q14</f>
        <v>0.30122802480628807</v>
      </c>
    </row>
    <row r="13" spans="1:17">
      <c r="B13" s="508"/>
      <c r="C13" s="28" t="s">
        <v>276</v>
      </c>
      <c r="D13" s="249">
        <f>SubSegments!D15</f>
        <v>69765272.171754926</v>
      </c>
      <c r="E13" s="250">
        <f>SubSegments!E15</f>
        <v>-1127167.2517054528</v>
      </c>
      <c r="F13" s="251">
        <f>SubSegments!F15</f>
        <v>-1.5899682122272128E-2</v>
      </c>
      <c r="G13" s="252">
        <f>SubSegments!G15</f>
        <v>20.945890263293069</v>
      </c>
      <c r="H13" s="253">
        <f>SubSegments!H15</f>
        <v>4.4912170765918802E-2</v>
      </c>
      <c r="I13" s="421">
        <f>SubSegments!I15</f>
        <v>1.7056784347196945</v>
      </c>
      <c r="J13" s="401">
        <f>SubSegments!J15</f>
        <v>-3.5803852598077945E-2</v>
      </c>
      <c r="K13" s="254">
        <f>SubSegments!K15</f>
        <v>-2.0559412437793419E-2</v>
      </c>
      <c r="L13" s="438">
        <f>SubSegments!L15</f>
        <v>118997120.23571241</v>
      </c>
      <c r="M13" s="401">
        <f>SubSegments!M15</f>
        <v>-4460807.3249920011</v>
      </c>
      <c r="N13" s="255">
        <f>SubSegments!N15</f>
        <v>-3.6132206437683938E-2</v>
      </c>
      <c r="O13" s="256">
        <f>SubSegments!O15</f>
        <v>32793204.870194744</v>
      </c>
      <c r="P13" s="250">
        <f>SubSegments!P15</f>
        <v>-633263.62793774158</v>
      </c>
      <c r="Q13" s="255">
        <f>SubSegments!Q15</f>
        <v>-1.8944975535573602E-2</v>
      </c>
    </row>
    <row r="14" spans="1:17">
      <c r="B14" s="508"/>
      <c r="C14" s="28" t="s">
        <v>277</v>
      </c>
      <c r="D14" s="249">
        <f>SubSegments!D16</f>
        <v>3423366.8784553288</v>
      </c>
      <c r="E14" s="250">
        <f>SubSegments!E16</f>
        <v>70626.633628483862</v>
      </c>
      <c r="F14" s="251">
        <f>SubSegments!F16</f>
        <v>2.1065346096363465E-2</v>
      </c>
      <c r="G14" s="252">
        <f>SubSegments!G16</f>
        <v>1.0278103236032101</v>
      </c>
      <c r="H14" s="253">
        <f>SubSegments!H16</f>
        <v>3.9333259237021134E-2</v>
      </c>
      <c r="I14" s="421">
        <f>SubSegments!I16</f>
        <v>2.9958485010197875</v>
      </c>
      <c r="J14" s="401">
        <f>SubSegments!J16</f>
        <v>-0.13259359752186439</v>
      </c>
      <c r="K14" s="254">
        <f>SubSegments!K16</f>
        <v>-4.2383267244637181E-2</v>
      </c>
      <c r="L14" s="438">
        <f>SubSegments!L16</f>
        <v>10255888.531261185</v>
      </c>
      <c r="M14" s="401">
        <f>SubSegments!M16</f>
        <v>-232965.19612996094</v>
      </c>
      <c r="N14" s="255">
        <f>SubSegments!N16</f>
        <v>-2.2210739341476687E-2</v>
      </c>
      <c r="O14" s="256">
        <f>SubSegments!O16</f>
        <v>2355451.2168195844</v>
      </c>
      <c r="P14" s="250">
        <f>SubSegments!P16</f>
        <v>19914.796199739911</v>
      </c>
      <c r="Q14" s="255">
        <f>SubSegments!Q16</f>
        <v>8.5268617624274009E-3</v>
      </c>
    </row>
    <row r="15" spans="1:17">
      <c r="B15" s="508"/>
      <c r="C15" s="28" t="s">
        <v>278</v>
      </c>
      <c r="D15" s="249">
        <f>SubSegments!D17</f>
        <v>57156.616688926639</v>
      </c>
      <c r="E15" s="250">
        <f>SubSegments!E17</f>
        <v>-25910.277518797353</v>
      </c>
      <c r="F15" s="251">
        <f>SubSegments!F17</f>
        <v>-0.31192062452707037</v>
      </c>
      <c r="G15" s="252">
        <f>SubSegments!G17</f>
        <v>1.7160346168219466E-2</v>
      </c>
      <c r="H15" s="253">
        <f>SubSegments!H17</f>
        <v>-7.3299852432759764E-3</v>
      </c>
      <c r="I15" s="421">
        <f>SubSegments!I17</f>
        <v>10.041575233181824</v>
      </c>
      <c r="J15" s="401">
        <f>SubSegments!J17</f>
        <v>-1.0210040206697357E-2</v>
      </c>
      <c r="K15" s="254">
        <f>SubSegments!K17</f>
        <v>-1.015743962789158E-3</v>
      </c>
      <c r="L15" s="438">
        <f>SubSegments!L17</f>
        <v>573942.46655599261</v>
      </c>
      <c r="M15" s="401">
        <f>SubSegments!M17</f>
        <v>-261028.11734732974</v>
      </c>
      <c r="N15" s="255">
        <f>SubSegments!N17</f>
        <v>-0.31261953699862682</v>
      </c>
      <c r="O15" s="256">
        <f>SubSegments!O17</f>
        <v>126431.61900309895</v>
      </c>
      <c r="P15" s="250">
        <f>SubSegments!P17</f>
        <v>-63522.835337032331</v>
      </c>
      <c r="Q15" s="255">
        <f>SubSegments!Q17</f>
        <v>-0.33441087526849322</v>
      </c>
    </row>
    <row r="16" spans="1:17">
      <c r="B16" s="508"/>
      <c r="C16" s="28" t="s">
        <v>279</v>
      </c>
      <c r="D16" s="249">
        <f>SubSegments!D18</f>
        <v>477628.39825521648</v>
      </c>
      <c r="E16" s="250">
        <f>SubSegments!E18</f>
        <v>98330.221136827371</v>
      </c>
      <c r="F16" s="251">
        <f>SubSegments!F18</f>
        <v>0.25924253547397325</v>
      </c>
      <c r="G16" s="252">
        <f>SubSegments!G18</f>
        <v>0.14340017181982059</v>
      </c>
      <c r="H16" s="253">
        <f>SubSegments!H18</f>
        <v>3.1572973391331693E-2</v>
      </c>
      <c r="I16" s="421">
        <f>SubSegments!I18</f>
        <v>4.2685623397077634</v>
      </c>
      <c r="J16" s="401">
        <f>SubSegments!J18</f>
        <v>-0.16538894605774068</v>
      </c>
      <c r="K16" s="254">
        <f>SubSegments!K18</f>
        <v>-3.7300578061986292E-2</v>
      </c>
      <c r="L16" s="438">
        <f>SubSegments!L18</f>
        <v>2038786.5931671583</v>
      </c>
      <c r="M16" s="401">
        <f>SubSegments!M18</f>
        <v>356996.95304456516</v>
      </c>
      <c r="N16" s="255">
        <f>SubSegments!N18</f>
        <v>0.21227206098055287</v>
      </c>
      <c r="O16" s="256">
        <f>SubSegments!O18</f>
        <v>464683.43620453507</v>
      </c>
      <c r="P16" s="250">
        <f>SubSegments!P18</f>
        <v>90242.944110363722</v>
      </c>
      <c r="Q16" s="255">
        <f>SubSegments!Q18</f>
        <v>0.24100743914113787</v>
      </c>
    </row>
    <row r="17" spans="2:17">
      <c r="B17" s="508"/>
      <c r="C17" s="28" t="s">
        <v>280</v>
      </c>
      <c r="D17" s="249">
        <f>SubSegments!D19</f>
        <v>8014365.3966464382</v>
      </c>
      <c r="E17" s="250">
        <f>SubSegments!E19</f>
        <v>88558.779193602502</v>
      </c>
      <c r="F17" s="251">
        <f>SubSegments!F19</f>
        <v>1.1173472110534937E-2</v>
      </c>
      <c r="G17" s="252">
        <f>SubSegments!G19</f>
        <v>2.4061830894146836</v>
      </c>
      <c r="H17" s="253">
        <f>SubSegments!H19</f>
        <v>6.9444336675873686E-2</v>
      </c>
      <c r="I17" s="421">
        <f>SubSegments!I19</f>
        <v>5.6123782858837146</v>
      </c>
      <c r="J17" s="401">
        <f>SubSegments!J19</f>
        <v>-0.43712955639294293</v>
      </c>
      <c r="K17" s="254">
        <f>SubSegments!K19</f>
        <v>-7.2258697366765393E-2</v>
      </c>
      <c r="L17" s="438">
        <f>SubSegments!L19</f>
        <v>44979650.327276289</v>
      </c>
      <c r="M17" s="401">
        <f>SubSegments!M19</f>
        <v>-2967578.9613728672</v>
      </c>
      <c r="N17" s="255">
        <f>SubSegments!N19</f>
        <v>-6.1892605796001657E-2</v>
      </c>
      <c r="O17" s="256">
        <f>SubSegments!O19</f>
        <v>11873369.254563013</v>
      </c>
      <c r="P17" s="250">
        <f>SubSegments!P19</f>
        <v>-194069.15141389146</v>
      </c>
      <c r="Q17" s="255">
        <f>SubSegments!Q19</f>
        <v>-1.6082050298079052E-2</v>
      </c>
    </row>
    <row r="18" spans="2:17" ht="15" thickBot="1">
      <c r="B18" s="508"/>
      <c r="C18" s="257" t="s">
        <v>281</v>
      </c>
      <c r="D18" s="258">
        <f>SubSegments!D20</f>
        <v>44808140.239304028</v>
      </c>
      <c r="E18" s="259">
        <f>SubSegments!E20</f>
        <v>511597.18103961647</v>
      </c>
      <c r="F18" s="260">
        <f>SubSegments!F20</f>
        <v>1.154937035079011E-2</v>
      </c>
      <c r="G18" s="261">
        <f>SubSegments!G20</f>
        <v>13.452916603609085</v>
      </c>
      <c r="H18" s="262">
        <f>SubSegments!H20</f>
        <v>0.39311666492786301</v>
      </c>
      <c r="I18" s="422">
        <f>SubSegments!I20</f>
        <v>3.0433993289391847</v>
      </c>
      <c r="J18" s="402">
        <f>SubSegments!J20</f>
        <v>-4.8532550419936982E-2</v>
      </c>
      <c r="K18" s="263">
        <f>SubSegments!K20</f>
        <v>-1.5696513478814591E-2</v>
      </c>
      <c r="L18" s="439">
        <f>SubSegments!L20</f>
        <v>136369063.93531075</v>
      </c>
      <c r="M18" s="402">
        <f>SubSegments!M20</f>
        <v>-592829.69194099307</v>
      </c>
      <c r="N18" s="264">
        <f>SubSegments!N20</f>
        <v>-4.328427975407576E-3</v>
      </c>
      <c r="O18" s="265">
        <f>SubSegments!O20</f>
        <v>27830036.986334715</v>
      </c>
      <c r="P18" s="259">
        <f>SubSegments!P20</f>
        <v>1047775.8642692007</v>
      </c>
      <c r="Q18" s="264">
        <f>SubSegments!Q20</f>
        <v>3.9122009134843115E-2</v>
      </c>
    </row>
    <row r="19" spans="2:17" s="151" customFormat="1">
      <c r="B19" s="508"/>
      <c r="C19" s="199" t="s">
        <v>282</v>
      </c>
      <c r="D19" s="220">
        <f>'RFG vs SS'!E10</f>
        <v>148848774.62413457</v>
      </c>
      <c r="E19" s="200">
        <f>'RFG vs SS'!F10</f>
        <v>-12311413.609606504</v>
      </c>
      <c r="F19" s="205">
        <f>'RFG vs SS'!G10</f>
        <v>-7.6392400285301615E-2</v>
      </c>
      <c r="G19" s="206">
        <f>'RFG vs SS'!H10</f>
        <v>44.689427877915186</v>
      </c>
      <c r="H19" s="207">
        <f>'RFG vs SS'!I10</f>
        <v>-2.8248852287412802</v>
      </c>
      <c r="I19" s="423">
        <f>'RFG vs SS'!J10</f>
        <v>1.8727934413179719</v>
      </c>
      <c r="J19" s="403">
        <f>'RFG vs SS'!K10</f>
        <v>2.6842068261020646E-2</v>
      </c>
      <c r="K19" s="208">
        <f>'RFG vs SS'!L10</f>
        <v>1.4541048400732989E-2</v>
      </c>
      <c r="L19" s="440">
        <f>'RFG vs SS'!M10</f>
        <v>278763008.8642962</v>
      </c>
      <c r="M19" s="403">
        <f>'RFG vs SS'!N10</f>
        <v>-18730861.887894869</v>
      </c>
      <c r="N19" s="209">
        <f>'RFG vs SS'!O10</f>
        <v>-6.2962177474565381E-2</v>
      </c>
      <c r="O19" s="210">
        <f>'RFG vs SS'!P10</f>
        <v>62723112.58670941</v>
      </c>
      <c r="P19" s="211">
        <f>'RFG vs SS'!Q10</f>
        <v>-4961600.2278444916</v>
      </c>
      <c r="Q19" s="209">
        <f>'RFG vs SS'!R10</f>
        <v>-7.3304591561739241E-2</v>
      </c>
    </row>
    <row r="20" spans="2:17" s="151" customFormat="1" ht="15" thickBot="1">
      <c r="B20" s="509"/>
      <c r="C20" s="152" t="s">
        <v>283</v>
      </c>
      <c r="D20" s="219">
        <f>'RFG vs SS'!E11</f>
        <v>4964697.7256528661</v>
      </c>
      <c r="E20" s="201">
        <f>'RFG vs SS'!F11</f>
        <v>-349974.7345220251</v>
      </c>
      <c r="F20" s="212">
        <f>'RFG vs SS'!G11</f>
        <v>-6.5850668530287634E-2</v>
      </c>
      <c r="G20" s="213">
        <f>'RFG vs SS'!H11</f>
        <v>1.4905698854859035</v>
      </c>
      <c r="H20" s="214">
        <f>'RFG vs SS'!I11</f>
        <v>-7.6337016892638498E-2</v>
      </c>
      <c r="I20" s="424">
        <f>'RFG vs SS'!J11</f>
        <v>3.7427302585551478</v>
      </c>
      <c r="J20" s="404">
        <f>'RFG vs SS'!K11</f>
        <v>0.20457906099634737</v>
      </c>
      <c r="K20" s="215">
        <f>'RFG vs SS'!L11</f>
        <v>5.7820892769506207E-2</v>
      </c>
      <c r="L20" s="441">
        <f>'RFG vs SS'!M11</f>
        <v>18581524.402380906</v>
      </c>
      <c r="M20" s="404">
        <f>'RFG vs SS'!N11</f>
        <v>-222590.32721966133</v>
      </c>
      <c r="N20" s="216">
        <f>'RFG vs SS'!O11</f>
        <v>-1.1837320204671478E-2</v>
      </c>
      <c r="O20" s="217">
        <f>'RFG vs SS'!P11</f>
        <v>2713926.5917911767</v>
      </c>
      <c r="P20" s="218">
        <f>'RFG vs SS'!Q11</f>
        <v>-282865.86407718156</v>
      </c>
      <c r="Q20" s="216">
        <f>'RFG vs SS'!R11</f>
        <v>-9.4389540898392854E-2</v>
      </c>
    </row>
    <row r="21" spans="2:17">
      <c r="B21" s="506" t="s">
        <v>284</v>
      </c>
      <c r="C21" s="13" t="s">
        <v>31</v>
      </c>
      <c r="D21" s="153">
        <f>'Fat Content'!D9</f>
        <v>2462727.5677522421</v>
      </c>
      <c r="E21" s="32">
        <f>'Fat Content'!E9</f>
        <v>-85804.13463539537</v>
      </c>
      <c r="F21" s="179">
        <f>'Fat Content'!F9</f>
        <v>-3.3668066422327898E-2</v>
      </c>
      <c r="G21" s="183">
        <f>'Fat Content'!G9</f>
        <v>0.73939396746751818</v>
      </c>
      <c r="H21" s="193">
        <f>'Fat Content'!H9</f>
        <v>-1.1981012895865839E-2</v>
      </c>
      <c r="I21" s="425">
        <f>'Fat Content'!I9</f>
        <v>3.0709483256912544</v>
      </c>
      <c r="J21" s="405">
        <f>'Fat Content'!J9</f>
        <v>-0.10862292274486851</v>
      </c>
      <c r="K21" s="172">
        <f>'Fat Content'!K9</f>
        <v>-3.4162757887024817E-2</v>
      </c>
      <c r="L21" s="442">
        <f>'Fat Content'!L9</f>
        <v>7562909.1008224431</v>
      </c>
      <c r="M21" s="405">
        <f>'Fat Content'!M9</f>
        <v>-540329.02581725549</v>
      </c>
      <c r="N21" s="173">
        <f>'Fat Content'!N9</f>
        <v>-6.6680630307642527E-2</v>
      </c>
      <c r="O21" s="31">
        <f>'Fat Content'!O9</f>
        <v>1347524.6468647718</v>
      </c>
      <c r="P21" s="32">
        <f>'Fat Content'!P9</f>
        <v>-39938.637882132083</v>
      </c>
      <c r="Q21" s="173">
        <f>'Fat Content'!Q9</f>
        <v>-2.8785365581344046E-2</v>
      </c>
    </row>
    <row r="22" spans="2:17">
      <c r="B22" s="494"/>
      <c r="C22" s="18" t="s">
        <v>217</v>
      </c>
      <c r="D22" s="27">
        <f>'Fat Content'!D10</f>
        <v>15631959.325320261</v>
      </c>
      <c r="E22" s="266">
        <f>'Fat Content'!E10</f>
        <v>-2510123.4461758416</v>
      </c>
      <c r="F22" s="267">
        <f>'Fat Content'!F10</f>
        <v>-0.13835916624300806</v>
      </c>
      <c r="G22" s="268">
        <f>'Fat Content'!G10</f>
        <v>4.6932419875368874</v>
      </c>
      <c r="H22" s="189">
        <f>'Fat Content'!H10</f>
        <v>-0.65552690296302352</v>
      </c>
      <c r="I22" s="426">
        <f>'Fat Content'!I10</f>
        <v>1.6582101641957616</v>
      </c>
      <c r="J22" s="406">
        <f>'Fat Content'!J10</f>
        <v>1.6537178110670459E-2</v>
      </c>
      <c r="K22" s="269">
        <f>'Fat Content'!K10</f>
        <v>1.0073369209849022E-2</v>
      </c>
      <c r="L22" s="443">
        <f>'Fat Content'!L10</f>
        <v>25921073.839540776</v>
      </c>
      <c r="M22" s="406">
        <f>'Fat Content'!M10</f>
        <v>-3862293.3577441163</v>
      </c>
      <c r="N22" s="162">
        <f>'Fat Content'!N10</f>
        <v>-0.12967953999829174</v>
      </c>
      <c r="O22" s="270">
        <f>'Fat Content'!O10</f>
        <v>7467485.3844473399</v>
      </c>
      <c r="P22" s="266">
        <f>'Fat Content'!P10</f>
        <v>-1141973.8938825279</v>
      </c>
      <c r="Q22" s="162">
        <f>'Fat Content'!Q10</f>
        <v>-0.13264176726602245</v>
      </c>
    </row>
    <row r="23" spans="2:17">
      <c r="B23" s="494"/>
      <c r="C23" s="18" t="s">
        <v>218</v>
      </c>
      <c r="D23" s="27">
        <f>'Fat Content'!D11</f>
        <v>517399.09960915893</v>
      </c>
      <c r="E23" s="266">
        <f>'Fat Content'!E11</f>
        <v>364540.95528116077</v>
      </c>
      <c r="F23" s="267">
        <f>'Fat Content'!F11</f>
        <v>2.3848317463473867</v>
      </c>
      <c r="G23" s="268">
        <f>'Fat Content'!G11</f>
        <v>0.15534067918576389</v>
      </c>
      <c r="H23" s="189">
        <f>'Fat Content'!H11</f>
        <v>0.11027402959877616</v>
      </c>
      <c r="I23" s="426">
        <f>'Fat Content'!I11</f>
        <v>1.5399788364067408</v>
      </c>
      <c r="J23" s="406">
        <f>'Fat Content'!J11</f>
        <v>-0.66389841473726374</v>
      </c>
      <c r="K23" s="269">
        <f>'Fat Content'!K11</f>
        <v>-0.30124110332943566</v>
      </c>
      <c r="L23" s="443">
        <f>'Fat Content'!L11</f>
        <v>796783.66337400791</v>
      </c>
      <c r="M23" s="406">
        <f>'Fat Content'!M11</f>
        <v>459903.07643744582</v>
      </c>
      <c r="N23" s="162">
        <f>'Fat Content'!N11</f>
        <v>1.3651812964931995</v>
      </c>
      <c r="O23" s="270">
        <f>'Fat Content'!O11</f>
        <v>269193.0223044157</v>
      </c>
      <c r="P23" s="266">
        <f>'Fat Content'!P11</f>
        <v>183637.43758094311</v>
      </c>
      <c r="Q23" s="162">
        <f>'Fat Content'!Q11</f>
        <v>2.1464108763265957</v>
      </c>
    </row>
    <row r="24" spans="2:17" ht="15" thickBot="1">
      <c r="B24" s="495"/>
      <c r="C24" s="21" t="s">
        <v>219</v>
      </c>
      <c r="D24" s="271">
        <f>'Fat Content'!D12</f>
        <v>314461711.75377256</v>
      </c>
      <c r="E24" s="272">
        <f>'Fat Content'!E12</f>
        <v>-3877217.0908786654</v>
      </c>
      <c r="F24" s="273">
        <f>'Fat Content'!F12</f>
        <v>-1.2179525466615928E-2</v>
      </c>
      <c r="G24" s="274">
        <f>'Fat Content'!G12</f>
        <v>94.412023365809944</v>
      </c>
      <c r="H24" s="275">
        <f>'Fat Content'!H12</f>
        <v>0.55723388626009296</v>
      </c>
      <c r="I24" s="427">
        <f>'Fat Content'!I12</f>
        <v>2.3201907446305734</v>
      </c>
      <c r="J24" s="407">
        <f>'Fat Content'!J12</f>
        <v>3.2222427351034533E-2</v>
      </c>
      <c r="K24" s="276">
        <f>'Fat Content'!K12</f>
        <v>1.4083423755337636E-2</v>
      </c>
      <c r="L24" s="444">
        <f>'Fat Content'!L12</f>
        <v>729611153.15179026</v>
      </c>
      <c r="M24" s="407">
        <f>'Fat Content'!M12</f>
        <v>1261769.7985227108</v>
      </c>
      <c r="N24" s="277">
        <f>'Fat Content'!N12</f>
        <v>1.7323688704363482E-3</v>
      </c>
      <c r="O24" s="278">
        <f>'Fat Content'!O12</f>
        <v>161419644.89975542</v>
      </c>
      <c r="P24" s="272">
        <f>'Fat Content'!P12</f>
        <v>594666.13568252325</v>
      </c>
      <c r="Q24" s="277">
        <f>'Fat Content'!Q12</f>
        <v>3.6975980985819801E-3</v>
      </c>
    </row>
    <row r="25" spans="2:17" ht="15" thickBot="1">
      <c r="B25" s="506" t="s">
        <v>198</v>
      </c>
      <c r="C25" s="149" t="s">
        <v>198</v>
      </c>
      <c r="D25" s="154">
        <f>Flavors!D9</f>
        <v>190547002.22000077</v>
      </c>
      <c r="E25" s="155">
        <f>Flavors!E9</f>
        <v>-4848380.6520512998</v>
      </c>
      <c r="F25" s="165">
        <f>Flavors!F9</f>
        <v>-2.4813179210207308E-2</v>
      </c>
      <c r="G25" s="180">
        <f>Flavors!G9</f>
        <v>57.208643702754152</v>
      </c>
      <c r="H25" s="190">
        <f>Flavors!H9</f>
        <v>-0.39911602455769213</v>
      </c>
      <c r="I25" s="419">
        <f>Flavors!I9</f>
        <v>2.165503640032493</v>
      </c>
      <c r="J25" s="399">
        <f>Flavors!J9</f>
        <v>7.9658299244936615E-2</v>
      </c>
      <c r="K25" s="175">
        <f>Flavors!K9</f>
        <v>3.8189935604170867E-2</v>
      </c>
      <c r="L25" s="436">
        <f>Flavors!L9</f>
        <v>412630226.90469116</v>
      </c>
      <c r="M25" s="399">
        <f>Flavors!M9</f>
        <v>5065677.9296206236</v>
      </c>
      <c r="N25" s="166">
        <f>Flavors!N9</f>
        <v>1.2429142677790838E-2</v>
      </c>
      <c r="O25" s="168">
        <f>Flavors!O9</f>
        <v>87536317.231679752</v>
      </c>
      <c r="P25" s="155">
        <f>Flavors!P9</f>
        <v>-414597.50437372923</v>
      </c>
      <c r="Q25" s="166">
        <f>Flavors!Q9</f>
        <v>-4.7139646656088087E-3</v>
      </c>
    </row>
    <row r="26" spans="2:17">
      <c r="B26" s="494"/>
      <c r="C26" s="195" t="s">
        <v>31</v>
      </c>
      <c r="D26" s="279">
        <f>Flavors!D10</f>
        <v>19598502.752370123</v>
      </c>
      <c r="E26" s="280">
        <f>Flavors!E10</f>
        <v>4590755.1301646437</v>
      </c>
      <c r="F26" s="281">
        <f>Flavors!F10</f>
        <v>0.30589234612208949</v>
      </c>
      <c r="G26" s="282">
        <f>Flavors!G10</f>
        <v>5.8841322508620495</v>
      </c>
      <c r="H26" s="283">
        <f>Flavors!H10</f>
        <v>1.45944878925601</v>
      </c>
      <c r="I26" s="428">
        <f>Flavors!I10</f>
        <v>2.6453368323702051</v>
      </c>
      <c r="J26" s="408">
        <f>Flavors!J10</f>
        <v>4.167035954518461E-2</v>
      </c>
      <c r="K26" s="284">
        <f>Flavors!K10</f>
        <v>1.6004492119135211E-2</v>
      </c>
      <c r="L26" s="445">
        <f>Flavors!L10</f>
        <v>51844641.190153524</v>
      </c>
      <c r="M26" s="408">
        <f>Flavors!M10</f>
        <v>12769471.873597696</v>
      </c>
      <c r="N26" s="285">
        <f>Flavors!N10</f>
        <v>0.32679248988403936</v>
      </c>
      <c r="O26" s="286">
        <f>Flavors!O10</f>
        <v>11609042.720193369</v>
      </c>
      <c r="P26" s="280">
        <f>Flavors!P10</f>
        <v>2997265.2913853191</v>
      </c>
      <c r="Q26" s="285">
        <f>Flavors!Q10</f>
        <v>0.348042586581359</v>
      </c>
    </row>
    <row r="27" spans="2:17">
      <c r="B27" s="494"/>
      <c r="C27" s="18" t="s">
        <v>199</v>
      </c>
      <c r="D27" s="249">
        <f>Flavors!D11</f>
        <v>2348194.8734403746</v>
      </c>
      <c r="E27" s="250">
        <f>Flavors!E11</f>
        <v>903260.15642657527</v>
      </c>
      <c r="F27" s="251">
        <f>Flavors!F11</f>
        <v>0.62512177594660767</v>
      </c>
      <c r="G27" s="252">
        <f>Flavors!G11</f>
        <v>0.70500738554880082</v>
      </c>
      <c r="H27" s="253">
        <f>Flavors!H11</f>
        <v>0.27900217101469504</v>
      </c>
      <c r="I27" s="421">
        <f>Flavors!I11</f>
        <v>1.9615127907294985</v>
      </c>
      <c r="J27" s="401">
        <f>Flavors!J11</f>
        <v>-9.3478781641959996E-2</v>
      </c>
      <c r="K27" s="254">
        <f>Flavors!K11</f>
        <v>-4.5488644770491964E-2</v>
      </c>
      <c r="L27" s="438">
        <f>Flavors!L11</f>
        <v>4606014.2793787308</v>
      </c>
      <c r="M27" s="401">
        <f>Flavors!M11</f>
        <v>1636685.6132884347</v>
      </c>
      <c r="N27" s="255">
        <f>Flavors!N11</f>
        <v>0.55119718877178137</v>
      </c>
      <c r="O27" s="256">
        <f>Flavors!O11</f>
        <v>1174497.5405546385</v>
      </c>
      <c r="P27" s="250">
        <f>Flavors!P11</f>
        <v>444611.99076772144</v>
      </c>
      <c r="Q27" s="255">
        <f>Flavors!Q11</f>
        <v>0.6091530252894054</v>
      </c>
    </row>
    <row r="28" spans="2:17">
      <c r="B28" s="494"/>
      <c r="C28" s="18" t="s">
        <v>200</v>
      </c>
      <c r="D28" s="249">
        <f>Flavors!D12</f>
        <v>24624084.633469772</v>
      </c>
      <c r="E28" s="250">
        <f>Flavors!E12</f>
        <v>477927.75097437575</v>
      </c>
      <c r="F28" s="251">
        <f>Flavors!F12</f>
        <v>1.9793118768347211E-2</v>
      </c>
      <c r="G28" s="252">
        <f>Flavors!G12</f>
        <v>7.3929816155080426</v>
      </c>
      <c r="H28" s="253">
        <f>Flavors!H12</f>
        <v>0.27405186610027865</v>
      </c>
      <c r="I28" s="421">
        <f>Flavors!I12</f>
        <v>2.3079999807105285</v>
      </c>
      <c r="J28" s="401">
        <f>Flavors!J12</f>
        <v>2.3171892589703535E-2</v>
      </c>
      <c r="K28" s="254">
        <f>Flavors!K12</f>
        <v>1.0141635035991458E-2</v>
      </c>
      <c r="L28" s="438">
        <f>Flavors!L12</f>
        <v>56832386.859062649</v>
      </c>
      <c r="M28" s="401">
        <f>Flavors!M12</f>
        <v>1662569.3937651962</v>
      </c>
      <c r="N28" s="255">
        <f>Flavors!N12</f>
        <v>3.0135488391111215E-2</v>
      </c>
      <c r="O28" s="256">
        <f>Flavors!O12</f>
        <v>11668879.053102519</v>
      </c>
      <c r="P28" s="250">
        <f>Flavors!P12</f>
        <v>415870.16869318485</v>
      </c>
      <c r="Q28" s="255">
        <f>Flavors!Q12</f>
        <v>3.6956353004338152E-2</v>
      </c>
    </row>
    <row r="29" spans="2:17">
      <c r="B29" s="494"/>
      <c r="C29" s="18" t="s">
        <v>201</v>
      </c>
      <c r="D29" s="249">
        <f>Flavors!D13</f>
        <v>5122237.6139719998</v>
      </c>
      <c r="E29" s="250">
        <f>Flavors!E13</f>
        <v>-281240.31021259259</v>
      </c>
      <c r="F29" s="251">
        <f>Flavors!F13</f>
        <v>-5.2048016880726487E-2</v>
      </c>
      <c r="G29" s="252">
        <f>Flavors!G13</f>
        <v>1.5378686791421543</v>
      </c>
      <c r="H29" s="253">
        <f>Flavors!H13</f>
        <v>-5.5220437769539776E-2</v>
      </c>
      <c r="I29" s="421">
        <f>Flavors!I13</f>
        <v>2.3942851324579637</v>
      </c>
      <c r="J29" s="401">
        <f>Flavors!J13</f>
        <v>0.2769391953614182</v>
      </c>
      <c r="K29" s="254">
        <f>Flavors!K13</f>
        <v>0.130795440891051</v>
      </c>
      <c r="L29" s="438">
        <f>Flavors!L13</f>
        <v>12264097.364050115</v>
      </c>
      <c r="M29" s="401">
        <f>Flavors!M13</f>
        <v>823065.33508699201</v>
      </c>
      <c r="N29" s="255">
        <f>Flavors!N13</f>
        <v>7.1939780694905087E-2</v>
      </c>
      <c r="O29" s="256">
        <f>Flavors!O13</f>
        <v>2825696.2827936243</v>
      </c>
      <c r="P29" s="250">
        <f>Flavors!P13</f>
        <v>43726.43827339774</v>
      </c>
      <c r="Q29" s="255">
        <f>Flavors!Q13</f>
        <v>1.5717797358417707E-2</v>
      </c>
    </row>
    <row r="30" spans="2:17">
      <c r="B30" s="494"/>
      <c r="C30" s="18" t="s">
        <v>202</v>
      </c>
      <c r="D30" s="249">
        <f>Flavors!D14</f>
        <v>1060929.298491956</v>
      </c>
      <c r="E30" s="250">
        <f>Flavors!E14</f>
        <v>-386414.82231212477</v>
      </c>
      <c r="F30" s="251">
        <f>Flavors!F14</f>
        <v>-0.26698199602831818</v>
      </c>
      <c r="G30" s="252">
        <f>Flavors!G14</f>
        <v>0.31852679666491462</v>
      </c>
      <c r="H30" s="253">
        <f>Flavors!H14</f>
        <v>-0.10818877423788537</v>
      </c>
      <c r="I30" s="421">
        <f>Flavors!I14</f>
        <v>2.3762024861326361</v>
      </c>
      <c r="J30" s="401">
        <f>Flavors!J14</f>
        <v>2.0968484905781626E-2</v>
      </c>
      <c r="K30" s="254">
        <f>Flavors!K14</f>
        <v>8.9029306195728426E-3</v>
      </c>
      <c r="L30" s="438">
        <f>Flavors!L14</f>
        <v>2520982.8366875392</v>
      </c>
      <c r="M30" s="401">
        <f>Flavors!M14</f>
        <v>-887851.24810601957</v>
      </c>
      <c r="N30" s="255">
        <f>Flavors!N14</f>
        <v>-0.26045598759606053</v>
      </c>
      <c r="O30" s="256">
        <f>Flavors!O14</f>
        <v>585762.44286162592</v>
      </c>
      <c r="P30" s="250">
        <f>Flavors!P14</f>
        <v>-220287.32550113788</v>
      </c>
      <c r="Q30" s="255">
        <f>Flavors!Q14</f>
        <v>-0.2732924617652111</v>
      </c>
    </row>
    <row r="31" spans="2:17">
      <c r="B31" s="494"/>
      <c r="C31" s="18" t="s">
        <v>203</v>
      </c>
      <c r="D31" s="249">
        <f>Flavors!D15</f>
        <v>3247852.3340988951</v>
      </c>
      <c r="E31" s="250">
        <f>Flavors!E15</f>
        <v>-396957.41980388388</v>
      </c>
      <c r="F31" s="251">
        <f>Flavors!F15</f>
        <v>-0.10891032635621954</v>
      </c>
      <c r="G31" s="252">
        <f>Flavors!G15</f>
        <v>0.9751149313075842</v>
      </c>
      <c r="H31" s="253">
        <f>Flavors!H15</f>
        <v>-9.9471998374808024E-2</v>
      </c>
      <c r="I31" s="421">
        <f>Flavors!I15</f>
        <v>2.0581438763537414</v>
      </c>
      <c r="J31" s="401">
        <f>Flavors!J15</f>
        <v>7.7449469648342095E-2</v>
      </c>
      <c r="K31" s="254">
        <f>Flavors!K15</f>
        <v>3.9102180218284238E-2</v>
      </c>
      <c r="L31" s="438">
        <f>Flavors!L15</f>
        <v>6684547.392726846</v>
      </c>
      <c r="M31" s="401">
        <f>Flavors!M15</f>
        <v>-534706.9003336709</v>
      </c>
      <c r="N31" s="255">
        <f>Flavors!N15</f>
        <v>-7.4066777346748408E-2</v>
      </c>
      <c r="O31" s="256">
        <f>Flavors!O15</f>
        <v>1639618.2592671011</v>
      </c>
      <c r="P31" s="250">
        <f>Flavors!P15</f>
        <v>-210846.58758827439</v>
      </c>
      <c r="Q31" s="255">
        <f>Flavors!Q15</f>
        <v>-0.11394249825744097</v>
      </c>
    </row>
    <row r="32" spans="2:17">
      <c r="B32" s="494"/>
      <c r="C32" s="18" t="s">
        <v>204</v>
      </c>
      <c r="D32" s="249">
        <f>Flavors!D16</f>
        <v>23594666.799072038</v>
      </c>
      <c r="E32" s="250">
        <f>Flavors!E16</f>
        <v>-2367205.4849226736</v>
      </c>
      <c r="F32" s="251">
        <f>Flavors!F16</f>
        <v>-9.1180075883126391E-2</v>
      </c>
      <c r="G32" s="252">
        <f>Flavors!G16</f>
        <v>7.0839156243184984</v>
      </c>
      <c r="H32" s="253">
        <f>Flavors!H16</f>
        <v>-0.57033535451281647</v>
      </c>
      <c r="I32" s="421">
        <f>Flavors!I16</f>
        <v>1.947261417645578</v>
      </c>
      <c r="J32" s="401">
        <f>Flavors!J16</f>
        <v>4.8300825185776608E-2</v>
      </c>
      <c r="K32" s="254">
        <f>Flavors!K16</f>
        <v>2.5435401544173473E-2</v>
      </c>
      <c r="L32" s="438">
        <f>Flavors!L16</f>
        <v>45944984.320036069</v>
      </c>
      <c r="M32" s="401">
        <f>Flavors!M16</f>
        <v>-3355588.0537442267</v>
      </c>
      <c r="N32" s="255">
        <f>Flavors!N16</f>
        <v>-6.806387618186846E-2</v>
      </c>
      <c r="O32" s="256">
        <f>Flavors!O16</f>
        <v>9960669.4130089767</v>
      </c>
      <c r="P32" s="250">
        <f>Flavors!P16</f>
        <v>-1033364.2828567699</v>
      </c>
      <c r="Q32" s="255">
        <f>Flavors!Q16</f>
        <v>-9.3993188618783433E-2</v>
      </c>
    </row>
    <row r="33" spans="2:17">
      <c r="B33" s="494"/>
      <c r="C33" s="18" t="s">
        <v>205</v>
      </c>
      <c r="D33" s="249">
        <f>Flavors!D17</f>
        <v>681966.55849473679</v>
      </c>
      <c r="E33" s="250">
        <f>Flavors!E17</f>
        <v>-208581.68412494205</v>
      </c>
      <c r="F33" s="251">
        <f>Flavors!F17</f>
        <v>-0.23421716437435022</v>
      </c>
      <c r="G33" s="252">
        <f>Flavors!G17</f>
        <v>0.2047493868052242</v>
      </c>
      <c r="H33" s="253">
        <f>Flavors!H17</f>
        <v>-5.7807938922415592E-2</v>
      </c>
      <c r="I33" s="421">
        <f>Flavors!I17</f>
        <v>2.1811057572042611</v>
      </c>
      <c r="J33" s="401">
        <f>Flavors!J17</f>
        <v>0.19047373894225084</v>
      </c>
      <c r="K33" s="254">
        <f>Flavors!K17</f>
        <v>9.5685057406315846E-2</v>
      </c>
      <c r="L33" s="438">
        <f>Flavors!L17</f>
        <v>1487441.1869536468</v>
      </c>
      <c r="M33" s="401">
        <f>Flavors!M17</f>
        <v>-285312.65861205081</v>
      </c>
      <c r="N33" s="255">
        <f>Flavors!N17</f>
        <v>-0.16094318978673863</v>
      </c>
      <c r="O33" s="256">
        <f>Flavors!O17</f>
        <v>345908.85995654442</v>
      </c>
      <c r="P33" s="250">
        <f>Flavors!P17</f>
        <v>-97083.971222346707</v>
      </c>
      <c r="Q33" s="255">
        <f>Flavors!Q17</f>
        <v>-0.21915472303239569</v>
      </c>
    </row>
    <row r="34" spans="2:17">
      <c r="B34" s="494"/>
      <c r="C34" s="18" t="s">
        <v>206</v>
      </c>
      <c r="D34" s="249">
        <f>Flavors!D18</f>
        <v>1546.6370377540588</v>
      </c>
      <c r="E34" s="250">
        <f>Flavors!E18</f>
        <v>-205973.42142369031</v>
      </c>
      <c r="F34" s="251">
        <f>Flavors!F18</f>
        <v>-0.99254704798552562</v>
      </c>
      <c r="G34" s="252">
        <f>Flavors!G18</f>
        <v>4.6435265944618295E-4</v>
      </c>
      <c r="H34" s="253">
        <f>Flavors!H18</f>
        <v>-6.0718084155208539E-2</v>
      </c>
      <c r="I34" s="421">
        <f>Flavors!I18</f>
        <v>2.3552203917701706</v>
      </c>
      <c r="J34" s="401">
        <f>Flavors!J18</f>
        <v>0.37995762360151653</v>
      </c>
      <c r="K34" s="254">
        <f>Flavors!K18</f>
        <v>0.19235801419665829</v>
      </c>
      <c r="L34" s="438">
        <f>Flavors!L18</f>
        <v>3642.6710899853706</v>
      </c>
      <c r="M34" s="401">
        <f>Flavors!M18</f>
        <v>-406263.97403708816</v>
      </c>
      <c r="N34" s="255">
        <f>Flavors!N18</f>
        <v>-0.99111341293611843</v>
      </c>
      <c r="O34" s="256">
        <f>Flavors!O18</f>
        <v>773.31851887702942</v>
      </c>
      <c r="P34" s="250">
        <f>Flavors!P18</f>
        <v>-102986.71071184515</v>
      </c>
      <c r="Q34" s="255">
        <f>Flavors!Q18</f>
        <v>-0.99254704798552562</v>
      </c>
    </row>
    <row r="35" spans="2:17">
      <c r="B35" s="494"/>
      <c r="C35" s="18" t="s">
        <v>207</v>
      </c>
      <c r="D35" s="249">
        <f>Flavors!D19</f>
        <v>131.22458763420582</v>
      </c>
      <c r="E35" s="250">
        <f>Flavors!E19</f>
        <v>126.06998319320667</v>
      </c>
      <c r="F35" s="251">
        <f>Flavors!F19</f>
        <v>24.457741546656816</v>
      </c>
      <c r="G35" s="252">
        <f>Flavors!G19</f>
        <v>3.9398051879811351E-5</v>
      </c>
      <c r="H35" s="253">
        <f>Flavors!H19</f>
        <v>3.7878337290030804E-5</v>
      </c>
      <c r="I35" s="421">
        <f>Flavors!I19</f>
        <v>1.6281571885254866</v>
      </c>
      <c r="J35" s="401">
        <f>Flavors!J19</f>
        <v>-1.3051615727510306</v>
      </c>
      <c r="K35" s="254">
        <f>Flavors!K19</f>
        <v>-0.44494365562338423</v>
      </c>
      <c r="L35" s="438">
        <f>Flavors!L19</f>
        <v>213.65425566792487</v>
      </c>
      <c r="M35" s="401">
        <f>Flavors!M19</f>
        <v>198.53415775418281</v>
      </c>
      <c r="N35" s="255">
        <f>Flavors!N19</f>
        <v>13.130480958972024</v>
      </c>
      <c r="O35" s="256">
        <f>Flavors!O19</f>
        <v>69.986446738243103</v>
      </c>
      <c r="P35" s="250">
        <f>Flavors!P19</f>
        <v>66.739451766014099</v>
      </c>
      <c r="Q35" s="255">
        <f>Flavors!Q19</f>
        <v>20.554220852457515</v>
      </c>
    </row>
    <row r="36" spans="2:17">
      <c r="B36" s="494"/>
      <c r="C36" s="18" t="s">
        <v>208</v>
      </c>
      <c r="D36" s="249">
        <f>Flavors!D20</f>
        <v>1929259.3729704167</v>
      </c>
      <c r="E36" s="250">
        <f>Flavors!E20</f>
        <v>-1177646.6185063133</v>
      </c>
      <c r="F36" s="251">
        <f>Flavors!F20</f>
        <v>-0.37904160014399768</v>
      </c>
      <c r="G36" s="252">
        <f>Flavors!G20</f>
        <v>0.57922880335337246</v>
      </c>
      <c r="H36" s="253">
        <f>Flavors!H20</f>
        <v>-0.33676977973258082</v>
      </c>
      <c r="I36" s="421">
        <f>Flavors!I20</f>
        <v>2.0918857764507695</v>
      </c>
      <c r="J36" s="401">
        <f>Flavors!J20</f>
        <v>4.8285785670890036E-2</v>
      </c>
      <c r="K36" s="254">
        <f>Flavors!K20</f>
        <v>2.3627806757066581E-2</v>
      </c>
      <c r="L36" s="438">
        <f>Flavors!L20</f>
        <v>4035790.2414011443</v>
      </c>
      <c r="M36" s="401">
        <f>Flavors!M20</f>
        <v>-2313482.8141346537</v>
      </c>
      <c r="N36" s="255">
        <f>Flavors!N20</f>
        <v>-0.36436971506802285</v>
      </c>
      <c r="O36" s="256">
        <f>Flavors!O20</f>
        <v>996328.90136111411</v>
      </c>
      <c r="P36" s="250">
        <f>Flavors!P20</f>
        <v>-606724.58949374687</v>
      </c>
      <c r="Q36" s="255">
        <f>Flavors!Q20</f>
        <v>-0.37848056409533698</v>
      </c>
    </row>
    <row r="37" spans="2:17">
      <c r="B37" s="494"/>
      <c r="C37" s="18" t="s">
        <v>209</v>
      </c>
      <c r="D37" s="249">
        <f>Flavors!D21</f>
        <v>137404557.91248131</v>
      </c>
      <c r="E37" s="250">
        <f>Flavors!E21</f>
        <v>-978982.75414559245</v>
      </c>
      <c r="F37" s="251">
        <f>Flavors!F21</f>
        <v>-7.0744161439257611E-3</v>
      </c>
      <c r="G37" s="252">
        <f>Flavors!G21</f>
        <v>41.253487618103769</v>
      </c>
      <c r="H37" s="253">
        <f>Flavors!H21</f>
        <v>0.45433646232699232</v>
      </c>
      <c r="I37" s="421">
        <f>Flavors!I21</f>
        <v>2.4671495664845979</v>
      </c>
      <c r="J37" s="401">
        <f>Flavors!J21</f>
        <v>-4.4473467481579654E-2</v>
      </c>
      <c r="K37" s="254">
        <f>Flavors!K21</f>
        <v>-1.7707063074409817E-2</v>
      </c>
      <c r="L37" s="438">
        <f>Flavors!L21</f>
        <v>338997595.48678607</v>
      </c>
      <c r="M37" s="401">
        <f>Flavors!M21</f>
        <v>-8569692.7733092904</v>
      </c>
      <c r="N37" s="255">
        <f>Flavors!N21</f>
        <v>-2.4656212085460483E-2</v>
      </c>
      <c r="O37" s="256">
        <f>Flavors!O21</f>
        <v>80141834.438898578</v>
      </c>
      <c r="P37" s="250">
        <f>Flavors!P21</f>
        <v>-32737.89240090549</v>
      </c>
      <c r="Q37" s="255">
        <f>Flavors!Q21</f>
        <v>-4.0833261031471556E-4</v>
      </c>
    </row>
    <row r="38" spans="2:17">
      <c r="B38" s="494"/>
      <c r="C38" s="18" t="s">
        <v>210</v>
      </c>
      <c r="D38" s="249">
        <f>Flavors!D22</f>
        <v>195684.99276787575</v>
      </c>
      <c r="E38" s="250">
        <f>Flavors!E22</f>
        <v>-154634.03116376055</v>
      </c>
      <c r="F38" s="251">
        <f>Flavors!F22</f>
        <v>-0.44140917449557898</v>
      </c>
      <c r="G38" s="252">
        <f>Flavors!G22</f>
        <v>5.8751241944536653E-2</v>
      </c>
      <c r="H38" s="253">
        <f>Flavors!H22</f>
        <v>-4.4532130783748361E-2</v>
      </c>
      <c r="I38" s="421">
        <f>Flavors!I22</f>
        <v>2.2528674949661456</v>
      </c>
      <c r="J38" s="401">
        <f>Flavors!J22</f>
        <v>0.39552654688135558</v>
      </c>
      <c r="K38" s="254">
        <f>Flavors!K22</f>
        <v>0.21295311842944373</v>
      </c>
      <c r="L38" s="438">
        <f>Flavors!L22</f>
        <v>440852.35945943254</v>
      </c>
      <c r="M38" s="401">
        <f>Flavors!M22</f>
        <v>-209809.50858189107</v>
      </c>
      <c r="N38" s="255">
        <f>Flavors!N22</f>
        <v>-0.3224555162783353</v>
      </c>
      <c r="O38" s="256">
        <f>Flavors!O22</f>
        <v>117951.92509012533</v>
      </c>
      <c r="P38" s="250">
        <f>Flavors!P22</f>
        <v>-69158.752198829956</v>
      </c>
      <c r="Q38" s="255">
        <f>Flavors!Q22</f>
        <v>-0.36961414068331333</v>
      </c>
    </row>
    <row r="39" spans="2:17">
      <c r="B39" s="494"/>
      <c r="C39" s="18" t="s">
        <v>211</v>
      </c>
      <c r="D39" s="249">
        <f>Flavors!D23</f>
        <v>1073.0309855937958</v>
      </c>
      <c r="E39" s="250">
        <f>Flavors!E23</f>
        <v>-7747.0543906488492</v>
      </c>
      <c r="F39" s="251">
        <f>Flavors!F23</f>
        <v>-0.87834233572340925</v>
      </c>
      <c r="G39" s="252">
        <f>Flavors!G23</f>
        <v>3.2216013173471558E-4</v>
      </c>
      <c r="H39" s="253">
        <f>Flavors!H23</f>
        <v>-2.2782358021941757E-3</v>
      </c>
      <c r="I39" s="421">
        <f>Flavors!I23</f>
        <v>2.3938211732572543</v>
      </c>
      <c r="J39" s="401">
        <f>Flavors!J23</f>
        <v>3.3738089419672157E-2</v>
      </c>
      <c r="K39" s="254">
        <f>Flavors!K23</f>
        <v>1.4295297335385659E-2</v>
      </c>
      <c r="L39" s="438">
        <f>Flavors!L23</f>
        <v>2568.6442928755282</v>
      </c>
      <c r="M39" s="401">
        <f>Flavors!M23</f>
        <v>-18247.490001597977</v>
      </c>
      <c r="N39" s="255">
        <f>Flavors!N23</f>
        <v>-0.87660320323944685</v>
      </c>
      <c r="O39" s="256">
        <f>Flavors!O23</f>
        <v>536.51549279689789</v>
      </c>
      <c r="P39" s="250">
        <f>Flavors!P23</f>
        <v>-3873.5271953244246</v>
      </c>
      <c r="Q39" s="255">
        <f>Flavors!Q23</f>
        <v>-0.87834233572340925</v>
      </c>
    </row>
    <row r="40" spans="2:17">
      <c r="B40" s="494"/>
      <c r="C40" s="18" t="s">
        <v>212</v>
      </c>
      <c r="D40" s="249">
        <f>Flavors!D24</f>
        <v>36518531.295359515</v>
      </c>
      <c r="E40" s="250">
        <f>Flavors!E24</f>
        <v>566260.93505381048</v>
      </c>
      <c r="F40" s="251">
        <f>Flavors!F24</f>
        <v>1.5750352603016961E-2</v>
      </c>
      <c r="G40" s="252">
        <f>Flavors!G24</f>
        <v>10.964096107961804</v>
      </c>
      <c r="H40" s="253">
        <f>Flavors!H24</f>
        <v>0.364409860902148</v>
      </c>
      <c r="I40" s="421">
        <f>Flavors!I24</f>
        <v>2.2566569007030339</v>
      </c>
      <c r="J40" s="401">
        <f>Flavors!J24</f>
        <v>8.9610467106472136E-2</v>
      </c>
      <c r="K40" s="254">
        <f>Flavors!K24</f>
        <v>4.1351429169770568E-2</v>
      </c>
      <c r="L40" s="438">
        <f>Flavors!L24</f>
        <v>82409795.651212752</v>
      </c>
      <c r="M40" s="401">
        <f>Flavors!M24</f>
        <v>4499556.3872129023</v>
      </c>
      <c r="N40" s="255">
        <f>Flavors!N24</f>
        <v>5.7753081362850109E-2</v>
      </c>
      <c r="O40" s="256">
        <f>Flavors!O24</f>
        <v>16989258.763175692</v>
      </c>
      <c r="P40" s="250">
        <f>Flavors!P24</f>
        <v>335787.0460091792</v>
      </c>
      <c r="Q40" s="255">
        <f>Flavors!Q24</f>
        <v>2.016318589372855E-2</v>
      </c>
    </row>
    <row r="41" spans="2:17">
      <c r="B41" s="494"/>
      <c r="C41" s="18" t="s">
        <v>213</v>
      </c>
      <c r="D41" s="249">
        <f>Flavors!D25</f>
        <v>588701.0820720382</v>
      </c>
      <c r="E41" s="250">
        <f>Flavors!E25</f>
        <v>151696.39782492636</v>
      </c>
      <c r="F41" s="251">
        <f>Flavors!F25</f>
        <v>0.34712762424108712</v>
      </c>
      <c r="G41" s="252">
        <f>Flavors!G25</f>
        <v>0.17674794176399786</v>
      </c>
      <c r="H41" s="253">
        <f>Flavors!H25</f>
        <v>4.7907329054626496E-2</v>
      </c>
      <c r="I41" s="421">
        <f>Flavors!I25</f>
        <v>1.9257952823077675</v>
      </c>
      <c r="J41" s="401">
        <f>Flavors!J25</f>
        <v>-3.7397160470713731E-2</v>
      </c>
      <c r="K41" s="254">
        <f>Flavors!K25</f>
        <v>-1.9049156697947555E-2</v>
      </c>
      <c r="L41" s="438">
        <f>Flavors!L25</f>
        <v>1133717.7665438091</v>
      </c>
      <c r="M41" s="401">
        <f>Flavors!M25</f>
        <v>275793.47297108267</v>
      </c>
      <c r="N41" s="255">
        <f>Flavors!N25</f>
        <v>0.32146597903478485</v>
      </c>
      <c r="O41" s="256">
        <f>Flavors!O25</f>
        <v>294350.5410360191</v>
      </c>
      <c r="P41" s="250">
        <f>Flavors!P25</f>
        <v>75848.19891246318</v>
      </c>
      <c r="Q41" s="255">
        <f>Flavors!Q25</f>
        <v>0.34712762424108712</v>
      </c>
    </row>
    <row r="42" spans="2:17">
      <c r="B42" s="494"/>
      <c r="C42" s="18" t="s">
        <v>214</v>
      </c>
      <c r="D42" s="249">
        <f>Flavors!D26</f>
        <v>73755166.149349704</v>
      </c>
      <c r="E42" s="250">
        <f>Flavors!E26</f>
        <v>-6409331.0459785312</v>
      </c>
      <c r="F42" s="251">
        <f>Flavors!F26</f>
        <v>-7.9952239086108171E-2</v>
      </c>
      <c r="G42" s="252">
        <f>Flavors!G26</f>
        <v>22.143791150300704</v>
      </c>
      <c r="H42" s="253">
        <f>Flavors!H26</f>
        <v>-1.4908363685759056</v>
      </c>
      <c r="I42" s="421">
        <f>Flavors!I26</f>
        <v>2.0025628178063597</v>
      </c>
      <c r="J42" s="401">
        <f>Flavors!J26</f>
        <v>6.2777263789669746E-2</v>
      </c>
      <c r="K42" s="254">
        <f>Flavors!K26</f>
        <v>3.2362991702705304E-2</v>
      </c>
      <c r="L42" s="438">
        <f>Flavors!L26</f>
        <v>147699353.35181797</v>
      </c>
      <c r="M42" s="401">
        <f>Flavors!M26</f>
        <v>-7802580.2526912093</v>
      </c>
      <c r="N42" s="255">
        <f>Flavors!N26</f>
        <v>-5.017674103355943E-2</v>
      </c>
      <c r="O42" s="256">
        <f>Flavors!O26</f>
        <v>30555185.985514641</v>
      </c>
      <c r="P42" s="250">
        <f>Flavors!P26</f>
        <v>-2356661.8781534359</v>
      </c>
      <c r="Q42" s="255">
        <f>Flavors!Q26</f>
        <v>-7.1605273818581089E-2</v>
      </c>
    </row>
    <row r="43" spans="2:17" ht="15" thickBot="1">
      <c r="B43" s="494"/>
      <c r="C43" s="21" t="s">
        <v>215</v>
      </c>
      <c r="D43" s="287">
        <f>Flavors!D27</f>
        <v>2400711.1854324327</v>
      </c>
      <c r="E43" s="288">
        <f>Flavors!E27</f>
        <v>-223915.50985225849</v>
      </c>
      <c r="F43" s="289">
        <f>Flavors!F27</f>
        <v>-8.531327912443204E-2</v>
      </c>
      <c r="G43" s="290">
        <f>Flavors!G27</f>
        <v>0.72077455557159409</v>
      </c>
      <c r="H43" s="291">
        <f>Flavors!H27</f>
        <v>-5.3035254125170184E-2</v>
      </c>
      <c r="I43" s="429">
        <f>Flavors!I27</f>
        <v>2.9088440717039425</v>
      </c>
      <c r="J43" s="409">
        <f>Flavors!J27</f>
        <v>0.26159181399004927</v>
      </c>
      <c r="K43" s="292">
        <f>Flavors!K27</f>
        <v>9.8816353155537204E-2</v>
      </c>
      <c r="L43" s="446">
        <f>Flavors!L27</f>
        <v>6983294.4996184763</v>
      </c>
      <c r="M43" s="409">
        <f>Flavors!M27</f>
        <v>35245.554869922809</v>
      </c>
      <c r="N43" s="293">
        <f>Flavors!N27</f>
        <v>5.0727269122883721E-3</v>
      </c>
      <c r="O43" s="294">
        <f>Flavors!O27</f>
        <v>1597483.0060989663</v>
      </c>
      <c r="P43" s="288">
        <f>Flavors!P27</f>
        <v>16940.685328341089</v>
      </c>
      <c r="Q43" s="293">
        <f>Flavors!Q27</f>
        <v>1.071827378850654E-2</v>
      </c>
    </row>
    <row r="44" spans="2:17">
      <c r="B44" s="506" t="s">
        <v>285</v>
      </c>
      <c r="C44" s="24" t="s">
        <v>286</v>
      </c>
      <c r="D44" s="169">
        <f>'NB vs PL'!D9</f>
        <v>214398087.01545289</v>
      </c>
      <c r="E44" s="23">
        <f>'NB vs PL'!E9</f>
        <v>-6919015.3984574676</v>
      </c>
      <c r="F44" s="177">
        <f>'NB vs PL'!F9</f>
        <v>-3.1262904325927002E-2</v>
      </c>
      <c r="G44" s="181">
        <f>'NB vs PL'!G9</f>
        <v>64.369544667293042</v>
      </c>
      <c r="H44" s="191">
        <f>'NB vs PL'!H9</f>
        <v>-0.88062794171912628</v>
      </c>
      <c r="I44" s="430">
        <f>'NB vs PL'!I9</f>
        <v>2.4307019753954853</v>
      </c>
      <c r="J44" s="410">
        <f>'NB vs PL'!J9</f>
        <v>7.2844002996673485E-2</v>
      </c>
      <c r="K44" s="184">
        <f>'NB vs PL'!K9</f>
        <v>3.0894143688631189E-2</v>
      </c>
      <c r="L44" s="447">
        <f>'NB vs PL'!L9</f>
        <v>521137853.62947446</v>
      </c>
      <c r="M44" s="410">
        <f>'NB vs PL'!M9</f>
        <v>-696440.72536838055</v>
      </c>
      <c r="N44" s="186">
        <f>'NB vs PL'!N9</f>
        <v>-1.3346012956649545E-3</v>
      </c>
      <c r="O44" s="22">
        <f>'NB vs PL'!O9</f>
        <v>105201630.32595879</v>
      </c>
      <c r="P44" s="23">
        <f>'NB vs PL'!P9</f>
        <v>-2266724.3025585562</v>
      </c>
      <c r="Q44" s="186">
        <f>'NB vs PL'!Q9</f>
        <v>-2.1092016439573067E-2</v>
      </c>
    </row>
    <row r="45" spans="2:17" ht="15" thickBot="1">
      <c r="B45" s="495"/>
      <c r="C45" s="25" t="s">
        <v>197</v>
      </c>
      <c r="D45" s="170">
        <f>'NB vs PL'!D10</f>
        <v>118675710.73100126</v>
      </c>
      <c r="E45" s="17">
        <f>'NB vs PL'!E10</f>
        <v>810411.68204811215</v>
      </c>
      <c r="F45" s="178">
        <f>'NB vs PL'!F10</f>
        <v>6.8757445031512017E-3</v>
      </c>
      <c r="G45" s="182">
        <f>'NB vs PL'!G10</f>
        <v>35.630455332707051</v>
      </c>
      <c r="H45" s="192">
        <f>'NB vs PL'!H10</f>
        <v>0.88062794171891312</v>
      </c>
      <c r="I45" s="431">
        <f>'NB vs PL'!I10</f>
        <v>2.0167806356704627</v>
      </c>
      <c r="J45" s="411">
        <f>'NB vs PL'!J10</f>
        <v>-5.9645393738231078E-2</v>
      </c>
      <c r="K45" s="185">
        <f>'NB vs PL'!K10</f>
        <v>-2.8725026990350514E-2</v>
      </c>
      <c r="L45" s="448">
        <f>'NB vs PL'!L10</f>
        <v>239342875.3267127</v>
      </c>
      <c r="M45" s="411">
        <f>'NB vs PL'!M10</f>
        <v>-5395699.5825733542</v>
      </c>
      <c r="N45" s="187">
        <f>'NB vs PL'!N10</f>
        <v>-2.2046788433630886E-2</v>
      </c>
      <c r="O45" s="16">
        <f>'NB vs PL'!O10</f>
        <v>64151229.10231977</v>
      </c>
      <c r="P45" s="17">
        <f>'NB vs PL'!P10</f>
        <v>712126.81896394491</v>
      </c>
      <c r="Q45" s="187">
        <f>'NB vs PL'!Q10</f>
        <v>1.1225360910423567E-2</v>
      </c>
    </row>
    <row r="46" spans="2:17">
      <c r="B46" s="494" t="s">
        <v>287</v>
      </c>
      <c r="C46" s="13" t="s">
        <v>39</v>
      </c>
      <c r="D46" s="153">
        <f>Size!D9</f>
        <v>17721864.583348408</v>
      </c>
      <c r="E46" s="32">
        <f>Size!E9</f>
        <v>4802850.4005788565</v>
      </c>
      <c r="F46" s="179">
        <f>Size!F9</f>
        <v>0.37176601346134841</v>
      </c>
      <c r="G46" s="183">
        <f>Size!G9</f>
        <v>5.3207021096384306</v>
      </c>
      <c r="H46" s="193">
        <f>Size!H9</f>
        <v>1.5118328619855381</v>
      </c>
      <c r="I46" s="425">
        <f>Size!I9</f>
        <v>3.55448331827965</v>
      </c>
      <c r="J46" s="405">
        <f>Size!J9</f>
        <v>0.20372297942319273</v>
      </c>
      <c r="K46" s="172">
        <f>Size!K9</f>
        <v>6.0799030315823489E-2</v>
      </c>
      <c r="L46" s="442">
        <f>Size!L9</f>
        <v>62992072.030322857</v>
      </c>
      <c r="M46" s="405">
        <f>Size!M9</f>
        <v>19703551.689574577</v>
      </c>
      <c r="N46" s="173">
        <f>Size!N9</f>
        <v>0.45516805690000128</v>
      </c>
      <c r="O46" s="31">
        <f>Size!O9</f>
        <v>11761471.429679839</v>
      </c>
      <c r="P46" s="32">
        <f>Size!P9</f>
        <v>3202820.9416446965</v>
      </c>
      <c r="Q46" s="173">
        <f>Size!Q9</f>
        <v>0.37422032201480704</v>
      </c>
    </row>
    <row r="47" spans="2:17">
      <c r="B47" s="494"/>
      <c r="C47" s="18" t="s">
        <v>234</v>
      </c>
      <c r="D47" s="27">
        <f>Size!D10</f>
        <v>184842022.42799005</v>
      </c>
      <c r="E47" s="266">
        <f>Size!E10</f>
        <v>-7472697.5133442581</v>
      </c>
      <c r="F47" s="267">
        <f>Size!F10</f>
        <v>-3.8856607105393744E-2</v>
      </c>
      <c r="G47" s="268">
        <f>Size!G10</f>
        <v>55.495816146035466</v>
      </c>
      <c r="H47" s="189">
        <f>Size!H10</f>
        <v>-1.2036821510160678</v>
      </c>
      <c r="I47" s="426">
        <f>Size!I10</f>
        <v>2.1100467074507914</v>
      </c>
      <c r="J47" s="406">
        <f>Size!J10</f>
        <v>2.0132480223624682E-2</v>
      </c>
      <c r="K47" s="269">
        <f>Size!K10</f>
        <v>9.6331609983515126E-3</v>
      </c>
      <c r="L47" s="443">
        <f>Size!L10</f>
        <v>390025300.82272577</v>
      </c>
      <c r="M47" s="406">
        <f>Size!M10</f>
        <v>-11895968.487876892</v>
      </c>
      <c r="N47" s="162">
        <f>Size!N10</f>
        <v>-2.9597758059138068E-2</v>
      </c>
      <c r="O47" s="270">
        <f>Size!O10</f>
        <v>94124613.837813482</v>
      </c>
      <c r="P47" s="266">
        <f>Size!P10</f>
        <v>-2532061.1143822223</v>
      </c>
      <c r="Q47" s="162">
        <f>Size!Q10</f>
        <v>-2.6196443397566955E-2</v>
      </c>
    </row>
    <row r="48" spans="2:17">
      <c r="B48" s="494"/>
      <c r="C48" s="18" t="s">
        <v>235</v>
      </c>
      <c r="D48" s="27">
        <f>Size!D11</f>
        <v>4081723.876471573</v>
      </c>
      <c r="E48" s="266">
        <f>Size!E11</f>
        <v>-1578231.0304054325</v>
      </c>
      <c r="F48" s="267">
        <f>Size!F11</f>
        <v>-0.27884162619172764</v>
      </c>
      <c r="G48" s="268">
        <f>Size!G11</f>
        <v>1.2254713231986831</v>
      </c>
      <c r="H48" s="189">
        <f>Size!H11</f>
        <v>-0.44323403488184732</v>
      </c>
      <c r="I48" s="426">
        <f>Size!I11</f>
        <v>2.5300635778801501</v>
      </c>
      <c r="J48" s="406">
        <f>Size!J11</f>
        <v>7.959476119468345E-3</v>
      </c>
      <c r="K48" s="269">
        <f>Size!K11</f>
        <v>3.1558872268245518E-3</v>
      </c>
      <c r="L48" s="443">
        <f>Size!L11</f>
        <v>10327020.914824504</v>
      </c>
      <c r="M48" s="406">
        <f>Size!M11</f>
        <v>-3947974.5715904888</v>
      </c>
      <c r="N48" s="162">
        <f>Size!N11</f>
        <v>-0.27656573169130849</v>
      </c>
      <c r="O48" s="270">
        <f>Size!O11</f>
        <v>1358634.0488176122</v>
      </c>
      <c r="P48" s="266">
        <f>Size!P11</f>
        <v>-491294.04778623884</v>
      </c>
      <c r="Q48" s="162">
        <f>Size!Q11</f>
        <v>-0.26557467216599928</v>
      </c>
    </row>
    <row r="49" spans="2:20">
      <c r="B49" s="494"/>
      <c r="C49" s="18" t="s">
        <v>236</v>
      </c>
      <c r="D49" s="27">
        <f>Size!D12</f>
        <v>3738537.6445108922</v>
      </c>
      <c r="E49" s="266">
        <f>Size!E12</f>
        <v>-389477.60836811597</v>
      </c>
      <c r="F49" s="267">
        <f>Size!F12</f>
        <v>-9.4349847204775225E-2</v>
      </c>
      <c r="G49" s="268">
        <f>Size!G12</f>
        <v>1.1224352290109545</v>
      </c>
      <c r="H49" s="189">
        <f>Size!H12</f>
        <v>-9.4613543294228775E-2</v>
      </c>
      <c r="I49" s="426">
        <f>Size!I12</f>
        <v>2.0003536988991066</v>
      </c>
      <c r="J49" s="406">
        <f>Size!J12</f>
        <v>0.12432248585306405</v>
      </c>
      <c r="K49" s="269">
        <f>Size!K12</f>
        <v>6.6268879210813453E-2</v>
      </c>
      <c r="L49" s="443">
        <f>Size!L12</f>
        <v>7478397.6056709168</v>
      </c>
      <c r="M49" s="406">
        <f>Size!M12</f>
        <v>-265887.85666025523</v>
      </c>
      <c r="N49" s="162">
        <f>Size!N12</f>
        <v>-3.4333426621933706E-2</v>
      </c>
      <c r="O49" s="270">
        <f>Size!O12</f>
        <v>1045621.2212679982</v>
      </c>
      <c r="P49" s="266">
        <f>Size!P12</f>
        <v>-112922.5551225543</v>
      </c>
      <c r="Q49" s="162">
        <f>Size!Q12</f>
        <v>-9.7469389956385544E-2</v>
      </c>
    </row>
    <row r="50" spans="2:20">
      <c r="B50" s="494"/>
      <c r="C50" s="18" t="s">
        <v>237</v>
      </c>
      <c r="D50" s="27">
        <f>Size!D13</f>
        <v>82007610.558265328</v>
      </c>
      <c r="E50" s="266">
        <f>Size!E13</f>
        <v>-719130.22504243255</v>
      </c>
      <c r="F50" s="267">
        <f>Size!F13</f>
        <v>-8.6928388358258092E-3</v>
      </c>
      <c r="G50" s="268">
        <f>Size!G13</f>
        <v>24.621453597707522</v>
      </c>
      <c r="H50" s="189">
        <f>Size!H13</f>
        <v>0.23140846962455086</v>
      </c>
      <c r="I50" s="426">
        <f>Size!I13</f>
        <v>1.6593620119756769</v>
      </c>
      <c r="J50" s="406">
        <f>Size!J13</f>
        <v>2.465015419859462E-2</v>
      </c>
      <c r="K50" s="269">
        <f>Size!K13</f>
        <v>1.507920437557384E-2</v>
      </c>
      <c r="L50" s="443">
        <f>Size!L13</f>
        <v>136080313.65328091</v>
      </c>
      <c r="M50" s="406">
        <f>Size!M13</f>
        <v>845929.53955677152</v>
      </c>
      <c r="N50" s="162">
        <f>Size!N13</f>
        <v>6.2552844463386967E-3</v>
      </c>
      <c r="O50" s="270">
        <f>Size!O13</f>
        <v>20528258.313962061</v>
      </c>
      <c r="P50" s="266">
        <f>Size!P13</f>
        <v>-84540.896496750414</v>
      </c>
      <c r="Q50" s="162">
        <f>Size!Q13</f>
        <v>-4.1013787420902479E-3</v>
      </c>
    </row>
    <row r="51" spans="2:20">
      <c r="B51" s="494"/>
      <c r="C51" s="18" t="s">
        <v>238</v>
      </c>
      <c r="D51" s="27">
        <f>Size!D14</f>
        <v>35507640.111247711</v>
      </c>
      <c r="E51" s="266">
        <f>Size!E14</f>
        <v>59455.531966231763</v>
      </c>
      <c r="F51" s="267">
        <f>Size!F14</f>
        <v>1.677251816189818E-3</v>
      </c>
      <c r="G51" s="268">
        <f>Size!G14</f>
        <v>10.66059244272263</v>
      </c>
      <c r="H51" s="189">
        <f>Size!H14</f>
        <v>0.20952410120588283</v>
      </c>
      <c r="I51" s="426">
        <f>Size!I14</f>
        <v>4.1608996982217539</v>
      </c>
      <c r="J51" s="406">
        <f>Size!J14</f>
        <v>-0.15895640170221892</v>
      </c>
      <c r="K51" s="269">
        <f>Size!K14</f>
        <v>-3.6796689062169562E-2</v>
      </c>
      <c r="L51" s="443">
        <f>Size!L14</f>
        <v>147743729.02345726</v>
      </c>
      <c r="M51" s="406">
        <f>Size!M14</f>
        <v>-5387327.3625827432</v>
      </c>
      <c r="N51" s="162">
        <f>Size!N14</f>
        <v>-3.5181154559538921E-2</v>
      </c>
      <c r="O51" s="270">
        <f>Size!O14</f>
        <v>40902071.479010038</v>
      </c>
      <c r="P51" s="266">
        <f>Size!P14</f>
        <v>-228457.47628065199</v>
      </c>
      <c r="Q51" s="162">
        <f>Size!Q14</f>
        <v>-5.5544502364408598E-3</v>
      </c>
    </row>
    <row r="52" spans="2:20" ht="15" thickBot="1">
      <c r="B52" s="494"/>
      <c r="C52" s="21" t="s">
        <v>239</v>
      </c>
      <c r="D52" s="271">
        <f>Size!D15</f>
        <v>5174398.5446200846</v>
      </c>
      <c r="E52" s="272">
        <f>Size!E15</f>
        <v>-811373.27179441229</v>
      </c>
      <c r="F52" s="273">
        <f>Size!F15</f>
        <v>-0.13555031776677856</v>
      </c>
      <c r="G52" s="274">
        <f>Size!G15</f>
        <v>1.5535291516863774</v>
      </c>
      <c r="H52" s="275">
        <f>Size!H15</f>
        <v>-0.21123570362404287</v>
      </c>
      <c r="I52" s="427">
        <f>Size!I15</f>
        <v>1.7866976471802116</v>
      </c>
      <c r="J52" s="407">
        <f>Size!J15</f>
        <v>-4.7377974306411996E-2</v>
      </c>
      <c r="K52" s="276">
        <f>Size!K15</f>
        <v>-2.5832072435491741E-2</v>
      </c>
      <c r="L52" s="444">
        <f>Size!L15</f>
        <v>9245085.7052454166</v>
      </c>
      <c r="M52" s="407">
        <f>Size!M15</f>
        <v>-1733272.4590221178</v>
      </c>
      <c r="N52" s="277">
        <f>Size!N15</f>
        <v>-0.15788084457506493</v>
      </c>
      <c r="O52" s="278">
        <f>Size!O15</f>
        <v>783177.62282091379</v>
      </c>
      <c r="P52" s="272">
        <f>Size!P15</f>
        <v>-157153.81007748842</v>
      </c>
      <c r="Q52" s="277">
        <f>Size!Q15</f>
        <v>-0.16712597769181248</v>
      </c>
    </row>
    <row r="53" spans="2:20">
      <c r="B53" s="506" t="s">
        <v>35</v>
      </c>
      <c r="C53" s="24" t="s">
        <v>288</v>
      </c>
      <c r="D53" s="169">
        <f>Organic!D9</f>
        <v>14217152.637448385</v>
      </c>
      <c r="E53" s="23">
        <f>Organic!E9</f>
        <v>-1932467.1844211537</v>
      </c>
      <c r="F53" s="177">
        <f>Organic!F9</f>
        <v>-0.11966022765466217</v>
      </c>
      <c r="G53" s="181">
        <f>Organic!G9</f>
        <v>4.2684692502503383</v>
      </c>
      <c r="H53" s="191">
        <f>Organic!H9</f>
        <v>-0.49286852913258805</v>
      </c>
      <c r="I53" s="430">
        <f>Organic!I9</f>
        <v>3.3422405980078911</v>
      </c>
      <c r="J53" s="410">
        <f>Organic!J9</f>
        <v>0.71385271686165286</v>
      </c>
      <c r="K53" s="184">
        <f>Organic!K9</f>
        <v>0.27159336792800237</v>
      </c>
      <c r="L53" s="447">
        <f>Organic!L9</f>
        <v>47517144.732954957</v>
      </c>
      <c r="M53" s="410">
        <f>Organic!M9</f>
        <v>5069679.7080339864</v>
      </c>
      <c r="N53" s="186">
        <f>Organic!N9</f>
        <v>0.11943421603757892</v>
      </c>
      <c r="O53" s="22">
        <f>Organic!O9</f>
        <v>8192880.4300277364</v>
      </c>
      <c r="P53" s="23">
        <f>Organic!P9</f>
        <v>-13164.281817371957</v>
      </c>
      <c r="Q53" s="186">
        <f>Organic!Q9</f>
        <v>-1.6042176565733094E-3</v>
      </c>
    </row>
    <row r="54" spans="2:20" ht="15" thickBot="1">
      <c r="B54" s="495"/>
      <c r="C54" s="25" t="s">
        <v>289</v>
      </c>
      <c r="D54" s="170">
        <f>Organic!D10</f>
        <v>318856645.10900545</v>
      </c>
      <c r="E54" s="17">
        <f>Organic!E10</f>
        <v>-4176136.5319878459</v>
      </c>
      <c r="F54" s="178">
        <f>Organic!F10</f>
        <v>-1.2927903201567481E-2</v>
      </c>
      <c r="G54" s="182">
        <f>Organic!G10</f>
        <v>95.731530749749666</v>
      </c>
      <c r="H54" s="192">
        <f>Organic!H10</f>
        <v>0.4928685291324939</v>
      </c>
      <c r="I54" s="431">
        <f>Organic!I10</f>
        <v>2.2466985901381173</v>
      </c>
      <c r="J54" s="411">
        <f>Organic!J10</f>
        <v>5.0517809174550621E-3</v>
      </c>
      <c r="K54" s="185">
        <f>Organic!K10</f>
        <v>2.2536025285853929E-3</v>
      </c>
      <c r="L54" s="448">
        <f>Organic!L10</f>
        <v>716374775.02257264</v>
      </c>
      <c r="M54" s="411">
        <f>Organic!M10</f>
        <v>-7750629.2166349888</v>
      </c>
      <c r="N54" s="187">
        <f>Organic!N10</f>
        <v>-1.0703435028326455E-2</v>
      </c>
      <c r="O54" s="16">
        <f>Organic!O10</f>
        <v>162310967.52334422</v>
      </c>
      <c r="P54" s="17">
        <f>Organic!P10</f>
        <v>-390444.67668384314</v>
      </c>
      <c r="Q54" s="187">
        <f>Organic!Q10</f>
        <v>-2.3997620635512577E-3</v>
      </c>
    </row>
    <row r="55" spans="2:20">
      <c r="B55" s="506" t="s">
        <v>290</v>
      </c>
      <c r="C55" s="13" t="s">
        <v>291</v>
      </c>
      <c r="D55" s="26">
        <f>Form!D9</f>
        <v>60000874.229162432</v>
      </c>
      <c r="E55" s="15">
        <f>Form!E9</f>
        <v>3145551.1074602306</v>
      </c>
      <c r="F55" s="160">
        <f>Form!F9</f>
        <v>5.5325533912224743E-2</v>
      </c>
      <c r="G55" s="196">
        <f>Form!G9</f>
        <v>18.014288315419208</v>
      </c>
      <c r="H55" s="197">
        <f>Form!H9</f>
        <v>1.2518257358483424</v>
      </c>
      <c r="I55" s="432">
        <f>Form!I9</f>
        <v>2.388735550884078</v>
      </c>
      <c r="J55" s="412">
        <f>Form!J9</f>
        <v>-2.0805368167291061E-2</v>
      </c>
      <c r="K55" s="198">
        <f>Form!K9</f>
        <v>-8.6345776503692195E-3</v>
      </c>
      <c r="L55" s="449">
        <f>Form!L9</f>
        <v>143326221.3553246</v>
      </c>
      <c r="M55" s="412">
        <f>Form!M9</f>
        <v>6330993.8276957273</v>
      </c>
      <c r="N55" s="161">
        <f>Form!N9</f>
        <v>4.6213243643242301E-2</v>
      </c>
      <c r="O55" s="14">
        <f>Form!O9</f>
        <v>31703142.303766083</v>
      </c>
      <c r="P55" s="15">
        <f>Form!P9</f>
        <v>2102094.680991184</v>
      </c>
      <c r="Q55" s="161">
        <f>Form!Q9</f>
        <v>7.1014198814160975E-2</v>
      </c>
    </row>
    <row r="56" spans="2:20" ht="15" thickBot="1">
      <c r="B56" s="495"/>
      <c r="C56" s="21" t="s">
        <v>225</v>
      </c>
      <c r="D56" s="30">
        <f>Form!D10</f>
        <v>273072923.51729172</v>
      </c>
      <c r="E56" s="20">
        <f>Form!E10</f>
        <v>-9254154.8238694072</v>
      </c>
      <c r="F56" s="158">
        <f>Form!F10</f>
        <v>-3.2778134064373313E-2</v>
      </c>
      <c r="G56" s="188">
        <f>Form!G10</f>
        <v>81.985711684580892</v>
      </c>
      <c r="H56" s="194">
        <f>Form!H10</f>
        <v>-1.2518257358483993</v>
      </c>
      <c r="I56" s="433">
        <f>Form!I10</f>
        <v>2.2725273908780887</v>
      </c>
      <c r="J56" s="413">
        <f>Form!J10</f>
        <v>4.2568984353140493E-2</v>
      </c>
      <c r="K56" s="167">
        <f>Form!K10</f>
        <v>1.908958670645243E-2</v>
      </c>
      <c r="L56" s="450">
        <f>Form!L10</f>
        <v>620565698.40020287</v>
      </c>
      <c r="M56" s="413">
        <f>Form!M10</f>
        <v>-9011943.3362970352</v>
      </c>
      <c r="N56" s="163">
        <f>Form!N10</f>
        <v>-1.4314268390218416E-2</v>
      </c>
      <c r="O56" s="19">
        <f>Form!O10</f>
        <v>138800705.64960587</v>
      </c>
      <c r="P56" s="20">
        <f>Form!P10</f>
        <v>-2505703.6394923627</v>
      </c>
      <c r="Q56" s="163">
        <f>Form!Q10</f>
        <v>-1.7732413215354962E-2</v>
      </c>
    </row>
    <row r="57" spans="2:20">
      <c r="B57" s="494" t="s">
        <v>292</v>
      </c>
      <c r="C57" s="13" t="s">
        <v>37</v>
      </c>
      <c r="D57" s="153">
        <f>'Package Type'!D9</f>
        <v>10400323.605517758</v>
      </c>
      <c r="E57" s="32">
        <f>'Package Type'!E9</f>
        <v>-119163.72718285024</v>
      </c>
      <c r="F57" s="179">
        <f>'Package Type'!F9</f>
        <v>-1.1327902531183334E-2</v>
      </c>
      <c r="G57" s="183">
        <f>'Package Type'!G9</f>
        <v>3.1225283033025644</v>
      </c>
      <c r="H57" s="193">
        <f>'Package Type'!H9</f>
        <v>2.110343947383253E-2</v>
      </c>
      <c r="I57" s="425">
        <f>'Package Type'!I9</f>
        <v>5.3682498237792382</v>
      </c>
      <c r="J57" s="405">
        <f>'Package Type'!J9</f>
        <v>-0.41018507873185062</v>
      </c>
      <c r="K57" s="172">
        <f>'Package Type'!K9</f>
        <v>-7.0985497916330201E-2</v>
      </c>
      <c r="L57" s="442">
        <f>'Package Type'!L9</f>
        <v>55831535.36256776</v>
      </c>
      <c r="M57" s="405">
        <f>'Package Type'!M9</f>
        <v>-4954637.3972327113</v>
      </c>
      <c r="N57" s="173">
        <f>'Package Type'!N9</f>
        <v>-8.1509283645989736E-2</v>
      </c>
      <c r="O57" s="31">
        <f>'Package Type'!O9</f>
        <v>14045993.432799162</v>
      </c>
      <c r="P57" s="32">
        <f>'Package Type'!P9</f>
        <v>-501901.35806522891</v>
      </c>
      <c r="Q57" s="173">
        <f>'Package Type'!Q9</f>
        <v>-3.4499930421575967E-2</v>
      </c>
    </row>
    <row r="58" spans="2:20">
      <c r="B58" s="494"/>
      <c r="C58" s="18" t="s">
        <v>227</v>
      </c>
      <c r="D58" s="27">
        <f>'Package Type'!D10</f>
        <v>2469256.5359383142</v>
      </c>
      <c r="E58" s="266">
        <f>'Package Type'!E10</f>
        <v>207189.11331923818</v>
      </c>
      <c r="F58" s="267">
        <f>'Package Type'!F10</f>
        <v>9.1592810739190816E-2</v>
      </c>
      <c r="G58" s="268">
        <f>'Package Type'!G10</f>
        <v>0.74135418416131005</v>
      </c>
      <c r="H58" s="189">
        <f>'Package Type'!H10</f>
        <v>7.4436498319418787E-2</v>
      </c>
      <c r="I58" s="426">
        <f>'Package Type'!I10</f>
        <v>2.0444735406575378</v>
      </c>
      <c r="J58" s="406">
        <f>'Package Type'!J10</f>
        <v>-0.1593876807944854</v>
      </c>
      <c r="K58" s="269">
        <f>'Package Type'!K10</f>
        <v>-7.2322013402219651E-2</v>
      </c>
      <c r="L58" s="443">
        <f>'Package Type'!L10</f>
        <v>5048329.6528215725</v>
      </c>
      <c r="M58" s="406">
        <f>'Package Type'!M10</f>
        <v>63046.979801465757</v>
      </c>
      <c r="N58" s="162">
        <f>'Package Type'!N10</f>
        <v>1.2646620851144558E-2</v>
      </c>
      <c r="O58" s="270">
        <f>'Package Type'!O10</f>
        <v>1046796.8004437021</v>
      </c>
      <c r="P58" s="266">
        <f>'Package Type'!P10</f>
        <v>40763.808890666114</v>
      </c>
      <c r="Q58" s="162">
        <f>'Package Type'!Q10</f>
        <v>4.0519355958434422E-2</v>
      </c>
    </row>
    <row r="59" spans="2:20">
      <c r="B59" s="494"/>
      <c r="C59" s="18" t="s">
        <v>228</v>
      </c>
      <c r="D59" s="27">
        <f>'Package Type'!D11</f>
        <v>126905994.92940983</v>
      </c>
      <c r="E59" s="266">
        <f>'Package Type'!E11</f>
        <v>255317.34544701874</v>
      </c>
      <c r="F59" s="267">
        <f>'Package Type'!F11</f>
        <v>2.0159177220173703E-3</v>
      </c>
      <c r="G59" s="268">
        <f>'Package Type'!G11</f>
        <v>38.101464536701464</v>
      </c>
      <c r="H59" s="189">
        <f>'Package Type'!H11</f>
        <v>0.76147371237505723</v>
      </c>
      <c r="I59" s="426">
        <f>'Package Type'!I11</f>
        <v>2.2863172661616917</v>
      </c>
      <c r="J59" s="406">
        <f>'Package Type'!J11</f>
        <v>1.1919830441565527E-2</v>
      </c>
      <c r="K59" s="269">
        <f>'Package Type'!K11</f>
        <v>5.2408740241968463E-3</v>
      </c>
      <c r="L59" s="443">
        <f>'Package Type'!L11</f>
        <v>290147367.38653779</v>
      </c>
      <c r="M59" s="406">
        <f>'Package Type'!M11</f>
        <v>2093391.057356298</v>
      </c>
      <c r="N59" s="162">
        <f>'Package Type'!N11</f>
        <v>7.2673569170384183E-3</v>
      </c>
      <c r="O59" s="270">
        <f>'Package Type'!O11</f>
        <v>66282483.919385366</v>
      </c>
      <c r="P59" s="266">
        <f>'Package Type'!P11</f>
        <v>1287700.3634684756</v>
      </c>
      <c r="Q59" s="162">
        <f>'Package Type'!Q11</f>
        <v>1.9812364824026683E-2</v>
      </c>
    </row>
    <row r="60" spans="2:20" ht="15" customHeight="1">
      <c r="B60" s="494"/>
      <c r="C60" s="18" t="s">
        <v>229</v>
      </c>
      <c r="D60" s="27">
        <f>'Package Type'!D12</f>
        <v>7780696.5974135669</v>
      </c>
      <c r="E60" s="266">
        <f>'Package Type'!E12</f>
        <v>3285377.3935682531</v>
      </c>
      <c r="F60" s="267">
        <f>'Package Type'!F12</f>
        <v>0.73084407237597904</v>
      </c>
      <c r="G60" s="268">
        <f>'Package Type'!G12</f>
        <v>2.3360278262826539</v>
      </c>
      <c r="H60" s="189">
        <f>'Package Type'!H12</f>
        <v>1.0106880726700211</v>
      </c>
      <c r="I60" s="426">
        <f>'Package Type'!I12</f>
        <v>2.8244702718590724</v>
      </c>
      <c r="J60" s="406">
        <f>'Package Type'!J12</f>
        <v>0.27922923223434415</v>
      </c>
      <c r="K60" s="269">
        <f>'Package Type'!K12</f>
        <v>0.10970640025335827</v>
      </c>
      <c r="L60" s="443">
        <f>'Package Type'!L12</f>
        <v>21976346.233749658</v>
      </c>
      <c r="M60" s="406">
        <f>'Package Type'!M12</f>
        <v>10534675.309909405</v>
      </c>
      <c r="N60" s="162">
        <f>'Package Type'!N12</f>
        <v>0.92072874495621082</v>
      </c>
      <c r="O60" s="270">
        <f>'Package Type'!O12</f>
        <v>4319435.7311274176</v>
      </c>
      <c r="P60" s="266">
        <f>'Package Type'!P12</f>
        <v>1978860.2213816564</v>
      </c>
      <c r="Q60" s="162">
        <f>'Package Type'!Q12</f>
        <v>0.84545882546494078</v>
      </c>
    </row>
    <row r="61" spans="2:20">
      <c r="B61" s="494"/>
      <c r="C61" s="18" t="s">
        <v>230</v>
      </c>
      <c r="D61" s="27">
        <f>'Package Type'!D13</f>
        <v>124788.18782705328</v>
      </c>
      <c r="E61" s="266">
        <f>'Package Type'!E13</f>
        <v>5359.2425373037695</v>
      </c>
      <c r="F61" s="267">
        <f>'Package Type'!F13</f>
        <v>4.4873899910122951E-2</v>
      </c>
      <c r="G61" s="268">
        <f>'Package Type'!G13</f>
        <v>3.7465627338853585E-2</v>
      </c>
      <c r="H61" s="189">
        <f>'Package Type'!H13</f>
        <v>2.2547954163648493E-3</v>
      </c>
      <c r="I61" s="426">
        <f>'Package Type'!I13</f>
        <v>3.5057304730925867</v>
      </c>
      <c r="J61" s="406">
        <f>'Package Type'!J13</f>
        <v>0.31319207489732515</v>
      </c>
      <c r="K61" s="269">
        <f>'Package Type'!K13</f>
        <v>9.8101271099627893E-2</v>
      </c>
      <c r="L61" s="443">
        <f>'Package Type'!L13</f>
        <v>437473.75274730206</v>
      </c>
      <c r="M61" s="406">
        <f>'Package Type'!M13</f>
        <v>56192.259053815622</v>
      </c>
      <c r="N61" s="162">
        <f>'Package Type'!N13</f>
        <v>0.14737735763013135</v>
      </c>
      <c r="O61" s="270">
        <f>'Package Type'!O13</f>
        <v>112190.76339685917</v>
      </c>
      <c r="P61" s="266">
        <f>'Package Type'!P13</f>
        <v>5948.2425826787949</v>
      </c>
      <c r="Q61" s="162">
        <f>'Package Type'!Q13</f>
        <v>5.5987400685666641E-2</v>
      </c>
    </row>
    <row r="62" spans="2:20">
      <c r="B62" s="494"/>
      <c r="C62" s="18" t="s">
        <v>231</v>
      </c>
      <c r="D62" s="27">
        <f>'Package Type'!D14</f>
        <v>181464413.01910093</v>
      </c>
      <c r="E62" s="266">
        <f>'Package Type'!E14</f>
        <v>-9439231.9947832525</v>
      </c>
      <c r="F62" s="267">
        <f>'Package Type'!F14</f>
        <v>-4.9445006637231829E-2</v>
      </c>
      <c r="G62" s="268">
        <f>'Package Type'!G14</f>
        <v>54.481743759753016</v>
      </c>
      <c r="H62" s="189">
        <f>'Package Type'!H14</f>
        <v>-1.8017320899768947</v>
      </c>
      <c r="I62" s="426">
        <f>'Package Type'!I14</f>
        <v>2.0645062206709066</v>
      </c>
      <c r="J62" s="406">
        <f>'Package Type'!J14</f>
        <v>4.8831519963538739E-2</v>
      </c>
      <c r="K62" s="269">
        <f>'Package Type'!K14</f>
        <v>2.4225893169370096E-2</v>
      </c>
      <c r="L62" s="443">
        <f>'Package Type'!L14</f>
        <v>374634409.50832856</v>
      </c>
      <c r="M62" s="406">
        <f>'Package Type'!M14</f>
        <v>-10165238.018978059</v>
      </c>
      <c r="N62" s="162">
        <f>'Package Type'!N14</f>
        <v>-2.6416962916414058E-2</v>
      </c>
      <c r="O62" s="270">
        <f>'Package Type'!O14</f>
        <v>82452603.24546653</v>
      </c>
      <c r="P62" s="266">
        <f>'Package Type'!P14</f>
        <v>-3098628.3443149924</v>
      </c>
      <c r="Q62" s="162">
        <f>'Package Type'!Q14</f>
        <v>-3.6219564426295196E-2</v>
      </c>
    </row>
    <row r="63" spans="2:20">
      <c r="B63" s="494"/>
      <c r="C63" s="18" t="s">
        <v>232</v>
      </c>
      <c r="D63" s="27">
        <f>'Package Type'!D15</f>
        <v>3476598.9452550211</v>
      </c>
      <c r="E63" s="266">
        <f>'Package Type'!E15</f>
        <v>-328838.26097972738</v>
      </c>
      <c r="F63" s="267">
        <f>'Package Type'!F15</f>
        <v>-8.6412741337832527E-2</v>
      </c>
      <c r="G63" s="268">
        <f>'Package Type'!G15</f>
        <v>1.0437923873860282</v>
      </c>
      <c r="H63" s="189">
        <f>'Package Type'!H15</f>
        <v>-7.8151790679298117E-2</v>
      </c>
      <c r="I63" s="426">
        <f>'Package Type'!I15</f>
        <v>4.2602622745972791</v>
      </c>
      <c r="J63" s="406">
        <f>'Package Type'!J15</f>
        <v>0.28165064631628045</v>
      </c>
      <c r="K63" s="269">
        <f>'Package Type'!K15</f>
        <v>7.0791188643353611E-2</v>
      </c>
      <c r="L63" s="443">
        <f>'Package Type'!L15</f>
        <v>14811223.330374656</v>
      </c>
      <c r="M63" s="406">
        <f>'Package Type'!M15</f>
        <v>-329133.38904407062</v>
      </c>
      <c r="N63" s="162">
        <f>'Package Type'!N15</f>
        <v>-2.1738813367714813E-2</v>
      </c>
      <c r="O63" s="270">
        <f>'Package Type'!O15</f>
        <v>2049704.979630969</v>
      </c>
      <c r="P63" s="266">
        <f>'Package Type'!P15</f>
        <v>-118469.55621450162</v>
      </c>
      <c r="Q63" s="162">
        <f>'Package Type'!Q15</f>
        <v>-5.4640230413141026E-2</v>
      </c>
      <c r="T63" s="29"/>
    </row>
    <row r="64" spans="2:20" ht="15" thickBot="1">
      <c r="B64" s="494"/>
      <c r="C64" s="21" t="s">
        <v>233</v>
      </c>
      <c r="D64" s="271">
        <f>'Package Type'!D16</f>
        <v>21914.173578560352</v>
      </c>
      <c r="E64" s="272">
        <f>'Package Type'!E16</f>
        <v>-4041.3213657140732</v>
      </c>
      <c r="F64" s="273">
        <f>'Package Type'!F16</f>
        <v>-0.15570195730771669</v>
      </c>
      <c r="G64" s="274">
        <f>'Package Type'!G16</f>
        <v>6.5793748192831758E-3</v>
      </c>
      <c r="H64" s="275">
        <f>'Package Type'!H16</f>
        <v>-1.0729959500523677E-3</v>
      </c>
      <c r="I64" s="427">
        <f>'Package Type'!I16</f>
        <v>3.4222663423928359</v>
      </c>
      <c r="J64" s="407">
        <f>'Package Type'!J16</f>
        <v>0.31265802027610468</v>
      </c>
      <c r="K64" s="276">
        <f>'Package Type'!K16</f>
        <v>0.10054578837223985</v>
      </c>
      <c r="L64" s="444">
        <f>'Package Type'!L16</f>
        <v>74996.138659261458</v>
      </c>
      <c r="M64" s="407">
        <f>'Package Type'!M16</f>
        <v>-5715.2844241130369</v>
      </c>
      <c r="N64" s="277">
        <f>'Package Type'!N16</f>
        <v>-7.0811344984082078E-2</v>
      </c>
      <c r="O64" s="278">
        <f>'Package Type'!O16</f>
        <v>20724.241213202477</v>
      </c>
      <c r="P64" s="272">
        <f>'Package Type'!P16</f>
        <v>-4522.5773373842239</v>
      </c>
      <c r="Q64" s="277">
        <f>'Package Type'!Q16</f>
        <v>-0.17913454435149515</v>
      </c>
    </row>
    <row r="65" spans="2:17" ht="15.6" customHeight="1" thickBot="1">
      <c r="B65" s="506" t="s">
        <v>293</v>
      </c>
      <c r="C65" s="149" t="s">
        <v>44</v>
      </c>
      <c r="D65" s="154">
        <f>'Sugar Content'!D9</f>
        <v>333073797.74645382</v>
      </c>
      <c r="E65" s="155">
        <f>'Sugar Content'!E9</f>
        <v>-6108603.7164088488</v>
      </c>
      <c r="F65" s="164">
        <f>'Sugar Content'!F9</f>
        <v>-1.8009789688565796E-2</v>
      </c>
      <c r="G65" s="180">
        <f>'Sugar Content'!G9</f>
        <v>100</v>
      </c>
      <c r="H65" s="190">
        <f>'Sugar Content'!H9</f>
        <v>-5.6843418860808015E-14</v>
      </c>
      <c r="I65" s="419">
        <f>'Sugar Content'!I9</f>
        <v>2.2934614638676125</v>
      </c>
      <c r="J65" s="399">
        <f>'Sugar Content'!J9</f>
        <v>3.3400605880964829E-2</v>
      </c>
      <c r="K65" s="175">
        <f>'Sugar Content'!K9</f>
        <v>1.477863118726786E-2</v>
      </c>
      <c r="L65" s="436">
        <f>'Sugar Content'!L9</f>
        <v>763891919.75552714</v>
      </c>
      <c r="M65" s="399">
        <f>'Sugar Content'!M9</f>
        <v>-2680949.5086019039</v>
      </c>
      <c r="N65" s="166">
        <f>'Sugar Content'!N9</f>
        <v>-3.4973185408655005E-3</v>
      </c>
      <c r="O65" s="168">
        <f>'Sugar Content'!O9</f>
        <v>170503847.95337194</v>
      </c>
      <c r="P65" s="155">
        <f>'Sugar Content'!P9</f>
        <v>-403608.95850118995</v>
      </c>
      <c r="Q65" s="176">
        <f>'Sugar Content'!Q9</f>
        <v>-2.3615643564885952E-3</v>
      </c>
    </row>
    <row r="66" spans="2:17" ht="15.6" customHeight="1">
      <c r="B66" s="494"/>
      <c r="C66" s="13" t="s">
        <v>31</v>
      </c>
      <c r="D66" s="153">
        <f>'Sugar Content'!D10</f>
        <v>301872920.77870941</v>
      </c>
      <c r="E66" s="32">
        <f>'Sugar Content'!E10</f>
        <v>-4990943.911801815</v>
      </c>
      <c r="F66" s="171">
        <f>'Sugar Content'!F10</f>
        <v>-1.6264358518835221E-2</v>
      </c>
      <c r="G66" s="183">
        <f>'Sugar Content'!G10</f>
        <v>90.632443266673448</v>
      </c>
      <c r="H66" s="193">
        <f>'Sugar Content'!H10</f>
        <v>0.16080813258759008</v>
      </c>
      <c r="I66" s="425">
        <f>'Sugar Content'!I10</f>
        <v>2.3092933031856457</v>
      </c>
      <c r="J66" s="405">
        <f>'Sugar Content'!J10</f>
        <v>2.9366836124165463E-2</v>
      </c>
      <c r="K66" s="172">
        <f>'Sugar Content'!K10</f>
        <v>1.2880606698695585E-2</v>
      </c>
      <c r="L66" s="442">
        <f>'Sugar Content'!L10</f>
        <v>697113114.36736465</v>
      </c>
      <c r="M66" s="405">
        <f>'Sugar Content'!M10</f>
        <v>-2513932.5253046751</v>
      </c>
      <c r="N66" s="173">
        <f>'Sugar Content'!N10</f>
        <v>-3.593246625427191E-3</v>
      </c>
      <c r="O66" s="31">
        <f>'Sugar Content'!O10</f>
        <v>155289471.81275558</v>
      </c>
      <c r="P66" s="32">
        <f>'Sugar Content'!P10</f>
        <v>-13930.549871325493</v>
      </c>
      <c r="Q66" s="174">
        <f>'Sugar Content'!Q10</f>
        <v>-8.9698935499160824E-5</v>
      </c>
    </row>
    <row r="67" spans="2:17" ht="15.6" customHeight="1">
      <c r="B67" s="494"/>
      <c r="C67" s="18" t="s">
        <v>294</v>
      </c>
      <c r="D67" s="27">
        <f>'Sugar Content'!D11</f>
        <v>30970024.874323066</v>
      </c>
      <c r="E67" s="266">
        <f>'Sugar Content'!E11</f>
        <v>-1139738.6303031817</v>
      </c>
      <c r="F67" s="295">
        <f>'Sugar Content'!F11</f>
        <v>-3.5495080184535545E-2</v>
      </c>
      <c r="G67" s="268">
        <f>'Sugar Content'!G11</f>
        <v>9.2982471403825109</v>
      </c>
      <c r="H67" s="189">
        <f>'Sugar Content'!H11</f>
        <v>-0.16856580926929787</v>
      </c>
      <c r="I67" s="426">
        <f>'Sugar Content'!I11</f>
        <v>2.1244593317340286</v>
      </c>
      <c r="J67" s="406">
        <f>'Sugar Content'!J11</f>
        <v>6.7435086365473573E-2</v>
      </c>
      <c r="K67" s="269">
        <f>'Sugar Content'!K11</f>
        <v>3.2782834970130015E-2</v>
      </c>
      <c r="L67" s="443">
        <f>'Sugar Content'!L11</f>
        <v>65794558.348290622</v>
      </c>
      <c r="M67" s="406">
        <f>'Sugar Content'!M11</f>
        <v>-256003.69377595186</v>
      </c>
      <c r="N67" s="162">
        <f>'Sugar Content'!N11</f>
        <v>-3.8758745703466853E-3</v>
      </c>
      <c r="O67" s="270">
        <f>'Sugar Content'!O11</f>
        <v>14992016.200025555</v>
      </c>
      <c r="P67" s="266">
        <f>'Sugar Content'!P11</f>
        <v>-388378.11521204934</v>
      </c>
      <c r="Q67" s="156">
        <f>'Sugar Content'!Q11</f>
        <v>-2.5251505732026447E-2</v>
      </c>
    </row>
    <row r="68" spans="2:17" ht="15.6" customHeight="1" thickBot="1">
      <c r="B68" s="495"/>
      <c r="C68" s="21" t="s">
        <v>295</v>
      </c>
      <c r="D68" s="30">
        <f>'Sugar Content'!D12</f>
        <v>230852.09342157692</v>
      </c>
      <c r="E68" s="20">
        <f>'Sugar Content'!E12</f>
        <v>22078.825695984007</v>
      </c>
      <c r="F68" s="157">
        <f>'Sugar Content'!F12</f>
        <v>0.1057550419961043</v>
      </c>
      <c r="G68" s="188">
        <f>'Sugar Content'!G12</f>
        <v>6.9309592944116469E-2</v>
      </c>
      <c r="H68" s="194">
        <f>'Sugar Content'!H12</f>
        <v>7.7576766816060821E-3</v>
      </c>
      <c r="I68" s="433">
        <f>'Sugar Content'!I12</f>
        <v>4.263539590582953</v>
      </c>
      <c r="J68" s="413">
        <f>'Sugar Content'!J12</f>
        <v>-2.4654674641814367E-2</v>
      </c>
      <c r="K68" s="167">
        <f>'Sugar Content'!K12</f>
        <v>-5.7494304401626926E-3</v>
      </c>
      <c r="L68" s="450">
        <f>'Sugar Content'!L12</f>
        <v>984247.03987184772</v>
      </c>
      <c r="M68" s="413">
        <f>'Sugar Content'!M12</f>
        <v>88986.710478725261</v>
      </c>
      <c r="N68" s="163">
        <f>'Sugar Content'!N12</f>
        <v>9.9397580298288671E-2</v>
      </c>
      <c r="O68" s="19">
        <f>'Sugar Content'!O12</f>
        <v>222359.94059079271</v>
      </c>
      <c r="P68" s="20">
        <f>'Sugar Content'!P12</f>
        <v>-1300.2934178269352</v>
      </c>
      <c r="Q68" s="159">
        <f>'Sugar Content'!Q12</f>
        <v>-5.8136996216181331E-3</v>
      </c>
    </row>
    <row r="69" spans="2:17">
      <c r="B69" s="33"/>
      <c r="C69" s="34"/>
      <c r="D69" s="35"/>
      <c r="E69" s="35"/>
      <c r="F69" s="36"/>
      <c r="G69" s="37"/>
      <c r="H69" s="37"/>
      <c r="I69" s="414"/>
      <c r="J69" s="414"/>
      <c r="K69" s="36"/>
      <c r="L69" s="451"/>
      <c r="M69" s="451"/>
      <c r="N69" s="36"/>
      <c r="O69" s="35"/>
      <c r="P69" s="35"/>
      <c r="Q69" s="36"/>
    </row>
    <row r="70" spans="2:17" ht="23.4">
      <c r="B70" s="500" t="s">
        <v>250</v>
      </c>
      <c r="C70" s="500"/>
      <c r="D70" s="500"/>
      <c r="E70" s="500"/>
      <c r="F70" s="500"/>
      <c r="G70" s="500"/>
      <c r="H70" s="500"/>
      <c r="I70" s="500"/>
      <c r="J70" s="500"/>
      <c r="K70" s="500"/>
      <c r="L70" s="500"/>
      <c r="M70" s="500"/>
      <c r="N70" s="500"/>
      <c r="O70" s="500"/>
      <c r="P70" s="500"/>
      <c r="Q70" s="500"/>
    </row>
    <row r="71" spans="2:17">
      <c r="B71" s="499" t="s">
        <v>262</v>
      </c>
      <c r="C71" s="499"/>
      <c r="D71" s="499"/>
      <c r="E71" s="499"/>
      <c r="F71" s="499"/>
      <c r="G71" s="499"/>
      <c r="H71" s="499"/>
      <c r="I71" s="499"/>
      <c r="J71" s="499"/>
      <c r="K71" s="499"/>
      <c r="L71" s="499"/>
      <c r="M71" s="499"/>
      <c r="N71" s="499"/>
      <c r="O71" s="499"/>
      <c r="P71" s="499"/>
      <c r="Q71" s="499"/>
    </row>
    <row r="72" spans="2:17" ht="15" thickBot="1">
      <c r="B72" s="499" t="str">
        <f>'HOME PAGE'!H6</f>
        <v>LATEST 52 WEEKS ENDING 2-22-2026</v>
      </c>
      <c r="C72" s="499"/>
      <c r="D72" s="499"/>
      <c r="E72" s="499"/>
      <c r="F72" s="499"/>
      <c r="G72" s="499"/>
      <c r="H72" s="499"/>
      <c r="I72" s="499"/>
      <c r="J72" s="499"/>
      <c r="K72" s="499"/>
      <c r="L72" s="499"/>
      <c r="M72" s="499"/>
      <c r="N72" s="499"/>
      <c r="O72" s="499"/>
      <c r="P72" s="499"/>
      <c r="Q72" s="499"/>
    </row>
    <row r="73" spans="2:17">
      <c r="D73" s="501" t="s">
        <v>263</v>
      </c>
      <c r="E73" s="502"/>
      <c r="F73" s="503"/>
      <c r="G73" s="504" t="s">
        <v>264</v>
      </c>
      <c r="H73" s="505"/>
      <c r="I73" s="501" t="s">
        <v>265</v>
      </c>
      <c r="J73" s="502"/>
      <c r="K73" s="503"/>
      <c r="L73" s="504" t="s">
        <v>266</v>
      </c>
      <c r="M73" s="502"/>
      <c r="N73" s="505"/>
      <c r="O73" s="501" t="s">
        <v>267</v>
      </c>
      <c r="P73" s="502"/>
      <c r="Q73" s="503"/>
    </row>
    <row r="74" spans="2:17" s="11" customFormat="1" ht="29.4" thickBot="1">
      <c r="C74" s="12"/>
      <c r="D74" s="234" t="s">
        <v>268</v>
      </c>
      <c r="E74" s="235" t="s">
        <v>269</v>
      </c>
      <c r="F74" s="236" t="s">
        <v>270</v>
      </c>
      <c r="G74" s="237" t="s">
        <v>268</v>
      </c>
      <c r="H74" s="239" t="s">
        <v>269</v>
      </c>
      <c r="I74" s="434" t="s">
        <v>268</v>
      </c>
      <c r="J74" s="398" t="s">
        <v>269</v>
      </c>
      <c r="K74" s="236" t="s">
        <v>270</v>
      </c>
      <c r="L74" s="418" t="s">
        <v>268</v>
      </c>
      <c r="M74" s="398" t="s">
        <v>269</v>
      </c>
      <c r="N74" s="239" t="s">
        <v>270</v>
      </c>
      <c r="O74" s="240" t="s">
        <v>268</v>
      </c>
      <c r="P74" s="238" t="s">
        <v>269</v>
      </c>
      <c r="Q74" s="236" t="s">
        <v>270</v>
      </c>
    </row>
    <row r="75" spans="2:17" ht="15" thickBot="1">
      <c r="C75" s="149" t="s">
        <v>271</v>
      </c>
      <c r="D75" s="154">
        <f>SubSegments!D21</f>
        <v>4301900833.4608383</v>
      </c>
      <c r="E75" s="155">
        <f>SubSegments!E21</f>
        <v>46690953.808681011</v>
      </c>
      <c r="F75" s="165">
        <f>SubSegments!F21</f>
        <v>1.097265590398981E-2</v>
      </c>
      <c r="G75" s="180">
        <f>SubSegments!G21</f>
        <v>100.00000000000006</v>
      </c>
      <c r="H75" s="190">
        <f>SubSegments!H21</f>
        <v>5.6843418860808015E-14</v>
      </c>
      <c r="I75" s="419">
        <f>SubSegments!I21</f>
        <v>2.3052651796007346</v>
      </c>
      <c r="J75" s="399">
        <f>SubSegments!J21</f>
        <v>2.8431420782489614E-2</v>
      </c>
      <c r="K75" s="175">
        <f>SubSegments!K21</f>
        <v>1.2487262485622357E-2</v>
      </c>
      <c r="L75" s="436">
        <f>SubSegments!L21</f>
        <v>9917022197.4726486</v>
      </c>
      <c r="M75" s="399">
        <f>SubSegments!M21</f>
        <v>228616692.62369537</v>
      </c>
      <c r="N75" s="166">
        <f>SubSegments!N21</f>
        <v>2.3596936824049626E-2</v>
      </c>
      <c r="O75" s="168">
        <f>SubSegments!O21</f>
        <v>2221285360.3347626</v>
      </c>
      <c r="P75" s="155">
        <f>SubSegments!P21</f>
        <v>43607947.001214027</v>
      </c>
      <c r="Q75" s="166">
        <f>SubSegments!Q21</f>
        <v>2.0024980161988174E-2</v>
      </c>
    </row>
    <row r="76" spans="2:17">
      <c r="B76" s="496" t="s">
        <v>272</v>
      </c>
      <c r="C76" s="18" t="s">
        <v>26</v>
      </c>
      <c r="D76" s="241">
        <f>SubSegments!D22</f>
        <v>5559021.9911152702</v>
      </c>
      <c r="E76" s="242">
        <f>SubSegments!E22</f>
        <v>748402.78938672319</v>
      </c>
      <c r="F76" s="243">
        <f>SubSegments!F22</f>
        <v>0.15557306824822215</v>
      </c>
      <c r="G76" s="244">
        <f>SubSegments!G22</f>
        <v>0.12922245784645603</v>
      </c>
      <c r="H76" s="245">
        <f>SubSegments!H22</f>
        <v>1.617000361306363E-2</v>
      </c>
      <c r="I76" s="420">
        <f>SubSegments!I22</f>
        <v>4.4264915285854514</v>
      </c>
      <c r="J76" s="400">
        <f>SubSegments!J22</f>
        <v>0.1486422142838677</v>
      </c>
      <c r="K76" s="246">
        <f>SubSegments!K22</f>
        <v>3.4746949544700256E-2</v>
      </c>
      <c r="L76" s="437">
        <f>SubSegments!L22</f>
        <v>24606963.750891972</v>
      </c>
      <c r="M76" s="400">
        <f>SubSegments!M22</f>
        <v>4027859.6974114776</v>
      </c>
      <c r="N76" s="247">
        <f>SubSegments!N22</f>
        <v>0.1957257073458577</v>
      </c>
      <c r="O76" s="248">
        <f>SubSegments!O22</f>
        <v>6124076.7363746557</v>
      </c>
      <c r="P76" s="242">
        <f>SubSegments!P22</f>
        <v>914536.65624078456</v>
      </c>
      <c r="Q76" s="247">
        <f>SubSegments!Q22</f>
        <v>0.1755503637889822</v>
      </c>
    </row>
    <row r="77" spans="2:17">
      <c r="B77" s="497"/>
      <c r="C77" s="18" t="s">
        <v>273</v>
      </c>
      <c r="D77" s="249">
        <f>SubSegments!D23</f>
        <v>228159657.17925879</v>
      </c>
      <c r="E77" s="250">
        <f>SubSegments!E23</f>
        <v>-482438.18744233251</v>
      </c>
      <c r="F77" s="251">
        <f>SubSegments!F23</f>
        <v>-2.1100147226545828E-3</v>
      </c>
      <c r="G77" s="252">
        <f>SubSegments!G23</f>
        <v>5.3036940183418091</v>
      </c>
      <c r="H77" s="253">
        <f>SubSegments!H23</f>
        <v>-6.9533198017998288E-2</v>
      </c>
      <c r="I77" s="421">
        <f>SubSegments!I23</f>
        <v>2.6036940022490667</v>
      </c>
      <c r="J77" s="401">
        <f>SubSegments!J23</f>
        <v>-2.41512384193876E-2</v>
      </c>
      <c r="K77" s="254">
        <f>SubSegments!K23</f>
        <v>-9.1905101737437787E-3</v>
      </c>
      <c r="L77" s="438">
        <f>SubSegments!L23</f>
        <v>594057930.95283937</v>
      </c>
      <c r="M77" s="401">
        <f>SubSegments!M23</f>
        <v>-6778111.173009038</v>
      </c>
      <c r="N77" s="255">
        <f>SubSegments!N23</f>
        <v>-1.1281132784623006E-2</v>
      </c>
      <c r="O77" s="256">
        <f>SubSegments!O23</f>
        <v>122422094.51938891</v>
      </c>
      <c r="P77" s="250">
        <f>SubSegments!P23</f>
        <v>188839.61596189439</v>
      </c>
      <c r="Q77" s="255">
        <f>SubSegments!Q23</f>
        <v>1.5449119481526622E-3</v>
      </c>
    </row>
    <row r="78" spans="2:17">
      <c r="B78" s="497"/>
      <c r="C78" s="18" t="s">
        <v>274</v>
      </c>
      <c r="D78" s="249">
        <f>SubSegments!D24</f>
        <v>4090100.7627461124</v>
      </c>
      <c r="E78" s="250">
        <f>SubSegments!E24</f>
        <v>612928.75703141326</v>
      </c>
      <c r="F78" s="251">
        <f>SubSegments!F24</f>
        <v>0.17627219936893276</v>
      </c>
      <c r="G78" s="252">
        <f>SubSegments!G24</f>
        <v>9.5076593373159352E-2</v>
      </c>
      <c r="H78" s="253">
        <f>SubSegments!H24</f>
        <v>1.3360952921625591E-2</v>
      </c>
      <c r="I78" s="421">
        <f>SubSegments!I24</f>
        <v>2.9854642103761142</v>
      </c>
      <c r="J78" s="401">
        <f>SubSegments!J24</f>
        <v>-2.0117963472090494E-3</v>
      </c>
      <c r="K78" s="254">
        <f>SubSegments!K24</f>
        <v>-6.734100433548239E-4</v>
      </c>
      <c r="L78" s="438">
        <f>SubSegments!L24</f>
        <v>12210849.444010565</v>
      </c>
      <c r="M78" s="401">
        <f>SubSegments!M24</f>
        <v>1822881.5056878868</v>
      </c>
      <c r="N78" s="255">
        <f>SubSegments!N24</f>
        <v>0.17548008585615865</v>
      </c>
      <c r="O78" s="256">
        <f>SubSegments!O24</f>
        <v>2201707.0356973778</v>
      </c>
      <c r="P78" s="250">
        <f>SubSegments!P24</f>
        <v>316069.5793305838</v>
      </c>
      <c r="Q78" s="255">
        <f>SubSegments!Q24</f>
        <v>0.16761948499876531</v>
      </c>
    </row>
    <row r="79" spans="2:17">
      <c r="B79" s="497"/>
      <c r="C79" s="18" t="s">
        <v>244</v>
      </c>
      <c r="D79" s="249">
        <f>SubSegments!D25</f>
        <v>2013352367.9106774</v>
      </c>
      <c r="E79" s="250">
        <f>SubSegments!E25</f>
        <v>-60432753.718845129</v>
      </c>
      <c r="F79" s="251">
        <f>SubSegments!F25</f>
        <v>-2.9141280400043934E-2</v>
      </c>
      <c r="G79" s="252">
        <f>SubSegments!G25</f>
        <v>46.801459304931385</v>
      </c>
      <c r="H79" s="253">
        <f>SubSegments!H25</f>
        <v>-1.9337424896048816</v>
      </c>
      <c r="I79" s="421">
        <f>SubSegments!I25</f>
        <v>1.9085475668388423</v>
      </c>
      <c r="J79" s="401">
        <f>SubSegments!J25</f>
        <v>-7.511736987745099E-3</v>
      </c>
      <c r="K79" s="254">
        <f>SubSegments!K25</f>
        <v>-3.9204094428305584E-3</v>
      </c>
      <c r="L79" s="438">
        <f>SubSegments!L25</f>
        <v>3842578762.9651451</v>
      </c>
      <c r="M79" s="401">
        <f>SubSegments!M25</f>
        <v>-130916513.47025299</v>
      </c>
      <c r="N79" s="255">
        <f>SubSegments!N25</f>
        <v>-3.2947444092018024E-2</v>
      </c>
      <c r="O79" s="256">
        <f>SubSegments!O25</f>
        <v>857588810.43454027</v>
      </c>
      <c r="P79" s="250">
        <f>SubSegments!P25</f>
        <v>-26071618.563288212</v>
      </c>
      <c r="Q79" s="255">
        <f>SubSegments!Q25</f>
        <v>-2.9504114598473529E-2</v>
      </c>
    </row>
    <row r="80" spans="2:17">
      <c r="B80" s="497"/>
      <c r="C80" s="18" t="s">
        <v>275</v>
      </c>
      <c r="D80" s="249">
        <f>SubSegments!D26</f>
        <v>387675143.29692018</v>
      </c>
      <c r="E80" s="250">
        <f>SubSegments!E26</f>
        <v>86956238.053327918</v>
      </c>
      <c r="F80" s="251">
        <f>SubSegments!F26</f>
        <v>0.2891611951795664</v>
      </c>
      <c r="G80" s="252">
        <f>SubSegments!G26</f>
        <v>9.0117173385663421</v>
      </c>
      <c r="H80" s="253">
        <f>SubSegments!H26</f>
        <v>1.9446415949798803</v>
      </c>
      <c r="I80" s="421">
        <f>SubSegments!I26</f>
        <v>2.9763415250232246</v>
      </c>
      <c r="J80" s="401">
        <f>SubSegments!J26</f>
        <v>6.2919739550585163E-2</v>
      </c>
      <c r="K80" s="254">
        <f>SubSegments!K26</f>
        <v>2.1596508910699246E-2</v>
      </c>
      <c r="L80" s="438">
        <f>SubSegments!L26</f>
        <v>1153853627.2139525</v>
      </c>
      <c r="M80" s="401">
        <f>SubSegments!M26</f>
        <v>277732617.37378848</v>
      </c>
      <c r="N80" s="255">
        <f>SubSegments!N26</f>
        <v>0.31700257641858959</v>
      </c>
      <c r="O80" s="256">
        <f>SubSegments!O26</f>
        <v>215180122.96119767</v>
      </c>
      <c r="P80" s="250">
        <f>SubSegments!P26</f>
        <v>50897997.405045122</v>
      </c>
      <c r="Q80" s="255">
        <f>SubSegments!Q26</f>
        <v>0.30982066510728157</v>
      </c>
    </row>
    <row r="81" spans="2:17">
      <c r="B81" s="497"/>
      <c r="C81" s="18" t="s">
        <v>276</v>
      </c>
      <c r="D81" s="249">
        <f>SubSegments!D27</f>
        <v>904248898.42665768</v>
      </c>
      <c r="E81" s="250">
        <f>SubSegments!E27</f>
        <v>2105115.7227934599</v>
      </c>
      <c r="F81" s="251">
        <f>SubSegments!F27</f>
        <v>2.333459214765193E-3</v>
      </c>
      <c r="G81" s="252">
        <f>SubSegments!G27</f>
        <v>21.019752277720414</v>
      </c>
      <c r="H81" s="253">
        <f>SubSegments!H27</f>
        <v>-0.18117101910202393</v>
      </c>
      <c r="I81" s="421">
        <f>SubSegments!I27</f>
        <v>1.7318296070826658</v>
      </c>
      <c r="J81" s="401">
        <f>SubSegments!J27</f>
        <v>2.5159329938402308E-3</v>
      </c>
      <c r="K81" s="254">
        <f>SubSegments!K27</f>
        <v>1.4548737059896751E-3</v>
      </c>
      <c r="L81" s="438">
        <f>SubSegments!L27</f>
        <v>1566005014.4671719</v>
      </c>
      <c r="M81" s="401">
        <f>SubSegments!M27</f>
        <v>5915435.0431613922</v>
      </c>
      <c r="N81" s="255">
        <f>SubSegments!N27</f>
        <v>3.7917278092104091E-3</v>
      </c>
      <c r="O81" s="256">
        <f>SubSegments!O27</f>
        <v>427717872.18553829</v>
      </c>
      <c r="P81" s="250">
        <f>SubSegments!P27</f>
        <v>-1146579.6077420115</v>
      </c>
      <c r="Q81" s="255">
        <f>SubSegments!Q27</f>
        <v>-2.6735244736364435E-3</v>
      </c>
    </row>
    <row r="82" spans="2:17">
      <c r="B82" s="497"/>
      <c r="C82" s="18" t="s">
        <v>277</v>
      </c>
      <c r="D82" s="249">
        <f>SubSegments!D28</f>
        <v>44512280.009966716</v>
      </c>
      <c r="E82" s="250">
        <f>SubSegments!E28</f>
        <v>1629893.7730974555</v>
      </c>
      <c r="F82" s="251">
        <f>SubSegments!F28</f>
        <v>3.8008467254933481E-2</v>
      </c>
      <c r="G82" s="252">
        <f>SubSegments!G28</f>
        <v>1.0347119037180834</v>
      </c>
      <c r="H82" s="253">
        <f>SubSegments!H28</f>
        <v>2.6949949556267061E-2</v>
      </c>
      <c r="I82" s="421">
        <f>SubSegments!I28</f>
        <v>3.0916638472208122</v>
      </c>
      <c r="J82" s="401">
        <f>SubSegments!J28</f>
        <v>-7.736941597379543E-2</v>
      </c>
      <c r="K82" s="254">
        <f>SubSegments!K28</f>
        <v>-2.4414201287304139E-2</v>
      </c>
      <c r="L82" s="438">
        <f>SubSegments!L28</f>
        <v>137617006.86418375</v>
      </c>
      <c r="M82" s="401">
        <f>SubSegments!M28</f>
        <v>1721298.4743864238</v>
      </c>
      <c r="N82" s="255">
        <f>SubSegments!N28</f>
        <v>1.2666319597445463E-2</v>
      </c>
      <c r="O82" s="256">
        <f>SubSegments!O28</f>
        <v>30912784.278329264</v>
      </c>
      <c r="P82" s="250">
        <f>SubSegments!P28</f>
        <v>1051897.7172291763</v>
      </c>
      <c r="Q82" s="255">
        <f>SubSegments!Q28</f>
        <v>3.5226607055916695E-2</v>
      </c>
    </row>
    <row r="83" spans="2:17">
      <c r="B83" s="497"/>
      <c r="C83" s="18" t="s">
        <v>278</v>
      </c>
      <c r="D83" s="249">
        <f>SubSegments!D29</f>
        <v>1061554.1668556083</v>
      </c>
      <c r="E83" s="250">
        <f>SubSegments!E29</f>
        <v>-432413.69158474682</v>
      </c>
      <c r="F83" s="251">
        <f>SubSegments!F29</f>
        <v>-0.2894397554417068</v>
      </c>
      <c r="G83" s="252">
        <f>SubSegments!G29</f>
        <v>2.4676397898312281E-2</v>
      </c>
      <c r="H83" s="253">
        <f>SubSegments!H29</f>
        <v>-1.0432748317584353E-2</v>
      </c>
      <c r="I83" s="421">
        <f>SubSegments!I29</f>
        <v>9.817843945860032</v>
      </c>
      <c r="J83" s="401">
        <f>SubSegments!J29</f>
        <v>-0.63349169065247501</v>
      </c>
      <c r="K83" s="254">
        <f>SubSegments!K29</f>
        <v>-6.0613467281571687E-2</v>
      </c>
      <c r="L83" s="438">
        <f>SubSegments!L29</f>
        <v>10422173.150265824</v>
      </c>
      <c r="M83" s="401">
        <f>SubSegments!M29</f>
        <v>-5191786.3684561327</v>
      </c>
      <c r="N83" s="255">
        <f>SubSegments!N29</f>
        <v>-0.33250927557682652</v>
      </c>
      <c r="O83" s="256">
        <f>SubSegments!O29</f>
        <v>2397426.3831633888</v>
      </c>
      <c r="P83" s="250">
        <f>SubSegments!P29</f>
        <v>-1116222.0524891061</v>
      </c>
      <c r="Q83" s="255">
        <f>SubSegments!Q29</f>
        <v>-0.31768176951426286</v>
      </c>
    </row>
    <row r="84" spans="2:17">
      <c r="B84" s="497"/>
      <c r="C84" s="18" t="s">
        <v>279</v>
      </c>
      <c r="D84" s="249">
        <f>SubSegments!D30</f>
        <v>5760934.6480280701</v>
      </c>
      <c r="E84" s="250">
        <f>SubSegments!E30</f>
        <v>898362.68397990707</v>
      </c>
      <c r="F84" s="251">
        <f>SubSegments!F30</f>
        <v>0.18475051693260841</v>
      </c>
      <c r="G84" s="252">
        <f>SubSegments!G30</f>
        <v>0.1339160262184253</v>
      </c>
      <c r="H84" s="253">
        <f>SubSegments!H30</f>
        <v>1.9642650719361665E-2</v>
      </c>
      <c r="I84" s="421">
        <f>SubSegments!I30</f>
        <v>4.2868717737704189</v>
      </c>
      <c r="J84" s="401">
        <f>SubSegments!J30</f>
        <v>8.9934170838574801E-3</v>
      </c>
      <c r="K84" s="254">
        <f>SubSegments!K30</f>
        <v>2.102307811020449E-3</v>
      </c>
      <c r="L84" s="438">
        <f>SubSegments!L30</f>
        <v>24696388.133167557</v>
      </c>
      <c r="M84" s="401">
        <f>SubSegments!M30</f>
        <v>3894896.7703350559</v>
      </c>
      <c r="N84" s="255">
        <f>SubSegments!N30</f>
        <v>0.18724122719846636</v>
      </c>
      <c r="O84" s="256">
        <f>SubSegments!O30</f>
        <v>5703472.2278359467</v>
      </c>
      <c r="P84" s="250">
        <f>SubSegments!P30</f>
        <v>851091.44668988511</v>
      </c>
      <c r="Q84" s="255">
        <f>SubSegments!Q30</f>
        <v>0.17539667331896194</v>
      </c>
    </row>
    <row r="85" spans="2:17">
      <c r="B85" s="497"/>
      <c r="C85" s="18" t="s">
        <v>280</v>
      </c>
      <c r="D85" s="249">
        <f>SubSegments!D31</f>
        <v>123850592.15978496</v>
      </c>
      <c r="E85" s="250">
        <f>SubSegments!E31</f>
        <v>-217685.37834459543</v>
      </c>
      <c r="F85" s="251">
        <f>SubSegments!F31</f>
        <v>-1.754561138947825E-3</v>
      </c>
      <c r="G85" s="252">
        <f>SubSegments!G31</f>
        <v>2.8789736666279309</v>
      </c>
      <c r="H85" s="253">
        <f>SubSegments!H31</f>
        <v>-3.6705725155008473E-2</v>
      </c>
      <c r="I85" s="421">
        <f>SubSegments!I31</f>
        <v>5.5852089841447912</v>
      </c>
      <c r="J85" s="401">
        <f>SubSegments!J31</f>
        <v>-0.24762974826455153</v>
      </c>
      <c r="K85" s="254">
        <f>SubSegments!K31</f>
        <v>-4.245441364401726E-2</v>
      </c>
      <c r="L85" s="438">
        <f>SubSegments!L31</f>
        <v>691731440.02248335</v>
      </c>
      <c r="M85" s="401">
        <f>SubSegments!M31</f>
        <v>-31938814.665230751</v>
      </c>
      <c r="N85" s="255">
        <f>SubSegments!N31</f>
        <v>-4.413448591860851E-2</v>
      </c>
      <c r="O85" s="256">
        <f>SubSegments!O31</f>
        <v>185895584.56404966</v>
      </c>
      <c r="P85" s="250">
        <f>SubSegments!P31</f>
        <v>-2840779.5729458034</v>
      </c>
      <c r="Q85" s="255">
        <f>SubSegments!Q31</f>
        <v>-1.5051575174372894E-2</v>
      </c>
    </row>
    <row r="86" spans="2:17" ht="15" thickBot="1">
      <c r="B86" s="497"/>
      <c r="C86" s="296" t="s">
        <v>281</v>
      </c>
      <c r="D86" s="258">
        <f>SubSegments!D32</f>
        <v>582974704.39087462</v>
      </c>
      <c r="E86" s="259">
        <f>SubSegments!E32</f>
        <v>14649724.487268925</v>
      </c>
      <c r="F86" s="260">
        <f>SubSegments!F32</f>
        <v>2.5777020200227135E-2</v>
      </c>
      <c r="G86" s="261">
        <f>SubSegments!G32</f>
        <v>13.551560739299452</v>
      </c>
      <c r="H86" s="262">
        <f>SubSegments!H32</f>
        <v>0.19558075294767363</v>
      </c>
      <c r="I86" s="422">
        <f>SubSegments!I32</f>
        <v>3.1835745829929079</v>
      </c>
      <c r="J86" s="402">
        <f>SubSegments!J32</f>
        <v>0.10274024878945109</v>
      </c>
      <c r="K86" s="263">
        <f>SubSegments!K32</f>
        <v>3.3348190017498738E-2</v>
      </c>
      <c r="L86" s="439">
        <f>SubSegments!L32</f>
        <v>1855943451.4265924</v>
      </c>
      <c r="M86" s="402">
        <f>SubSegments!M32</f>
        <v>105028340.35407424</v>
      </c>
      <c r="N86" s="264">
        <f>SubSegments!N32</f>
        <v>5.9984827185447856E-2</v>
      </c>
      <c r="O86" s="265">
        <f>SubSegments!O32</f>
        <v>364388572.70920986</v>
      </c>
      <c r="P86" s="259">
        <f>SubSegments!P32</f>
        <v>19809878.077744544</v>
      </c>
      <c r="Q86" s="264">
        <f>SubSegments!Q32</f>
        <v>5.7490141980285972E-2</v>
      </c>
    </row>
    <row r="87" spans="2:17" s="151" customFormat="1" ht="15" thickBot="1">
      <c r="B87" s="497"/>
      <c r="C87" s="199" t="s">
        <v>282</v>
      </c>
      <c r="D87" s="200">
        <f>'RFG vs SS'!E13</f>
        <v>1947374831.0048289</v>
      </c>
      <c r="E87" s="200">
        <f>'RFG vs SS'!F13</f>
        <v>-61466030.043714523</v>
      </c>
      <c r="F87" s="205">
        <f>'RFG vs SS'!G13</f>
        <v>-3.0597759750681019E-2</v>
      </c>
      <c r="G87" s="206">
        <f>'RFG vs SS'!H13</f>
        <v>45.267775952849767</v>
      </c>
      <c r="H87" s="207">
        <f>'RFG vs SS'!I13</f>
        <v>-1.9411965270871434</v>
      </c>
      <c r="I87" s="423">
        <f>'RFG vs SS'!J13</f>
        <v>1.848728146900656</v>
      </c>
      <c r="J87" s="403">
        <f>'RFG vs SS'!K13</f>
        <v>-1.7016185658779381E-2</v>
      </c>
      <c r="K87" s="208">
        <f>'RFG vs SS'!L13</f>
        <v>-9.1203201648944639E-3</v>
      </c>
      <c r="L87" s="440">
        <f>'RFG vs SS'!M13</f>
        <v>3600166662.6445355</v>
      </c>
      <c r="M87" s="403">
        <f>'RFG vs SS'!N13</f>
        <v>-147816788.8706007</v>
      </c>
      <c r="N87" s="209">
        <f>'RFG vs SS'!O13</f>
        <v>-3.943901855032076E-2</v>
      </c>
      <c r="O87" s="210">
        <f>'RFG vs SS'!P13</f>
        <v>820595676.47862136</v>
      </c>
      <c r="P87" s="211">
        <f>'RFG vs SS'!Q13</f>
        <v>-25055787.754352927</v>
      </c>
      <c r="Q87" s="209">
        <f>'RFG vs SS'!R13</f>
        <v>-2.9628976965207662E-2</v>
      </c>
    </row>
    <row r="88" spans="2:17" s="151" customFormat="1" ht="15" thickBot="1">
      <c r="B88" s="498"/>
      <c r="C88" s="152" t="s">
        <v>283</v>
      </c>
      <c r="D88" s="200">
        <f>'RFG vs SS'!E14</f>
        <v>65977536.905846268</v>
      </c>
      <c r="E88" s="201">
        <f>'RFG vs SS'!F14</f>
        <v>1033276.3248681948</v>
      </c>
      <c r="F88" s="212">
        <f>'RFG vs SS'!G14</f>
        <v>1.5910202312332391E-2</v>
      </c>
      <c r="G88" s="213">
        <f>'RFG vs SS'!H14</f>
        <v>1.5336833520815492</v>
      </c>
      <c r="H88" s="214">
        <f>'RFG vs SS'!I14</f>
        <v>7.454037482219622E-3</v>
      </c>
      <c r="I88" s="424">
        <f>'RFG vs SS'!J14</f>
        <v>3.6741611113270327</v>
      </c>
      <c r="J88" s="404">
        <f>'RFG vs SS'!K14</f>
        <v>0.20177074298836351</v>
      </c>
      <c r="K88" s="215">
        <f>'RFG vs SS'!L14</f>
        <v>5.8107160078576858E-2</v>
      </c>
      <c r="L88" s="441">
        <f>'RFG vs SS'!M14</f>
        <v>242412100.32060444</v>
      </c>
      <c r="M88" s="404">
        <f>'RFG vs SS'!N14</f>
        <v>16900275.400339484</v>
      </c>
      <c r="N88" s="216">
        <f>'RFG vs SS'!O14</f>
        <v>7.494185906355455E-2</v>
      </c>
      <c r="O88" s="217">
        <f>'RFG vs SS'!P14</f>
        <v>36993133.955918647</v>
      </c>
      <c r="P88" s="218">
        <f>'RFG vs SS'!Q14</f>
        <v>-1015830.8089352772</v>
      </c>
      <c r="Q88" s="216">
        <f>'RFG vs SS'!R14</f>
        <v>-2.6726084628187353E-2</v>
      </c>
    </row>
    <row r="89" spans="2:17">
      <c r="B89" s="489" t="s">
        <v>284</v>
      </c>
      <c r="C89" s="13" t="s">
        <v>31</v>
      </c>
      <c r="D89" s="153">
        <f>'Fat Content'!D13</f>
        <v>34776154.343783394</v>
      </c>
      <c r="E89" s="32">
        <f>'Fat Content'!E13</f>
        <v>4878406.8137000985</v>
      </c>
      <c r="F89" s="179">
        <f>'Fat Content'!F13</f>
        <v>0.16316971065433661</v>
      </c>
      <c r="G89" s="183">
        <f>'Fat Content'!G13</f>
        <v>0.80839042297974861</v>
      </c>
      <c r="H89" s="193">
        <f>'Fat Content'!H13</f>
        <v>0.10577531407406782</v>
      </c>
      <c r="I89" s="425">
        <f>'Fat Content'!I13</f>
        <v>3.1569680951060071</v>
      </c>
      <c r="J89" s="405">
        <f>'Fat Content'!J13</f>
        <v>-0.11988641338467954</v>
      </c>
      <c r="K89" s="172">
        <f>'Fat Content'!K13</f>
        <v>-3.6585821272821478E-2</v>
      </c>
      <c r="L89" s="442">
        <f>'Fat Content'!L13</f>
        <v>109787209.73380636</v>
      </c>
      <c r="M89" s="405">
        <f>'Fat Content'!M13</f>
        <v>11816640.946136624</v>
      </c>
      <c r="N89" s="173">
        <f>'Fat Content'!N13</f>
        <v>0.12061419151037764</v>
      </c>
      <c r="O89" s="31">
        <f>'Fat Content'!O13</f>
        <v>18842213.425641268</v>
      </c>
      <c r="P89" s="32">
        <f>'Fat Content'!P13</f>
        <v>2366702.757492803</v>
      </c>
      <c r="Q89" s="173">
        <f>'Fat Content'!Q13</f>
        <v>0.14364973597257094</v>
      </c>
    </row>
    <row r="90" spans="2:17">
      <c r="B90" s="490"/>
      <c r="C90" s="18" t="s">
        <v>217</v>
      </c>
      <c r="D90" s="27">
        <f>'Fat Content'!D14</f>
        <v>212883593.93331122</v>
      </c>
      <c r="E90" s="266">
        <f>'Fat Content'!E14</f>
        <v>-21484274.941707522</v>
      </c>
      <c r="F90" s="267">
        <f>'Fat Content'!F14</f>
        <v>-9.1669028885373496E-2</v>
      </c>
      <c r="G90" s="268">
        <f>'Fat Content'!G14</f>
        <v>4.9485937071694064</v>
      </c>
      <c r="H90" s="189">
        <f>'Fat Content'!H14</f>
        <v>-0.55919264188318518</v>
      </c>
      <c r="I90" s="426">
        <f>'Fat Content'!I14</f>
        <v>1.6544922707777747</v>
      </c>
      <c r="J90" s="406">
        <f>'Fat Content'!J14</f>
        <v>3.6642905446729435E-2</v>
      </c>
      <c r="K90" s="269">
        <f>'Fat Content'!K14</f>
        <v>2.264914536047152E-2</v>
      </c>
      <c r="L90" s="443">
        <f>'Fat Content'!L14</f>
        <v>352214260.73805779</v>
      </c>
      <c r="M90" s="406">
        <f>'Fat Content'!M14</f>
        <v>-26957647.175380945</v>
      </c>
      <c r="N90" s="162">
        <f>'Fat Content'!N14</f>
        <v>-7.1096108685180112E-2</v>
      </c>
      <c r="O90" s="270">
        <f>'Fat Content'!O14</f>
        <v>102239681.44682959</v>
      </c>
      <c r="P90" s="266">
        <f>'Fat Content'!P14</f>
        <v>-9328256.3149573952</v>
      </c>
      <c r="Q90" s="162">
        <f>'Fat Content'!Q14</f>
        <v>-8.361054709888531E-2</v>
      </c>
    </row>
    <row r="91" spans="2:17">
      <c r="B91" s="490"/>
      <c r="C91" s="18" t="s">
        <v>218</v>
      </c>
      <c r="D91" s="27">
        <f>'Fat Content'!D15</f>
        <v>8377815.3721353766</v>
      </c>
      <c r="E91" s="266">
        <f>'Fat Content'!E15</f>
        <v>6517937.2068854924</v>
      </c>
      <c r="F91" s="267">
        <f>'Fat Content'!F15</f>
        <v>3.5044968690246301</v>
      </c>
      <c r="G91" s="268">
        <f>'Fat Content'!G15</f>
        <v>0.19474682696010698</v>
      </c>
      <c r="H91" s="189">
        <f>'Fat Content'!H15</f>
        <v>0.15103856772373953</v>
      </c>
      <c r="I91" s="426">
        <f>'Fat Content'!I15</f>
        <v>2.2329266456117556</v>
      </c>
      <c r="J91" s="406">
        <f>'Fat Content'!J15</f>
        <v>8.5097156621317449E-2</v>
      </c>
      <c r="K91" s="269">
        <f>'Fat Content'!K15</f>
        <v>3.9620070893670596E-2</v>
      </c>
      <c r="L91" s="443">
        <f>'Fat Content'!L15</f>
        <v>18707047.176456846</v>
      </c>
      <c r="M91" s="406">
        <f>'Fat Content'!M15</f>
        <v>14712346.007203713</v>
      </c>
      <c r="N91" s="162">
        <f>'Fat Content'!N15</f>
        <v>3.6829653543157024</v>
      </c>
      <c r="O91" s="270">
        <f>'Fat Content'!O15</f>
        <v>4796574.0789169967</v>
      </c>
      <c r="P91" s="266">
        <f>'Fat Content'!P15</f>
        <v>3745848.2747312486</v>
      </c>
      <c r="Q91" s="162">
        <f>'Fat Content'!Q15</f>
        <v>3.5650102622482609</v>
      </c>
    </row>
    <row r="92" spans="2:17" ht="15" thickBot="1">
      <c r="B92" s="493"/>
      <c r="C92" s="21" t="s">
        <v>219</v>
      </c>
      <c r="D92" s="271">
        <f>'Fat Content'!D16</f>
        <v>4045863269.8115778</v>
      </c>
      <c r="E92" s="272">
        <f>'Fat Content'!E16</f>
        <v>56778884.729777336</v>
      </c>
      <c r="F92" s="273">
        <f>'Fat Content'!F16</f>
        <v>1.4233563206162415E-2</v>
      </c>
      <c r="G92" s="274">
        <f>'Fat Content'!G16</f>
        <v>94.048269042890055</v>
      </c>
      <c r="H92" s="275">
        <f>'Fat Content'!H16</f>
        <v>0.30237876008480669</v>
      </c>
      <c r="I92" s="427">
        <f>'Fat Content'!I16</f>
        <v>2.3323362779542993</v>
      </c>
      <c r="J92" s="407">
        <f>'Fat Content'!J16</f>
        <v>2.4220570647752293E-2</v>
      </c>
      <c r="K92" s="276">
        <f>'Fat Content'!K16</f>
        <v>1.0493655309861592E-2</v>
      </c>
      <c r="L92" s="444">
        <f>'Fat Content'!L16</f>
        <v>9436313679.8243465</v>
      </c>
      <c r="M92" s="407">
        <f>'Fat Content'!M16</f>
        <v>229045352.84576416</v>
      </c>
      <c r="N92" s="277">
        <f>'Fat Content'!N16</f>
        <v>2.4876580622140584E-2</v>
      </c>
      <c r="O92" s="278">
        <f>'Fat Content'!O16</f>
        <v>2095406891.3833759</v>
      </c>
      <c r="P92" s="272">
        <f>'Fat Content'!P16</f>
        <v>46823652.283948898</v>
      </c>
      <c r="Q92" s="277">
        <f>'Fat Content'!Q16</f>
        <v>2.2856602255777968E-2</v>
      </c>
    </row>
    <row r="93" spans="2:17" ht="15" thickBot="1">
      <c r="B93" s="489" t="s">
        <v>198</v>
      </c>
      <c r="C93" s="149" t="s">
        <v>198</v>
      </c>
      <c r="D93" s="154">
        <f>Flavors!D28</f>
        <v>2437359653.5015883</v>
      </c>
      <c r="E93" s="155">
        <f>Flavors!E28</f>
        <v>26598371.567519188</v>
      </c>
      <c r="F93" s="165">
        <f>Flavors!F28</f>
        <v>1.1033183487242772E-2</v>
      </c>
      <c r="G93" s="180">
        <f>Flavors!G28</f>
        <v>56.657736843756027</v>
      </c>
      <c r="H93" s="190">
        <f>Flavors!H28</f>
        <v>3.3919320748054815E-3</v>
      </c>
      <c r="I93" s="419">
        <f>Flavors!I28</f>
        <v>2.1227808949463021</v>
      </c>
      <c r="J93" s="399">
        <f>Flavors!J28</f>
        <v>2.9468277414504307E-2</v>
      </c>
      <c r="K93" s="175">
        <f>Flavors!K28</f>
        <v>1.4077341897098023E-2</v>
      </c>
      <c r="L93" s="436">
        <f>Flavors!L28</f>
        <v>5173980506.5661106</v>
      </c>
      <c r="M93" s="399">
        <f>Flavors!M28</f>
        <v>127503497.23639202</v>
      </c>
      <c r="N93" s="166">
        <f>Flavors!N28</f>
        <v>2.5265843280504165E-2</v>
      </c>
      <c r="O93" s="168">
        <f>Flavors!O28</f>
        <v>1113289431.1725113</v>
      </c>
      <c r="P93" s="155">
        <f>Flavors!P28</f>
        <v>25312693.644313574</v>
      </c>
      <c r="Q93" s="166">
        <f>Flavors!Q28</f>
        <v>2.326584086882421E-2</v>
      </c>
    </row>
    <row r="94" spans="2:17">
      <c r="B94" s="490"/>
      <c r="C94" s="195" t="s">
        <v>31</v>
      </c>
      <c r="D94" s="279">
        <f>Flavors!D29</f>
        <v>202398810.46891654</v>
      </c>
      <c r="E94" s="280">
        <f>Flavors!E29</f>
        <v>36662837.002643138</v>
      </c>
      <c r="F94" s="281">
        <f>Flavors!F29</f>
        <v>0.22121230675429604</v>
      </c>
      <c r="G94" s="282">
        <f>Flavors!G29</f>
        <v>4.7048692730113135</v>
      </c>
      <c r="H94" s="283">
        <f>Flavors!H29</f>
        <v>0.80997388233268808</v>
      </c>
      <c r="I94" s="428">
        <f>Flavors!I29</f>
        <v>2.6761756259717311</v>
      </c>
      <c r="J94" s="408">
        <f>Flavors!J29</f>
        <v>0.16470695173645433</v>
      </c>
      <c r="K94" s="284">
        <f>Flavors!K29</f>
        <v>6.5581925598417565E-2</v>
      </c>
      <c r="L94" s="445">
        <f>Flavors!L29</f>
        <v>541654763.30258644</v>
      </c>
      <c r="M94" s="408">
        <f>Flavors!M29</f>
        <v>125414057.74815178</v>
      </c>
      <c r="N94" s="285">
        <f>Flavors!N29</f>
        <v>0.30130176139572806</v>
      </c>
      <c r="O94" s="286">
        <f>Flavors!O29</f>
        <v>120523937.5214396</v>
      </c>
      <c r="P94" s="280">
        <f>Flavors!P29</f>
        <v>26213000.004628956</v>
      </c>
      <c r="Q94" s="285">
        <f>Flavors!Q29</f>
        <v>0.27794231183373158</v>
      </c>
    </row>
    <row r="95" spans="2:17">
      <c r="B95" s="490"/>
      <c r="C95" s="18" t="s">
        <v>199</v>
      </c>
      <c r="D95" s="249">
        <f>Flavors!D30</f>
        <v>25485079.089677341</v>
      </c>
      <c r="E95" s="250">
        <f>Flavors!E30</f>
        <v>1544435.0303633548</v>
      </c>
      <c r="F95" s="251">
        <f>Flavors!F30</f>
        <v>6.4511005908485589E-2</v>
      </c>
      <c r="G95" s="252">
        <f>Flavors!G30</f>
        <v>0.59241437858005774</v>
      </c>
      <c r="H95" s="253">
        <f>Flavors!H30</f>
        <v>2.9794796082025621E-2</v>
      </c>
      <c r="I95" s="421">
        <f>Flavors!I30</f>
        <v>1.9648116742477622</v>
      </c>
      <c r="J95" s="401">
        <f>Flavors!J30</f>
        <v>-0.12075349983350003</v>
      </c>
      <c r="K95" s="254">
        <f>Flavors!K30</f>
        <v>-5.7899652973777062E-2</v>
      </c>
      <c r="L95" s="438">
        <f>Flavors!L30</f>
        <v>50073380.914525568</v>
      </c>
      <c r="M95" s="401">
        <f>Flavors!M30</f>
        <v>143607.41934485734</v>
      </c>
      <c r="N95" s="255">
        <f>Flavors!N30</f>
        <v>2.8761880796178358E-3</v>
      </c>
      <c r="O95" s="256">
        <f>Flavors!O30</f>
        <v>12773450.51169252</v>
      </c>
      <c r="P95" s="250">
        <f>Flavors!P30</f>
        <v>569845.91367351636</v>
      </c>
      <c r="Q95" s="255">
        <f>Flavors!Q30</f>
        <v>4.6694885031429052E-2</v>
      </c>
    </row>
    <row r="96" spans="2:17">
      <c r="B96" s="490"/>
      <c r="C96" s="18" t="s">
        <v>200</v>
      </c>
      <c r="D96" s="249">
        <f>Flavors!D31</f>
        <v>306995619.79319304</v>
      </c>
      <c r="E96" s="250">
        <f>Flavors!E31</f>
        <v>18012521.252317011</v>
      </c>
      <c r="F96" s="251">
        <f>Flavors!F31</f>
        <v>6.2330708416046619E-2</v>
      </c>
      <c r="G96" s="252">
        <f>Flavors!G31</f>
        <v>7.1362783959438243</v>
      </c>
      <c r="H96" s="253">
        <f>Flavors!H31</f>
        <v>0.34500119190379852</v>
      </c>
      <c r="I96" s="421">
        <f>Flavors!I31</f>
        <v>2.2802040912886161</v>
      </c>
      <c r="J96" s="401">
        <f>Flavors!J31</f>
        <v>-1.286647821836695E-2</v>
      </c>
      <c r="K96" s="254">
        <f>Flavors!K31</f>
        <v>-5.6110258399650042E-3</v>
      </c>
      <c r="L96" s="438">
        <f>Flavors!L31</f>
        <v>700012668.26012325</v>
      </c>
      <c r="M96" s="401">
        <f>Flavors!M31</f>
        <v>37354029.911104083</v>
      </c>
      <c r="N96" s="255">
        <f>Flavors!N31</f>
        <v>5.6369943360535947E-2</v>
      </c>
      <c r="O96" s="256">
        <f>Flavors!O31</f>
        <v>144807216.66782978</v>
      </c>
      <c r="P96" s="250">
        <f>Flavors!P31</f>
        <v>8263614.526997447</v>
      </c>
      <c r="Q96" s="255">
        <f>Flavors!Q31</f>
        <v>6.0519968694500083E-2</v>
      </c>
    </row>
    <row r="97" spans="2:17">
      <c r="B97" s="490"/>
      <c r="C97" s="18" t="s">
        <v>201</v>
      </c>
      <c r="D97" s="249">
        <f>Flavors!D32</f>
        <v>59761930.386616267</v>
      </c>
      <c r="E97" s="250">
        <f>Flavors!E32</f>
        <v>-2964323.1110004112</v>
      </c>
      <c r="F97" s="251">
        <f>Flavors!F32</f>
        <v>-4.7258092835291726E-2</v>
      </c>
      <c r="G97" s="252">
        <f>Flavors!G32</f>
        <v>1.389198233529209</v>
      </c>
      <c r="H97" s="253">
        <f>Flavors!H32</f>
        <v>-8.4906576143404244E-2</v>
      </c>
      <c r="I97" s="421">
        <f>Flavors!I32</f>
        <v>2.139712714087751</v>
      </c>
      <c r="J97" s="401">
        <f>Flavors!J32</f>
        <v>-1.5111047853126447E-2</v>
      </c>
      <c r="K97" s="254">
        <f>Flavors!K32</f>
        <v>-7.0126606732402712E-3</v>
      </c>
      <c r="L97" s="438">
        <f>Flavors!L32</f>
        <v>127873362.26666993</v>
      </c>
      <c r="M97" s="401">
        <f>Flavors!M32</f>
        <v>-7290659.2675215602</v>
      </c>
      <c r="N97" s="255">
        <f>Flavors!N32</f>
        <v>-5.3939348539413602E-2</v>
      </c>
      <c r="O97" s="256">
        <f>Flavors!O32</f>
        <v>31566138.893579125</v>
      </c>
      <c r="P97" s="250">
        <f>Flavors!P32</f>
        <v>-1319325.3318922073</v>
      </c>
      <c r="Q97" s="255">
        <f>Flavors!Q32</f>
        <v>-4.0118799079330858E-2</v>
      </c>
    </row>
    <row r="98" spans="2:17">
      <c r="B98" s="490"/>
      <c r="C98" s="18" t="s">
        <v>202</v>
      </c>
      <c r="D98" s="249">
        <f>Flavors!D33</f>
        <v>15432849.981503958</v>
      </c>
      <c r="E98" s="250">
        <f>Flavors!E33</f>
        <v>-2835502.7706231419</v>
      </c>
      <c r="F98" s="251">
        <f>Flavors!F33</f>
        <v>-0.15521392700789546</v>
      </c>
      <c r="G98" s="252">
        <f>Flavors!G33</f>
        <v>0.35874490321731523</v>
      </c>
      <c r="H98" s="253">
        <f>Flavors!H33</f>
        <v>-7.0572410588612577E-2</v>
      </c>
      <c r="I98" s="421">
        <f>Flavors!I33</f>
        <v>2.2710166768850946</v>
      </c>
      <c r="J98" s="401">
        <f>Flavors!J33</f>
        <v>-5.551607031942174E-2</v>
      </c>
      <c r="K98" s="254">
        <f>Flavors!K33</f>
        <v>-2.3862148678598222E-2</v>
      </c>
      <c r="L98" s="438">
        <f>Flavors!L33</f>
        <v>35048259.679861315</v>
      </c>
      <c r="M98" s="401">
        <f>Flavors!M33</f>
        <v>-7453661.2354461327</v>
      </c>
      <c r="N98" s="255">
        <f>Flavors!N33</f>
        <v>-0.17537233788324211</v>
      </c>
      <c r="O98" s="256">
        <f>Flavors!O33</f>
        <v>8517799.2657116391</v>
      </c>
      <c r="P98" s="250">
        <f>Flavors!P33</f>
        <v>-1466178.553975815</v>
      </c>
      <c r="Q98" s="255">
        <f>Flavors!Q33</f>
        <v>-0.14685314615629957</v>
      </c>
    </row>
    <row r="99" spans="2:17">
      <c r="B99" s="490"/>
      <c r="C99" s="18" t="s">
        <v>203</v>
      </c>
      <c r="D99" s="249">
        <f>Flavors!D34</f>
        <v>41435342.90636228</v>
      </c>
      <c r="E99" s="250">
        <f>Flavors!E34</f>
        <v>1308302.5843027309</v>
      </c>
      <c r="F99" s="251">
        <f>Flavors!F34</f>
        <v>3.2604013996604203E-2</v>
      </c>
      <c r="G99" s="252">
        <f>Flavors!G34</f>
        <v>0.96318684484941863</v>
      </c>
      <c r="H99" s="253">
        <f>Flavors!H34</f>
        <v>2.0177182413220973E-2</v>
      </c>
      <c r="I99" s="421">
        <f>Flavors!I34</f>
        <v>2.0205976088042008</v>
      </c>
      <c r="J99" s="401">
        <f>Flavors!J34</f>
        <v>-5.9931501234190776E-2</v>
      </c>
      <c r="K99" s="254">
        <f>Flavors!K34</f>
        <v>-2.8805894108871601E-2</v>
      </c>
      <c r="L99" s="438">
        <f>Flavors!L34</f>
        <v>83724154.796577737</v>
      </c>
      <c r="M99" s="401">
        <f>Flavors!M34</f>
        <v>238679.306848526</v>
      </c>
      <c r="N99" s="255">
        <f>Flavors!N34</f>
        <v>2.8589321130223365E-3</v>
      </c>
      <c r="O99" s="256">
        <f>Flavors!O34</f>
        <v>20994785.962868281</v>
      </c>
      <c r="P99" s="250">
        <f>Flavors!P34</f>
        <v>485359.66747901216</v>
      </c>
      <c r="Q99" s="255">
        <f>Flavors!Q34</f>
        <v>2.3665199625214579E-2</v>
      </c>
    </row>
    <row r="100" spans="2:17">
      <c r="B100" s="490"/>
      <c r="C100" s="18" t="s">
        <v>204</v>
      </c>
      <c r="D100" s="249">
        <f>Flavors!D35</f>
        <v>303380396.9333154</v>
      </c>
      <c r="E100" s="250">
        <f>Flavors!E35</f>
        <v>-13399299.982039988</v>
      </c>
      <c r="F100" s="251">
        <f>Flavors!F35</f>
        <v>-4.2298480971210493E-2</v>
      </c>
      <c r="G100" s="252">
        <f>Flavors!G35</f>
        <v>7.0522405949848181</v>
      </c>
      <c r="H100" s="253">
        <f>Flavors!H35</f>
        <v>-0.39227344485498694</v>
      </c>
      <c r="I100" s="421">
        <f>Flavors!I35</f>
        <v>1.913235660503912</v>
      </c>
      <c r="J100" s="401">
        <f>Flavors!J35</f>
        <v>-1.7826589287855965E-2</v>
      </c>
      <c r="K100" s="254">
        <f>Flavors!K35</f>
        <v>-9.2314938525561545E-3</v>
      </c>
      <c r="L100" s="438">
        <f>Flavors!L35</f>
        <v>580438194.11065066</v>
      </c>
      <c r="M100" s="401">
        <f>Flavors!M35</f>
        <v>-31283120.103069901</v>
      </c>
      <c r="N100" s="255">
        <f>Flavors!N35</f>
        <v>-5.1139496656708514E-2</v>
      </c>
      <c r="O100" s="256">
        <f>Flavors!O35</f>
        <v>128131934.16685814</v>
      </c>
      <c r="P100" s="250">
        <f>Flavors!P35</f>
        <v>-6017866.7775371224</v>
      </c>
      <c r="Q100" s="255">
        <f>Flavors!Q35</f>
        <v>-4.4859304562304289E-2</v>
      </c>
    </row>
    <row r="101" spans="2:17">
      <c r="B101" s="490"/>
      <c r="C101" s="18" t="s">
        <v>205</v>
      </c>
      <c r="D101" s="249">
        <f>Flavors!D36</f>
        <v>8488191.6600626726</v>
      </c>
      <c r="E101" s="250">
        <f>Flavors!E36</f>
        <v>-1130865.7711739</v>
      </c>
      <c r="F101" s="251">
        <f>Flavors!F36</f>
        <v>-0.11756513351314113</v>
      </c>
      <c r="G101" s="252">
        <f>Flavors!G36</f>
        <v>0.19731258317347139</v>
      </c>
      <c r="H101" s="253">
        <f>Flavors!H36</f>
        <v>-2.8741071130012258E-2</v>
      </c>
      <c r="I101" s="421">
        <f>Flavors!I36</f>
        <v>2.1784249052114437</v>
      </c>
      <c r="J101" s="401">
        <f>Flavors!J36</f>
        <v>0.20113491899807245</v>
      </c>
      <c r="K101" s="254">
        <f>Flavors!K36</f>
        <v>0.10172251940812074</v>
      </c>
      <c r="L101" s="438">
        <f>Flavors!L36</f>
        <v>18490888.112488594</v>
      </c>
      <c r="M101" s="401">
        <f>Flavors!M36</f>
        <v>-528777.82310679555</v>
      </c>
      <c r="N101" s="255">
        <f>Flavors!N36</f>
        <v>-2.7801635680529253E-2</v>
      </c>
      <c r="O101" s="256">
        <f>Flavors!O36</f>
        <v>4325955.2780476753</v>
      </c>
      <c r="P101" s="250">
        <f>Flavors!P36</f>
        <v>-459097.12321609072</v>
      </c>
      <c r="Q101" s="255">
        <f>Flavors!Q36</f>
        <v>-9.594401162562817E-2</v>
      </c>
    </row>
    <row r="102" spans="2:17">
      <c r="B102" s="490"/>
      <c r="C102" s="18" t="s">
        <v>206</v>
      </c>
      <c r="D102" s="249">
        <f>Flavors!D37</f>
        <v>927825.77601770102</v>
      </c>
      <c r="E102" s="250">
        <f>Flavors!E37</f>
        <v>-4761664.9577061972</v>
      </c>
      <c r="F102" s="251">
        <f>Flavors!F37</f>
        <v>-0.83692287773348417</v>
      </c>
      <c r="G102" s="252">
        <f>Flavors!G37</f>
        <v>2.1567809485540237E-2</v>
      </c>
      <c r="H102" s="253">
        <f>Flavors!H37</f>
        <v>-0.11213865610926574</v>
      </c>
      <c r="I102" s="421">
        <f>Flavors!I37</f>
        <v>2.0554034574694633</v>
      </c>
      <c r="J102" s="401">
        <f>Flavors!J37</f>
        <v>2.6708622535796867E-2</v>
      </c>
      <c r="K102" s="254">
        <f>Flavors!K37</f>
        <v>1.3165421469942361E-2</v>
      </c>
      <c r="L102" s="438">
        <f>Flavors!L37</f>
        <v>1907056.3079560704</v>
      </c>
      <c r="M102" s="401">
        <f>Flavors!M37</f>
        <v>-9635184.1569525581</v>
      </c>
      <c r="N102" s="255">
        <f>Flavors!N37</f>
        <v>-0.83477589868674018</v>
      </c>
      <c r="O102" s="256">
        <f>Flavors!O37</f>
        <v>463912.88800885051</v>
      </c>
      <c r="P102" s="250">
        <f>Flavors!P37</f>
        <v>-2380832.4788530986</v>
      </c>
      <c r="Q102" s="255">
        <f>Flavors!Q37</f>
        <v>-0.83692287773348417</v>
      </c>
    </row>
    <row r="103" spans="2:17">
      <c r="B103" s="490"/>
      <c r="C103" s="18" t="s">
        <v>207</v>
      </c>
      <c r="D103" s="249">
        <f>Flavors!D38</f>
        <v>208308.39441229225</v>
      </c>
      <c r="E103" s="250">
        <f>Flavors!E38</f>
        <v>-198769.9454992</v>
      </c>
      <c r="F103" s="251">
        <f>Flavors!F38</f>
        <v>-0.48828425885400079</v>
      </c>
      <c r="G103" s="252">
        <f>Flavors!G38</f>
        <v>4.8422407320977265E-3</v>
      </c>
      <c r="H103" s="253">
        <f>Flavors!H38</f>
        <v>-4.7243459093294369E-3</v>
      </c>
      <c r="I103" s="421">
        <f>Flavors!I38</f>
        <v>3.8301363233558945</v>
      </c>
      <c r="J103" s="401">
        <f>Flavors!J38</f>
        <v>0.95121047031660533</v>
      </c>
      <c r="K103" s="254">
        <f>Flavors!K38</f>
        <v>0.33040464356260169</v>
      </c>
      <c r="L103" s="438">
        <f>Flavors!L38</f>
        <v>797849.54789846658</v>
      </c>
      <c r="M103" s="401">
        <f>Flavors!M38</f>
        <v>-374098.80908504396</v>
      </c>
      <c r="N103" s="255">
        <f>Flavors!N38</f>
        <v>-0.31921100179528439</v>
      </c>
      <c r="O103" s="256">
        <f>Flavors!O38</f>
        <v>111099.04845774174</v>
      </c>
      <c r="P103" s="250">
        <f>Flavors!P38</f>
        <v>-145328.25612505866</v>
      </c>
      <c r="Q103" s="255">
        <f>Flavors!Q38</f>
        <v>-0.56674251738325376</v>
      </c>
    </row>
    <row r="104" spans="2:17">
      <c r="B104" s="490"/>
      <c r="C104" s="18" t="s">
        <v>208</v>
      </c>
      <c r="D104" s="249">
        <f>Flavors!D39</f>
        <v>53484782.627172895</v>
      </c>
      <c r="E104" s="250">
        <f>Flavors!E39</f>
        <v>-1045836.9183090106</v>
      </c>
      <c r="F104" s="251">
        <f>Flavors!F39</f>
        <v>-1.917889301508335E-2</v>
      </c>
      <c r="G104" s="252">
        <f>Flavors!G39</f>
        <v>1.2432825557288569</v>
      </c>
      <c r="H104" s="253">
        <f>Flavors!H39</f>
        <v>-3.8219910371346311E-2</v>
      </c>
      <c r="I104" s="421">
        <f>Flavors!I39</f>
        <v>2.2095776288073852</v>
      </c>
      <c r="J104" s="401">
        <f>Flavors!J39</f>
        <v>1.9124147519344437E-2</v>
      </c>
      <c r="K104" s="254">
        <f>Flavors!K39</f>
        <v>8.730679597952002E-3</v>
      </c>
      <c r="L104" s="438">
        <f>Flavors!L39</f>
        <v>118178779.17462713</v>
      </c>
      <c r="M104" s="401">
        <f>Flavors!M39</f>
        <v>-1268006.2455673814</v>
      </c>
      <c r="N104" s="255">
        <f>Flavors!N39</f>
        <v>-1.0615658187089256E-2</v>
      </c>
      <c r="O104" s="256">
        <f>Flavors!O39</f>
        <v>28693053.427064735</v>
      </c>
      <c r="P104" s="250">
        <f>Flavors!P39</f>
        <v>52152.459993965924</v>
      </c>
      <c r="Q104" s="255">
        <f>Flavors!Q39</f>
        <v>1.82090849913999E-3</v>
      </c>
    </row>
    <row r="105" spans="2:17">
      <c r="B105" s="490"/>
      <c r="C105" s="18" t="s">
        <v>209</v>
      </c>
      <c r="D105" s="249">
        <f>Flavors!D40</f>
        <v>1804779249.5726168</v>
      </c>
      <c r="E105" s="250">
        <f>Flavors!E40</f>
        <v>23056905.352112293</v>
      </c>
      <c r="F105" s="251">
        <f>Flavors!F40</f>
        <v>1.2940795981429746E-2</v>
      </c>
      <c r="G105" s="252">
        <f>Flavors!G40</f>
        <v>41.953064922714397</v>
      </c>
      <c r="H105" s="253">
        <f>Flavors!H40</f>
        <v>8.1514644067482322E-2</v>
      </c>
      <c r="I105" s="421">
        <f>Flavors!I40</f>
        <v>2.5571927036132513</v>
      </c>
      <c r="J105" s="401">
        <f>Flavors!J40</f>
        <v>2.7750061439618445E-2</v>
      </c>
      <c r="K105" s="254">
        <f>Flavors!K40</f>
        <v>1.0970820597762956E-2</v>
      </c>
      <c r="L105" s="438">
        <f>Flavors!L40</f>
        <v>4615168328.6396952</v>
      </c>
      <c r="M105" s="401">
        <f>Flavors!M40</f>
        <v>108403854.65478325</v>
      </c>
      <c r="N105" s="255">
        <f>Flavors!N40</f>
        <v>2.4053587730297303E-2</v>
      </c>
      <c r="O105" s="256">
        <f>Flavors!O40</f>
        <v>1076429790.2686741</v>
      </c>
      <c r="P105" s="250">
        <f>Flavors!P40</f>
        <v>19614578.68879509</v>
      </c>
      <c r="Q105" s="255">
        <f>Flavors!Q40</f>
        <v>1.8560083611469221E-2</v>
      </c>
    </row>
    <row r="106" spans="2:17">
      <c r="B106" s="490"/>
      <c r="C106" s="18" t="s">
        <v>210</v>
      </c>
      <c r="D106" s="249">
        <f>Flavors!D41</f>
        <v>55825218.299426034</v>
      </c>
      <c r="E106" s="250">
        <f>Flavors!E41</f>
        <v>-3232100.805611752</v>
      </c>
      <c r="F106" s="251">
        <f>Flavors!F41</f>
        <v>-5.4728200578546798E-2</v>
      </c>
      <c r="G106" s="252">
        <f>Flavors!G41</f>
        <v>1.2976872424675394</v>
      </c>
      <c r="H106" s="253">
        <f>Flavors!H41</f>
        <v>-9.0195394942237828E-2</v>
      </c>
      <c r="I106" s="421">
        <f>Flavors!I41</f>
        <v>2.3877920996670565</v>
      </c>
      <c r="J106" s="401">
        <f>Flavors!J41</f>
        <v>5.3132019559329891E-2</v>
      </c>
      <c r="K106" s="254">
        <f>Flavors!K41</f>
        <v>2.2757925238040759E-2</v>
      </c>
      <c r="L106" s="438">
        <f>Flavors!L41</f>
        <v>133299015.21755826</v>
      </c>
      <c r="M106" s="401">
        <f>Flavors!M41</f>
        <v>-4579750.1351568401</v>
      </c>
      <c r="N106" s="255">
        <f>Flavors!N41</f>
        <v>-3.3215775637685283E-2</v>
      </c>
      <c r="O106" s="256">
        <f>Flavors!O41</f>
        <v>30638170.230626512</v>
      </c>
      <c r="P106" s="250">
        <f>Flavors!P41</f>
        <v>-1383830.4443764426</v>
      </c>
      <c r="Q106" s="255">
        <f>Flavors!Q41</f>
        <v>-4.3214990169452142E-2</v>
      </c>
    </row>
    <row r="107" spans="2:17">
      <c r="B107" s="490"/>
      <c r="C107" s="18" t="s">
        <v>211</v>
      </c>
      <c r="D107" s="249">
        <f>Flavors!D42</f>
        <v>20585.787799596786</v>
      </c>
      <c r="E107" s="250">
        <f>Flavors!E42</f>
        <v>-1776301.7457347664</v>
      </c>
      <c r="F107" s="251">
        <f>Flavors!F42</f>
        <v>-0.98854364148261087</v>
      </c>
      <c r="G107" s="252">
        <f>Flavors!G42</f>
        <v>4.7852771592216646E-4</v>
      </c>
      <c r="H107" s="253">
        <f>Flavors!H42</f>
        <v>-4.1749413663111516E-2</v>
      </c>
      <c r="I107" s="421">
        <f>Flavors!I42</f>
        <v>2.8125732697433992</v>
      </c>
      <c r="J107" s="401">
        <f>Flavors!J42</f>
        <v>0.69824343106387277</v>
      </c>
      <c r="K107" s="254">
        <f>Flavors!K42</f>
        <v>0.33024337938679921</v>
      </c>
      <c r="L107" s="438">
        <f>Flavors!L42</f>
        <v>57899.036501755712</v>
      </c>
      <c r="M107" s="401">
        <f>Flavors!M42</f>
        <v>-3741313.8924012063</v>
      </c>
      <c r="N107" s="255">
        <f>Flavors!N42</f>
        <v>-0.98476025493036146</v>
      </c>
      <c r="O107" s="256">
        <f>Flavors!O42</f>
        <v>10292.893899798393</v>
      </c>
      <c r="P107" s="250">
        <f>Flavors!P42</f>
        <v>-888150.87286738318</v>
      </c>
      <c r="Q107" s="255">
        <f>Flavors!Q42</f>
        <v>-0.98854364148261087</v>
      </c>
    </row>
    <row r="108" spans="2:17">
      <c r="B108" s="490"/>
      <c r="C108" s="18" t="s">
        <v>212</v>
      </c>
      <c r="D108" s="249">
        <f>Flavors!D43</f>
        <v>450995739.61207455</v>
      </c>
      <c r="E108" s="250">
        <f>Flavors!E43</f>
        <v>32896971.12506628</v>
      </c>
      <c r="F108" s="251">
        <f>Flavors!F43</f>
        <v>7.8682296157226064E-2</v>
      </c>
      <c r="G108" s="252">
        <f>Flavors!G43</f>
        <v>10.48363867674869</v>
      </c>
      <c r="H108" s="253">
        <f>Flavors!H43</f>
        <v>0.65806531346288821</v>
      </c>
      <c r="I108" s="421">
        <f>Flavors!I43</f>
        <v>2.1967026662469169</v>
      </c>
      <c r="J108" s="401">
        <f>Flavors!J43</f>
        <v>2.9896008742143376E-2</v>
      </c>
      <c r="K108" s="254">
        <f>Flavors!K43</f>
        <v>1.3797266423655297E-2</v>
      </c>
      <c r="L108" s="438">
        <f>Flavors!L43</f>
        <v>990703543.67184448</v>
      </c>
      <c r="M108" s="401">
        <f>Flavors!M43</f>
        <v>84764348.619647861</v>
      </c>
      <c r="N108" s="255">
        <f>Flavors!N43</f>
        <v>9.3565163183787492E-2</v>
      </c>
      <c r="O108" s="256">
        <f>Flavors!O43</f>
        <v>207579896.15003565</v>
      </c>
      <c r="P108" s="250">
        <f>Flavors!P43</f>
        <v>15351160.109313399</v>
      </c>
      <c r="Q108" s="255">
        <f>Flavors!Q43</f>
        <v>7.9858820411019965E-2</v>
      </c>
    </row>
    <row r="109" spans="2:17">
      <c r="B109" s="490"/>
      <c r="C109" s="18" t="s">
        <v>213</v>
      </c>
      <c r="D109" s="249">
        <f>Flavors!D44</f>
        <v>4481965.7905908264</v>
      </c>
      <c r="E109" s="250">
        <f>Flavors!E44</f>
        <v>1711903.6383249504</v>
      </c>
      <c r="F109" s="251">
        <f>Flavors!F44</f>
        <v>0.61800188740336914</v>
      </c>
      <c r="G109" s="252">
        <f>Flavors!G44</f>
        <v>0.10418570683288225</v>
      </c>
      <c r="H109" s="253">
        <f>Flavors!H44</f>
        <v>3.9087574646454959E-2</v>
      </c>
      <c r="I109" s="421">
        <f>Flavors!I44</f>
        <v>1.9748290602923586</v>
      </c>
      <c r="J109" s="401">
        <f>Flavors!J44</f>
        <v>-4.4681867823249677E-2</v>
      </c>
      <c r="K109" s="254">
        <f>Flavors!K44</f>
        <v>-2.2125093358589556E-2</v>
      </c>
      <c r="L109" s="438">
        <f>Flavors!L44</f>
        <v>8851116.2904949803</v>
      </c>
      <c r="M109" s="401">
        <f>Flavors!M44</f>
        <v>3256945.502434602</v>
      </c>
      <c r="N109" s="255">
        <f>Flavors!N44</f>
        <v>0.58220344459019568</v>
      </c>
      <c r="O109" s="256">
        <f>Flavors!O44</f>
        <v>2240982.8952954132</v>
      </c>
      <c r="P109" s="250">
        <f>Flavors!P44</f>
        <v>855951.81916247518</v>
      </c>
      <c r="Q109" s="255">
        <f>Flavors!Q44</f>
        <v>0.61800188740336914</v>
      </c>
    </row>
    <row r="110" spans="2:17">
      <c r="B110" s="490"/>
      <c r="C110" s="18" t="s">
        <v>214</v>
      </c>
      <c r="D110" s="249">
        <f>Flavors!D45</f>
        <v>942795974.591959</v>
      </c>
      <c r="E110" s="250">
        <f>Flavors!E45</f>
        <v>-33107690.166679025</v>
      </c>
      <c r="F110" s="251">
        <f>Flavors!F45</f>
        <v>-3.3925162249357134E-2</v>
      </c>
      <c r="G110" s="252">
        <f>Flavors!G45</f>
        <v>21.915799807813997</v>
      </c>
      <c r="H110" s="253">
        <f>Flavors!H45</f>
        <v>-1.0185252280738482</v>
      </c>
      <c r="I110" s="421">
        <f>Flavors!I45</f>
        <v>1.9530569767384489</v>
      </c>
      <c r="J110" s="401">
        <f>Flavors!J45</f>
        <v>-9.1960922368761189E-4</v>
      </c>
      <c r="K110" s="254">
        <f>Flavors!K45</f>
        <v>-4.7063472013652457E-4</v>
      </c>
      <c r="L110" s="438">
        <f>Flavors!L45</f>
        <v>1841334255.8177509</v>
      </c>
      <c r="M110" s="401">
        <f>Flavors!M45</f>
        <v>-65558655.275269985</v>
      </c>
      <c r="N110" s="255">
        <f>Flavors!N45</f>
        <v>-3.4379830610252841E-2</v>
      </c>
      <c r="O110" s="256">
        <f>Flavors!O45</f>
        <v>387902534.98907864</v>
      </c>
      <c r="P110" s="250">
        <f>Flavors!P45</f>
        <v>-13468801.294871151</v>
      </c>
      <c r="Q110" s="255">
        <f>Flavors!Q45</f>
        <v>-3.3556958550081062E-2</v>
      </c>
    </row>
    <row r="111" spans="2:17" ht="15" thickBot="1">
      <c r="B111" s="490"/>
      <c r="C111" s="21" t="s">
        <v>215</v>
      </c>
      <c r="D111" s="287">
        <f>Flavors!D46</f>
        <v>25002961.789097838</v>
      </c>
      <c r="E111" s="288">
        <f>Flavors!E46</f>
        <v>-4050566.0021282174</v>
      </c>
      <c r="F111" s="289">
        <f>Flavors!F46</f>
        <v>-0.1394173551396212</v>
      </c>
      <c r="G111" s="290">
        <f>Flavors!G46</f>
        <v>0.58120730247013153</v>
      </c>
      <c r="H111" s="291">
        <f>Flavors!H46</f>
        <v>-0.10156813312368296</v>
      </c>
      <c r="I111" s="429">
        <f>Flavors!I46</f>
        <v>2.7760184137436625</v>
      </c>
      <c r="J111" s="409">
        <f>Flavors!J46</f>
        <v>0.41299088699760533</v>
      </c>
      <c r="K111" s="292">
        <f>Flavors!K46</f>
        <v>0.17477193232966828</v>
      </c>
      <c r="L111" s="446">
        <f>Flavors!L46</f>
        <v>69408682.324664786</v>
      </c>
      <c r="M111" s="409">
        <f>Flavors!M46</f>
        <v>754396.40491604805</v>
      </c>
      <c r="N111" s="293">
        <f>Flavors!N46</f>
        <v>1.098833663200395E-2</v>
      </c>
      <c r="O111" s="294">
        <f>Flavors!O46</f>
        <v>15574409.275596328</v>
      </c>
      <c r="P111" s="288">
        <f>Flavors!P46</f>
        <v>-268305.05511314049</v>
      </c>
      <c r="Q111" s="293">
        <f>Flavors!Q46</f>
        <v>-1.6935548385989565E-2</v>
      </c>
    </row>
    <row r="112" spans="2:17">
      <c r="B112" s="489" t="s">
        <v>285</v>
      </c>
      <c r="C112" s="24" t="s">
        <v>286</v>
      </c>
      <c r="D112" s="169">
        <f>'NB vs PL'!D11</f>
        <v>2760727780.6798143</v>
      </c>
      <c r="E112" s="23">
        <f>'NB vs PL'!E11</f>
        <v>8444203.2152233124</v>
      </c>
      <c r="F112" s="177">
        <f>'NB vs PL'!F11</f>
        <v>3.0680716494345139E-3</v>
      </c>
      <c r="G112" s="181">
        <f>'NB vs PL'!G11</f>
        <v>64.174602984951562</v>
      </c>
      <c r="H112" s="191">
        <f>'NB vs PL'!H11</f>
        <v>-0.50572196507361866</v>
      </c>
      <c r="I112" s="430">
        <f>'NB vs PL'!I11</f>
        <v>2.4222587364445585</v>
      </c>
      <c r="J112" s="410">
        <f>'NB vs PL'!J11</f>
        <v>4.5930042551069139E-2</v>
      </c>
      <c r="K112" s="184">
        <f>'NB vs PL'!K11</f>
        <v>1.9328152148773318E-2</v>
      </c>
      <c r="L112" s="447">
        <f>'NB vs PL'!L11</f>
        <v>6687196985.6968775</v>
      </c>
      <c r="M112" s="410">
        <f>'NB vs PL'!M11</f>
        <v>146866546.83594608</v>
      </c>
      <c r="N112" s="186">
        <f>'NB vs PL'!N11</f>
        <v>2.2455523953851551E-2</v>
      </c>
      <c r="O112" s="22">
        <f>'NB vs PL'!O11</f>
        <v>1370137371.5779037</v>
      </c>
      <c r="P112" s="23">
        <f>'NB vs PL'!P11</f>
        <v>20125636.385297775</v>
      </c>
      <c r="Q112" s="186">
        <f>'NB vs PL'!Q11</f>
        <v>1.4907749214806976E-2</v>
      </c>
    </row>
    <row r="113" spans="2:17" ht="15" thickBot="1">
      <c r="B113" s="493"/>
      <c r="C113" s="25" t="s">
        <v>197</v>
      </c>
      <c r="D113" s="170">
        <f>'NB vs PL'!D12</f>
        <v>1541173052.7810004</v>
      </c>
      <c r="E113" s="17">
        <f>'NB vs PL'!E12</f>
        <v>38246750.593404293</v>
      </c>
      <c r="F113" s="178">
        <f>'NB vs PL'!F12</f>
        <v>2.5448187670768646E-2</v>
      </c>
      <c r="G113" s="182">
        <f>'NB vs PL'!G12</f>
        <v>35.825397015047919</v>
      </c>
      <c r="H113" s="192">
        <f>'NB vs PL'!H12</f>
        <v>0.50572196507240363</v>
      </c>
      <c r="I113" s="431">
        <f>'NB vs PL'!I12</f>
        <v>2.0874818903884345</v>
      </c>
      <c r="J113" s="411">
        <f>'NB vs PL'!J12</f>
        <v>-7.1484726611394933E-3</v>
      </c>
      <c r="K113" s="185">
        <f>'NB vs PL'!K12</f>
        <v>-3.4127609277715362E-3</v>
      </c>
      <c r="L113" s="448">
        <f>'NB vs PL'!L12</f>
        <v>3217170837.6349969</v>
      </c>
      <c r="M113" s="411">
        <f>'NB vs PL'!M12</f>
        <v>69095771.647038937</v>
      </c>
      <c r="N113" s="187">
        <f>'NB vs PL'!N12</f>
        <v>2.1948578162431672E-2</v>
      </c>
      <c r="O113" s="16">
        <f>'NB vs PL'!O12</f>
        <v>846698598.39445233</v>
      </c>
      <c r="P113" s="17">
        <f>'NB vs PL'!P12</f>
        <v>19032920.253510237</v>
      </c>
      <c r="Q113" s="187">
        <f>'NB vs PL'!Q12</f>
        <v>2.2995903728013651E-2</v>
      </c>
    </row>
    <row r="114" spans="2:17">
      <c r="B114" s="490" t="s">
        <v>287</v>
      </c>
      <c r="C114" s="13" t="s">
        <v>39</v>
      </c>
      <c r="D114" s="153">
        <f>Size!D16</f>
        <v>182925949.28707227</v>
      </c>
      <c r="E114" s="32">
        <f>Size!E16</f>
        <v>39553272.433476686</v>
      </c>
      <c r="F114" s="179">
        <f>Size!F16</f>
        <v>0.27587733800817815</v>
      </c>
      <c r="G114" s="183">
        <f>Size!G16</f>
        <v>4.2522121352553377</v>
      </c>
      <c r="H114" s="193">
        <f>Size!H16</f>
        <v>0.88286771022040522</v>
      </c>
      <c r="I114" s="425">
        <f>Size!I16</f>
        <v>3.5248594231710237</v>
      </c>
      <c r="J114" s="405">
        <f>Size!J16</f>
        <v>0.22966755505874126</v>
      </c>
      <c r="K114" s="172">
        <f>Size!K16</f>
        <v>6.9697779143376853E-2</v>
      </c>
      <c r="L114" s="442">
        <f>Size!L16</f>
        <v>644788256.0870415</v>
      </c>
      <c r="M114" s="405">
        <f>Size!M16</f>
        <v>172347777.20958328</v>
      </c>
      <c r="N114" s="173">
        <f>Size!N16</f>
        <v>0.36480315492671178</v>
      </c>
      <c r="O114" s="31">
        <f>Size!O16</f>
        <v>121307754.43747686</v>
      </c>
      <c r="P114" s="32">
        <f>Size!P16</f>
        <v>26446476.57604678</v>
      </c>
      <c r="Q114" s="173">
        <f>Size!Q16</f>
        <v>0.27879106388044694</v>
      </c>
    </row>
    <row r="115" spans="2:17">
      <c r="B115" s="490"/>
      <c r="C115" s="18" t="s">
        <v>234</v>
      </c>
      <c r="D115" s="27">
        <f>Size!D17</f>
        <v>2416432298.5859022</v>
      </c>
      <c r="E115" s="266">
        <f>Size!E17</f>
        <v>7187523.0761876106</v>
      </c>
      <c r="F115" s="267">
        <f>Size!F17</f>
        <v>2.9833096035943355E-3</v>
      </c>
      <c r="G115" s="268">
        <f>Size!G17</f>
        <v>56.171269216401392</v>
      </c>
      <c r="H115" s="189">
        <f>Size!H17</f>
        <v>-0.44743687916396624</v>
      </c>
      <c r="I115" s="426">
        <f>Size!I17</f>
        <v>2.0999842566652744</v>
      </c>
      <c r="J115" s="406">
        <f>Size!J17</f>
        <v>-2.3846067708830354E-3</v>
      </c>
      <c r="K115" s="269">
        <f>Size!K17</f>
        <v>-1.1342475682338551E-3</v>
      </c>
      <c r="L115" s="443">
        <f>Size!L17</f>
        <v>5074469784.3278761</v>
      </c>
      <c r="M115" s="406">
        <f>Size!M17</f>
        <v>9348583.9000167847</v>
      </c>
      <c r="N115" s="162">
        <f>Size!N17</f>
        <v>1.8456782236972126E-3</v>
      </c>
      <c r="O115" s="270">
        <f>Size!O17</f>
        <v>1220461581.0342207</v>
      </c>
      <c r="P115" s="266">
        <f>Size!P17</f>
        <v>9842414.8165283203</v>
      </c>
      <c r="Q115" s="162">
        <f>Size!Q17</f>
        <v>8.1300669039287843E-3</v>
      </c>
    </row>
    <row r="116" spans="2:17">
      <c r="B116" s="490"/>
      <c r="C116" s="18" t="s">
        <v>235</v>
      </c>
      <c r="D116" s="27">
        <f>Size!D18</f>
        <v>68543378.497279316</v>
      </c>
      <c r="E116" s="266">
        <f>Size!E18</f>
        <v>-11472470.616928935</v>
      </c>
      <c r="F116" s="267">
        <f>Size!F18</f>
        <v>-0.14337747763638731</v>
      </c>
      <c r="G116" s="268">
        <f>Size!G18</f>
        <v>1.5933277207168171</v>
      </c>
      <c r="H116" s="189">
        <f>Size!H18</f>
        <v>-0.28709301944063848</v>
      </c>
      <c r="I116" s="426">
        <f>Size!I18</f>
        <v>2.4982436498785709</v>
      </c>
      <c r="J116" s="406">
        <f>Size!J18</f>
        <v>-0.24152186111921914</v>
      </c>
      <c r="K116" s="269">
        <f>Size!K18</f>
        <v>-8.8154208872882611E-2</v>
      </c>
      <c r="L116" s="443">
        <f>Size!L18</f>
        <v>171238060.07205144</v>
      </c>
      <c r="M116" s="406">
        <f>Size!M18</f>
        <v>-47986603.664259404</v>
      </c>
      <c r="N116" s="162">
        <f>Size!N18</f>
        <v>-0.21889235839804477</v>
      </c>
      <c r="O116" s="270">
        <f>Size!O18</f>
        <v>22589112.695124451</v>
      </c>
      <c r="P116" s="266">
        <f>Size!P18</f>
        <v>-4310849.192117963</v>
      </c>
      <c r="Q116" s="162">
        <f>Size!Q18</f>
        <v>-0.16025484386141187</v>
      </c>
    </row>
    <row r="117" spans="2:17">
      <c r="B117" s="490"/>
      <c r="C117" s="18" t="s">
        <v>236</v>
      </c>
      <c r="D117" s="27">
        <f>Size!D19</f>
        <v>51491581.302580938</v>
      </c>
      <c r="E117" s="266">
        <f>Size!E19</f>
        <v>1324138.398762241</v>
      </c>
      <c r="F117" s="267">
        <f>Size!F19</f>
        <v>2.6394376952815525E-2</v>
      </c>
      <c r="G117" s="268">
        <f>Size!G19</f>
        <v>1.1969495182704262</v>
      </c>
      <c r="H117" s="189">
        <f>Size!H19</f>
        <v>1.7984336230576936E-2</v>
      </c>
      <c r="I117" s="426">
        <f>Size!I19</f>
        <v>1.8975898182875084</v>
      </c>
      <c r="J117" s="406">
        <f>Size!J19</f>
        <v>2.4520714627274121E-2</v>
      </c>
      <c r="K117" s="269">
        <f>Size!K19</f>
        <v>1.3091195930442329E-2</v>
      </c>
      <c r="L117" s="443">
        <f>Size!L19</f>
        <v>97709900.407301024</v>
      </c>
      <c r="M117" s="406">
        <f>Size!M19</f>
        <v>3742813.0945193619</v>
      </c>
      <c r="N117" s="162">
        <f>Size!N19</f>
        <v>3.9831106843409139E-2</v>
      </c>
      <c r="O117" s="270">
        <f>Size!O19</f>
        <v>14404665.878527284</v>
      </c>
      <c r="P117" s="266">
        <f>Size!P19</f>
        <v>361879.00394457579</v>
      </c>
      <c r="Q117" s="162">
        <f>Size!Q19</f>
        <v>2.5769742656963118E-2</v>
      </c>
    </row>
    <row r="118" spans="2:17">
      <c r="B118" s="490"/>
      <c r="C118" s="18" t="s">
        <v>237</v>
      </c>
      <c r="D118" s="27">
        <f>Size!D20</f>
        <v>1024644530.5674118</v>
      </c>
      <c r="E118" s="266">
        <f>Size!E20</f>
        <v>5132738.7044312954</v>
      </c>
      <c r="F118" s="267">
        <f>Size!F20</f>
        <v>5.0345064622078651E-3</v>
      </c>
      <c r="G118" s="268">
        <f>Size!G20</f>
        <v>23.818413539372436</v>
      </c>
      <c r="H118" s="189">
        <f>Size!H20</f>
        <v>-0.14072879901489799</v>
      </c>
      <c r="I118" s="426">
        <f>Size!I20</f>
        <v>1.685730737552916</v>
      </c>
      <c r="J118" s="406">
        <f>Size!J20</f>
        <v>6.039239982344724E-2</v>
      </c>
      <c r="K118" s="269">
        <f>Size!K20</f>
        <v>3.7156817397055279E-2</v>
      </c>
      <c r="L118" s="443">
        <f>Size!L20</f>
        <v>1727274780.2429645</v>
      </c>
      <c r="M118" s="406">
        <f>Size!M20</f>
        <v>70223179.160795689</v>
      </c>
      <c r="N118" s="162">
        <f>Size!N20</f>
        <v>4.2378390096563752E-2</v>
      </c>
      <c r="O118" s="270">
        <f>Size!O20</f>
        <v>255592283.26698104</v>
      </c>
      <c r="P118" s="266">
        <f>Size!P20</f>
        <v>1502935.6641368568</v>
      </c>
      <c r="Q118" s="162">
        <f>Size!Q20</f>
        <v>5.9149888742523324E-3</v>
      </c>
    </row>
    <row r="119" spans="2:17">
      <c r="B119" s="490"/>
      <c r="C119" s="18" t="s">
        <v>238</v>
      </c>
      <c r="D119" s="27">
        <f>Size!D21</f>
        <v>493098771.21794295</v>
      </c>
      <c r="E119" s="266">
        <f>Size!E21</f>
        <v>13380211.159145653</v>
      </c>
      <c r="F119" s="267">
        <f>Size!F21</f>
        <v>2.7891793799901532E-2</v>
      </c>
      <c r="G119" s="268">
        <f>Size!G21</f>
        <v>11.462346304743845</v>
      </c>
      <c r="H119" s="189">
        <f>Size!H21</f>
        <v>0.18867065474248434</v>
      </c>
      <c r="I119" s="426">
        <f>Size!I21</f>
        <v>4.2302779952124236</v>
      </c>
      <c r="J119" s="406">
        <f>Size!J21</f>
        <v>-3.982827328516958E-2</v>
      </c>
      <c r="K119" s="269">
        <f>Size!K21</f>
        <v>-9.3272323405625395E-3</v>
      </c>
      <c r="L119" s="443">
        <f>Size!L21</f>
        <v>2085944881.3495493</v>
      </c>
      <c r="M119" s="406">
        <f>Size!M21</f>
        <v>37495650.927839756</v>
      </c>
      <c r="N119" s="162">
        <f>Size!N21</f>
        <v>1.8304408218172249E-2</v>
      </c>
      <c r="O119" s="270">
        <f>Size!O21</f>
        <v>577069673.2977016</v>
      </c>
      <c r="P119" s="266">
        <f>Size!P21</f>
        <v>11508122.622244716</v>
      </c>
      <c r="Q119" s="162">
        <f>Size!Q21</f>
        <v>2.0348134714073877E-2</v>
      </c>
    </row>
    <row r="120" spans="2:17" ht="15" thickBot="1">
      <c r="B120" s="490"/>
      <c r="C120" s="21" t="s">
        <v>239</v>
      </c>
      <c r="D120" s="271">
        <f>Size!D22</f>
        <v>64764324.002648838</v>
      </c>
      <c r="E120" s="272">
        <f>Size!E22</f>
        <v>-8414459.3464466706</v>
      </c>
      <c r="F120" s="273">
        <f>Size!F22</f>
        <v>-0.11498495822629269</v>
      </c>
      <c r="G120" s="274">
        <f>Size!G22</f>
        <v>1.5054815652397679</v>
      </c>
      <c r="H120" s="275">
        <f>Size!H22</f>
        <v>-0.21426400357521924</v>
      </c>
      <c r="I120" s="427">
        <f>Size!I22</f>
        <v>1.7848798202692178</v>
      </c>
      <c r="J120" s="407">
        <f>Size!J22</f>
        <v>-2.0988451141094489E-2</v>
      </c>
      <c r="K120" s="276">
        <f>Size!K22</f>
        <v>-1.1622359987920565E-2</v>
      </c>
      <c r="L120" s="444">
        <f>Size!L22</f>
        <v>115596534.98570524</v>
      </c>
      <c r="M120" s="407">
        <f>Size!M22</f>
        <v>-16554708.004835606</v>
      </c>
      <c r="N120" s="277">
        <f>Size!N22</f>
        <v>-0.1252709216365113</v>
      </c>
      <c r="O120" s="278">
        <f>Size!O22</f>
        <v>9860289.7247325182</v>
      </c>
      <c r="P120" s="272">
        <f>Size!P22</f>
        <v>-1743032.4895682298</v>
      </c>
      <c r="Q120" s="277">
        <f>Size!Q22</f>
        <v>-0.15021839929774547</v>
      </c>
    </row>
    <row r="121" spans="2:17">
      <c r="B121" s="489" t="s">
        <v>35</v>
      </c>
      <c r="C121" s="24" t="s">
        <v>288</v>
      </c>
      <c r="D121" s="169">
        <f>Organic!D11</f>
        <v>177562923.85197547</v>
      </c>
      <c r="E121" s="23">
        <f>Organic!E11</f>
        <v>-18045656.377773017</v>
      </c>
      <c r="F121" s="177">
        <f>Organic!F11</f>
        <v>-9.2253910112622975E-2</v>
      </c>
      <c r="G121" s="181">
        <f>Organic!G11</f>
        <v>4.1275457228317336</v>
      </c>
      <c r="H121" s="191">
        <f>Organic!H11</f>
        <v>-0.46937395356595601</v>
      </c>
      <c r="I121" s="430">
        <f>Organic!I11</f>
        <v>3.2827848810357536</v>
      </c>
      <c r="J121" s="410">
        <f>Organic!J11</f>
        <v>0.78377916319115482</v>
      </c>
      <c r="K121" s="184">
        <f>Organic!K11</f>
        <v>0.31363640250778102</v>
      </c>
      <c r="L121" s="447">
        <f>Organic!L11</f>
        <v>582900881.85376787</v>
      </c>
      <c r="M121" s="410">
        <f>Organic!M11</f>
        <v>94073921.400162458</v>
      </c>
      <c r="N121" s="186">
        <f>Organic!N11</f>
        <v>0.19244830791015877</v>
      </c>
      <c r="O121" s="22">
        <f>Organic!O11</f>
        <v>101250603.54045691</v>
      </c>
      <c r="P121" s="23">
        <f>Organic!P11</f>
        <v>2519855.0376261324</v>
      </c>
      <c r="Q121" s="186">
        <f>Organic!Q11</f>
        <v>2.5522495026500117E-2</v>
      </c>
    </row>
    <row r="122" spans="2:17" ht="15" thickBot="1">
      <c r="B122" s="493"/>
      <c r="C122" s="25" t="s">
        <v>289</v>
      </c>
      <c r="D122" s="170">
        <f>Organic!D12</f>
        <v>4124337909.6088386</v>
      </c>
      <c r="E122" s="17">
        <f>Organic!E12</f>
        <v>64736610.186431408</v>
      </c>
      <c r="F122" s="178">
        <f>Organic!F12</f>
        <v>1.5946543862729087E-2</v>
      </c>
      <c r="G122" s="182">
        <f>Organic!G12</f>
        <v>95.872454277167719</v>
      </c>
      <c r="H122" s="192">
        <f>Organic!H12</f>
        <v>0.46937395356546574</v>
      </c>
      <c r="I122" s="431">
        <f>Organic!I12</f>
        <v>2.2631805444147375</v>
      </c>
      <c r="J122" s="411">
        <f>Organic!J12</f>
        <v>-2.9480396174528245E-3</v>
      </c>
      <c r="K122" s="185">
        <f>Organic!K12</f>
        <v>-1.3009145369003243E-3</v>
      </c>
      <c r="L122" s="448">
        <f>Organic!L12</f>
        <v>9334121315.6188717</v>
      </c>
      <c r="M122" s="411">
        <f>Organic!M12</f>
        <v>134542771.22353172</v>
      </c>
      <c r="N122" s="187">
        <f>Organic!N12</f>
        <v>1.4624884235104361E-2</v>
      </c>
      <c r="O122" s="16">
        <f>Organic!O12</f>
        <v>2120034756.7943072</v>
      </c>
      <c r="P122" s="17">
        <f>Organic!P12</f>
        <v>41088091.963588953</v>
      </c>
      <c r="Q122" s="187">
        <f>Organic!Q12</f>
        <v>1.976389902572831E-2</v>
      </c>
    </row>
    <row r="123" spans="2:17">
      <c r="B123" s="489" t="s">
        <v>290</v>
      </c>
      <c r="C123" s="13" t="s">
        <v>291</v>
      </c>
      <c r="D123" s="26">
        <f>Form!D11</f>
        <v>732684067.47818327</v>
      </c>
      <c r="E123" s="15">
        <f>Form!E11</f>
        <v>32250364.68110764</v>
      </c>
      <c r="F123" s="160">
        <f>Form!F11</f>
        <v>4.6043422171606972E-2</v>
      </c>
      <c r="G123" s="196">
        <f>Form!G11</f>
        <v>17.031635452385501</v>
      </c>
      <c r="H123" s="197">
        <f>Form!H11</f>
        <v>0.57102075635239302</v>
      </c>
      <c r="I123" s="432">
        <f>Form!I11</f>
        <v>2.4147535412697869</v>
      </c>
      <c r="J123" s="412">
        <f>Form!J11</f>
        <v>5.9750693937115074E-3</v>
      </c>
      <c r="K123" s="198">
        <f>Form!K11</f>
        <v>2.4805391875898945E-3</v>
      </c>
      <c r="L123" s="449">
        <f>Form!L11</f>
        <v>1769251446.5748944</v>
      </c>
      <c r="M123" s="412">
        <f>Form!M11</f>
        <v>82061822.300853491</v>
      </c>
      <c r="N123" s="161">
        <f>Form!N11</f>
        <v>4.8638173872224237E-2</v>
      </c>
      <c r="O123" s="14">
        <f>Form!O11</f>
        <v>385392119.83289087</v>
      </c>
      <c r="P123" s="15">
        <f>Form!P11</f>
        <v>20278525.835459709</v>
      </c>
      <c r="Q123" s="161">
        <f>Form!Q11</f>
        <v>5.5540319968481876E-2</v>
      </c>
    </row>
    <row r="124" spans="2:17" ht="15" thickBot="1">
      <c r="B124" s="493"/>
      <c r="C124" s="21" t="s">
        <v>225</v>
      </c>
      <c r="D124" s="30">
        <f>Form!D12</f>
        <v>3569216765.9825826</v>
      </c>
      <c r="E124" s="20">
        <f>Form!E12</f>
        <v>14440589.127511024</v>
      </c>
      <c r="F124" s="158">
        <f>Form!F12</f>
        <v>4.0623061506749169E-3</v>
      </c>
      <c r="G124" s="188">
        <f>Form!G12</f>
        <v>82.968364547612836</v>
      </c>
      <c r="H124" s="194">
        <f>Form!H12</f>
        <v>-0.57102075635383187</v>
      </c>
      <c r="I124" s="433">
        <f>Form!I12</f>
        <v>2.2827895544345296</v>
      </c>
      <c r="J124" s="413">
        <f>Form!J12</f>
        <v>3.1954204329998515E-2</v>
      </c>
      <c r="K124" s="167">
        <f>Form!K12</f>
        <v>1.4196597866882857E-2</v>
      </c>
      <c r="L124" s="450">
        <f>Form!L12</f>
        <v>8147770750.8976326</v>
      </c>
      <c r="M124" s="413">
        <f>Form!M12</f>
        <v>146554870.32280064</v>
      </c>
      <c r="N124" s="163">
        <f>Form!N12</f>
        <v>1.8316574944391036E-2</v>
      </c>
      <c r="O124" s="19">
        <f>Form!O12</f>
        <v>1835893240.5018728</v>
      </c>
      <c r="P124" s="20">
        <f>Form!P12</f>
        <v>23329421.165755987</v>
      </c>
      <c r="Q124" s="163">
        <f>Form!Q12</f>
        <v>1.2870951586300998E-2</v>
      </c>
    </row>
    <row r="125" spans="2:17">
      <c r="B125" s="490" t="s">
        <v>292</v>
      </c>
      <c r="C125" s="13" t="s">
        <v>37</v>
      </c>
      <c r="D125" s="153">
        <f>'Package Type'!D17</f>
        <v>158358410.22714257</v>
      </c>
      <c r="E125" s="32">
        <f>'Package Type'!E17</f>
        <v>346425.64068984985</v>
      </c>
      <c r="F125" s="179">
        <f>'Package Type'!F17</f>
        <v>2.1924010485439528E-3</v>
      </c>
      <c r="G125" s="183">
        <f>'Package Type'!G17</f>
        <v>3.6811264684533596</v>
      </c>
      <c r="H125" s="193">
        <f>'Package Type'!H17</f>
        <v>-3.225052246887028E-2</v>
      </c>
      <c r="I125" s="425">
        <f>'Package Type'!I17</f>
        <v>5.3927466948414899</v>
      </c>
      <c r="J125" s="405">
        <f>'Package Type'!J17</f>
        <v>-0.21501020170915819</v>
      </c>
      <c r="K125" s="172">
        <f>'Package Type'!K17</f>
        <v>-3.8341569664229157E-2</v>
      </c>
      <c r="L125" s="442">
        <f>'Package Type'!L17</f>
        <v>853986793.35277593</v>
      </c>
      <c r="M125" s="405">
        <f>'Package Type'!M17</f>
        <v>-32106002.949559093</v>
      </c>
      <c r="N125" s="173">
        <f>'Package Type'!N17</f>
        <v>-3.623322871321992E-2</v>
      </c>
      <c r="O125" s="31">
        <f>'Package Type'!O17</f>
        <v>217268041.55633169</v>
      </c>
      <c r="P125" s="32">
        <f>'Package Type'!P17</f>
        <v>1695105.8083415627</v>
      </c>
      <c r="Q125" s="173">
        <f>'Package Type'!Q17</f>
        <v>7.8632589126270552E-3</v>
      </c>
    </row>
    <row r="126" spans="2:17">
      <c r="B126" s="490"/>
      <c r="C126" s="18" t="s">
        <v>227</v>
      </c>
      <c r="D126" s="27">
        <f>'Package Type'!D18</f>
        <v>31024704.558621787</v>
      </c>
      <c r="E126" s="266">
        <f>'Package Type'!E18</f>
        <v>2721977.7959134541</v>
      </c>
      <c r="F126" s="267">
        <f>'Package Type'!F18</f>
        <v>9.617369445476652E-2</v>
      </c>
      <c r="G126" s="268">
        <f>'Package Type'!G18</f>
        <v>0.72118595383015172</v>
      </c>
      <c r="H126" s="189">
        <f>'Package Type'!H18</f>
        <v>5.6054795481225828E-2</v>
      </c>
      <c r="I126" s="426">
        <f>'Package Type'!I18</f>
        <v>2.1181522646884763</v>
      </c>
      <c r="J126" s="406">
        <f>'Package Type'!J18</f>
        <v>-8.4027284681071901E-2</v>
      </c>
      <c r="K126" s="269">
        <f>'Package Type'!K18</f>
        <v>-3.8156418583183957E-2</v>
      </c>
      <c r="L126" s="443">
        <f>'Package Type'!L18</f>
        <v>65715048.222135633</v>
      </c>
      <c r="M126" s="406">
        <f>'Package Type'!M18</f>
        <v>3387362.1539051458</v>
      </c>
      <c r="N126" s="162">
        <f>'Package Type'!N18</f>
        <v>5.4347632129275271E-2</v>
      </c>
      <c r="O126" s="270">
        <f>'Package Type'!O18</f>
        <v>13657644.849145373</v>
      </c>
      <c r="P126" s="266">
        <f>'Package Type'!P18</f>
        <v>579822.59336978942</v>
      </c>
      <c r="Q126" s="162">
        <f>'Package Type'!Q18</f>
        <v>4.433632618869103E-2</v>
      </c>
    </row>
    <row r="127" spans="2:17">
      <c r="B127" s="490"/>
      <c r="C127" s="18" t="s">
        <v>228</v>
      </c>
      <c r="D127" s="27">
        <f>'Package Type'!D19</f>
        <v>1627091273.5223949</v>
      </c>
      <c r="E127" s="266">
        <f>'Package Type'!E19</f>
        <v>11662708.540379047</v>
      </c>
      <c r="F127" s="267">
        <f>'Package Type'!F19</f>
        <v>7.2195755313444552E-3</v>
      </c>
      <c r="G127" s="268">
        <f>'Package Type'!G19</f>
        <v>37.822612294235896</v>
      </c>
      <c r="H127" s="189">
        <f>'Package Type'!H19</f>
        <v>-0.14093382147460431</v>
      </c>
      <c r="I127" s="426">
        <f>'Package Type'!I19</f>
        <v>2.336427285331967</v>
      </c>
      <c r="J127" s="406">
        <f>'Package Type'!J19</f>
        <v>9.7751064587605629E-2</v>
      </c>
      <c r="K127" s="269">
        <f>'Package Type'!K19</f>
        <v>4.3664672756966762E-2</v>
      </c>
      <c r="L127" s="443">
        <f>'Package Type'!L19</f>
        <v>3801580447.1832623</v>
      </c>
      <c r="M127" s="406">
        <f>'Package Type'!M19</f>
        <v>185158932.44683599</v>
      </c>
      <c r="N127" s="162">
        <f>'Package Type'!N19</f>
        <v>5.1199488691331611E-2</v>
      </c>
      <c r="O127" s="270">
        <f>'Package Type'!O19</f>
        <v>854296838.09708989</v>
      </c>
      <c r="P127" s="266">
        <f>'Package Type'!P19</f>
        <v>25073349.31690681</v>
      </c>
      <c r="Q127" s="162">
        <f>'Package Type'!Q19</f>
        <v>3.0237143129882377E-2</v>
      </c>
    </row>
    <row r="128" spans="2:17" ht="15" customHeight="1">
      <c r="B128" s="490"/>
      <c r="C128" s="18" t="s">
        <v>229</v>
      </c>
      <c r="D128" s="27">
        <f>'Package Type'!D20</f>
        <v>71853662.555066794</v>
      </c>
      <c r="E128" s="266">
        <f>'Package Type'!E20</f>
        <v>39388644.349028736</v>
      </c>
      <c r="F128" s="267">
        <f>'Package Type'!F20</f>
        <v>1.2132642002246892</v>
      </c>
      <c r="G128" s="268">
        <f>'Package Type'!G20</f>
        <v>1.6702770551142905</v>
      </c>
      <c r="H128" s="189">
        <f>'Package Type'!H20</f>
        <v>0.90732953609104749</v>
      </c>
      <c r="I128" s="426">
        <f>'Package Type'!I20</f>
        <v>2.6020330315911444</v>
      </c>
      <c r="J128" s="406">
        <f>'Package Type'!J20</f>
        <v>-0.15700955110535819</v>
      </c>
      <c r="K128" s="269">
        <f>'Package Type'!K20</f>
        <v>-5.6907259094170132E-2</v>
      </c>
      <c r="L128" s="443">
        <f>'Package Type'!L20</f>
        <v>186965603.40908754</v>
      </c>
      <c r="M128" s="406">
        <f>'Package Type'!M20</f>
        <v>97393235.730611324</v>
      </c>
      <c r="N128" s="162">
        <f>'Package Type'!N20</f>
        <v>1.0873134009386516</v>
      </c>
      <c r="O128" s="270">
        <f>'Package Type'!O20</f>
        <v>36923272.716168895</v>
      </c>
      <c r="P128" s="266">
        <f>'Package Type'!P20</f>
        <v>17372485.849020466</v>
      </c>
      <c r="Q128" s="162">
        <f>'Package Type'!Q20</f>
        <v>0.8885824374778386</v>
      </c>
    </row>
    <row r="129" spans="2:20">
      <c r="B129" s="490"/>
      <c r="C129" s="18" t="s">
        <v>230</v>
      </c>
      <c r="D129" s="27">
        <f>'Package Type'!D21</f>
        <v>1618866.6034852706</v>
      </c>
      <c r="E129" s="266">
        <f>'Package Type'!E21</f>
        <v>342492.32402209612</v>
      </c>
      <c r="F129" s="267">
        <f>'Package Type'!F21</f>
        <v>0.26833220437984984</v>
      </c>
      <c r="G129" s="268">
        <f>'Package Type'!G21</f>
        <v>3.7631425413005355E-2</v>
      </c>
      <c r="H129" s="189">
        <f>'Package Type'!H21</f>
        <v>7.6358596110310505E-3</v>
      </c>
      <c r="I129" s="426">
        <f>'Package Type'!I21</f>
        <v>3.3941271494891763</v>
      </c>
      <c r="J129" s="406">
        <f>'Package Type'!J21</f>
        <v>0.15801728656353164</v>
      </c>
      <c r="K129" s="269">
        <f>'Package Type'!K21</f>
        <v>4.8829394939229345E-2</v>
      </c>
      <c r="L129" s="443">
        <f>'Package Type'!L21</f>
        <v>5494639.0902906861</v>
      </c>
      <c r="M129" s="406">
        <f>'Package Type'!M21</f>
        <v>1364151.6957352939</v>
      </c>
      <c r="N129" s="162">
        <f>'Package Type'!N21</f>
        <v>0.33026409850165683</v>
      </c>
      <c r="O129" s="270">
        <f>'Package Type'!O21</f>
        <v>1434697.8634583508</v>
      </c>
      <c r="P129" s="266">
        <f>'Package Type'!P21</f>
        <v>250497.60373027669</v>
      </c>
      <c r="Q129" s="162">
        <f>'Package Type'!Q21</f>
        <v>0.2115331437165856</v>
      </c>
    </row>
    <row r="130" spans="2:20">
      <c r="B130" s="490"/>
      <c r="C130" s="18" t="s">
        <v>231</v>
      </c>
      <c r="D130" s="27">
        <f>'Package Type'!D22</f>
        <v>2360838848.9344778</v>
      </c>
      <c r="E130" s="266">
        <f>'Package Type'!E22</f>
        <v>-6900947.2815461159</v>
      </c>
      <c r="F130" s="267">
        <f>'Package Type'!F22</f>
        <v>-2.9145716486983853E-3</v>
      </c>
      <c r="G130" s="268">
        <f>'Package Type'!G22</f>
        <v>54.878969560886091</v>
      </c>
      <c r="H130" s="189">
        <f>'Package Type'!H22</f>
        <v>-0.76434447488539803</v>
      </c>
      <c r="I130" s="426">
        <f>'Package Type'!I22</f>
        <v>2.0334899021746113</v>
      </c>
      <c r="J130" s="406">
        <f>'Package Type'!J22</f>
        <v>-7.9581749389991963E-3</v>
      </c>
      <c r="K130" s="269">
        <f>'Package Type'!K22</f>
        <v>-3.8982989713121706E-3</v>
      </c>
      <c r="L130" s="443">
        <f>'Package Type'!L22</f>
        <v>4800741959.9697933</v>
      </c>
      <c r="M130" s="406">
        <f>'Package Type'!M22</f>
        <v>-32875894.120780945</v>
      </c>
      <c r="N130" s="162">
        <f>'Package Type'!N22</f>
        <v>-6.8015087483506518E-3</v>
      </c>
      <c r="O130" s="270">
        <f>'Package Type'!O22</f>
        <v>1067796594.1911056</v>
      </c>
      <c r="P130" s="266">
        <f>'Package Type'!P22</f>
        <v>-627369.24534106255</v>
      </c>
      <c r="Q130" s="162">
        <f>'Package Type'!Q22</f>
        <v>-5.8719128998493346E-4</v>
      </c>
    </row>
    <row r="131" spans="2:20">
      <c r="B131" s="490"/>
      <c r="C131" s="18" t="s">
        <v>232</v>
      </c>
      <c r="D131" s="27">
        <f>'Package Type'!D23</f>
        <v>45639902.571600601</v>
      </c>
      <c r="E131" s="266">
        <f>'Package Type'!E23</f>
        <v>-3658066.6829071194</v>
      </c>
      <c r="F131" s="267">
        <f>'Package Type'!F23</f>
        <v>-7.4203192103549628E-2</v>
      </c>
      <c r="G131" s="268">
        <f>'Package Type'!G23</f>
        <v>1.060924097008618</v>
      </c>
      <c r="H131" s="189">
        <f>'Package Type'!H23</f>
        <v>-9.7607929584100583E-2</v>
      </c>
      <c r="I131" s="426">
        <f>'Package Type'!I23</f>
        <v>4.1585927140017276</v>
      </c>
      <c r="J131" s="406">
        <f>'Package Type'!J23</f>
        <v>0.33167965488315287</v>
      </c>
      <c r="K131" s="269">
        <f>'Package Type'!K23</f>
        <v>8.6670287450832828E-2</v>
      </c>
      <c r="L131" s="443">
        <f>'Package Type'!L23</f>
        <v>189797766.30200699</v>
      </c>
      <c r="M131" s="406">
        <f>'Package Type'!M23</f>
        <v>1138723.9739054143</v>
      </c>
      <c r="N131" s="162">
        <f>'Package Type'!N23</f>
        <v>6.035883357899334E-3</v>
      </c>
      <c r="O131" s="270">
        <f>'Package Type'!O23</f>
        <v>27411649.301639125</v>
      </c>
      <c r="P131" s="266">
        <f>'Package Type'!P23</f>
        <v>-1456128.3457151949</v>
      </c>
      <c r="Q131" s="162">
        <f>'Package Type'!Q23</f>
        <v>-5.0441303916882792E-2</v>
      </c>
      <c r="T131" s="29"/>
    </row>
    <row r="132" spans="2:20" ht="15" thickBot="1">
      <c r="B132" s="490"/>
      <c r="C132" s="21" t="s">
        <v>233</v>
      </c>
      <c r="D132" s="271">
        <f>'Package Type'!D24</f>
        <v>360733.20730513334</v>
      </c>
      <c r="E132" s="272">
        <f>'Package Type'!E24</f>
        <v>2236.8886026993277</v>
      </c>
      <c r="F132" s="273">
        <f>'Package Type'!F24</f>
        <v>6.2396417647904295E-3</v>
      </c>
      <c r="G132" s="274">
        <f>'Package Type'!G24</f>
        <v>8.3854375372694728E-3</v>
      </c>
      <c r="H132" s="275">
        <f>'Package Type'!H24</f>
        <v>-3.9442288675547651E-5</v>
      </c>
      <c r="I132" s="427">
        <f>'Package Type'!I24</f>
        <v>3.3178205044413938</v>
      </c>
      <c r="J132" s="407">
        <f>'Package Type'!J24</f>
        <v>0.28534108101354239</v>
      </c>
      <c r="K132" s="276">
        <f>'Package Type'!K24</f>
        <v>9.4094976806470387E-2</v>
      </c>
      <c r="L132" s="444">
        <f>'Package Type'!L24</f>
        <v>1196848.0318298794</v>
      </c>
      <c r="M132" s="407">
        <f>'Package Type'!M24</f>
        <v>109715.3219901151</v>
      </c>
      <c r="N132" s="277">
        <f>'Package Type'!N24</f>
        <v>0.10092173751839954</v>
      </c>
      <c r="O132" s="278">
        <f>'Package Type'!O24</f>
        <v>369254.31142163277</v>
      </c>
      <c r="P132" s="272">
        <f>'Package Type'!P24</f>
        <v>-9995.3810469597229</v>
      </c>
      <c r="Q132" s="277">
        <f>'Package Type'!Q24</f>
        <v>-2.635567344009775E-2</v>
      </c>
    </row>
    <row r="133" spans="2:20" ht="15.6" customHeight="1" thickBot="1">
      <c r="B133" s="489" t="s">
        <v>293</v>
      </c>
      <c r="C133" s="149" t="s">
        <v>44</v>
      </c>
      <c r="D133" s="154">
        <f>'Sugar Content'!D13</f>
        <v>4301900833.4608393</v>
      </c>
      <c r="E133" s="155">
        <f>'Sugar Content'!E13</f>
        <v>46690953.808681965</v>
      </c>
      <c r="F133" s="164">
        <f>'Sugar Content'!F13</f>
        <v>1.0972655903990033E-2</v>
      </c>
      <c r="G133" s="180">
        <f>'Sugar Content'!G13</f>
        <v>100.00000000000004</v>
      </c>
      <c r="H133" s="190">
        <f>'Sugar Content'!H13</f>
        <v>2.8421709430404007E-14</v>
      </c>
      <c r="I133" s="419">
        <f>'Sugar Content'!I13</f>
        <v>2.3052651796007253</v>
      </c>
      <c r="J133" s="399">
        <f>'Sugar Content'!J13</f>
        <v>2.8431420782488726E-2</v>
      </c>
      <c r="K133" s="175">
        <f>'Sugar Content'!K13</f>
        <v>1.2487262485622014E-2</v>
      </c>
      <c r="L133" s="436">
        <f>'Sugar Content'!L13</f>
        <v>9917022197.4726124</v>
      </c>
      <c r="M133" s="399">
        <f>'Sugar Content'!M13</f>
        <v>228616692.62369537</v>
      </c>
      <c r="N133" s="166">
        <f>'Sugar Content'!N13</f>
        <v>2.3596936824049713E-2</v>
      </c>
      <c r="O133" s="168">
        <f>'Sugar Content'!O13</f>
        <v>2221285360.334765</v>
      </c>
      <c r="P133" s="155">
        <f>'Sugar Content'!P13</f>
        <v>43607947.001216888</v>
      </c>
      <c r="Q133" s="176">
        <f>'Sugar Content'!Q13</f>
        <v>2.0024980161989489E-2</v>
      </c>
    </row>
    <row r="134" spans="2:20" ht="15.6" customHeight="1">
      <c r="B134" s="494"/>
      <c r="C134" s="13" t="s">
        <v>31</v>
      </c>
      <c r="D134" s="153">
        <f>'Sugar Content'!D14</f>
        <v>3895498619.1599483</v>
      </c>
      <c r="E134" s="32">
        <f>'Sugar Content'!E14</f>
        <v>27401850.165126801</v>
      </c>
      <c r="F134" s="171">
        <f>'Sugar Content'!F14</f>
        <v>7.084065317282005E-3</v>
      </c>
      <c r="G134" s="183">
        <f>'Sugar Content'!G14</f>
        <v>90.552961817719478</v>
      </c>
      <c r="H134" s="193">
        <f>'Sugar Content'!H14</f>
        <v>-0.34964647644579827</v>
      </c>
      <c r="I134" s="425">
        <f>'Sugar Content'!I14</f>
        <v>2.325911361338568</v>
      </c>
      <c r="J134" s="405">
        <f>'Sugar Content'!J14</f>
        <v>3.4420018470926461E-2</v>
      </c>
      <c r="K134" s="172">
        <f>'Sugar Content'!K14</f>
        <v>1.5020793588446294E-2</v>
      </c>
      <c r="L134" s="442">
        <f>'Sugar Content'!L14</f>
        <v>9060584496.3828278</v>
      </c>
      <c r="M134" s="405">
        <f>'Sugar Content'!M14</f>
        <v>196874236.85689926</v>
      </c>
      <c r="N134" s="173">
        <f>'Sugar Content'!N14</f>
        <v>2.2211267188626378E-2</v>
      </c>
      <c r="O134" s="31">
        <f>'Sugar Content'!O14</f>
        <v>2022279513.2077711</v>
      </c>
      <c r="P134" s="32">
        <f>'Sugar Content'!P14</f>
        <v>35602455.101947546</v>
      </c>
      <c r="Q134" s="174">
        <f>'Sugar Content'!Q14</f>
        <v>1.7920605141477967E-2</v>
      </c>
    </row>
    <row r="135" spans="2:20" ht="15.6" customHeight="1">
      <c r="B135" s="494"/>
      <c r="C135" s="18" t="s">
        <v>294</v>
      </c>
      <c r="D135" s="27">
        <f>'Sugar Content'!D15</f>
        <v>403090755.46986121</v>
      </c>
      <c r="E135" s="266">
        <f>'Sugar Content'!E15</f>
        <v>19917852.754119039</v>
      </c>
      <c r="F135" s="295">
        <f>'Sugar Content'!F15</f>
        <v>5.1981370845774942E-2</v>
      </c>
      <c r="G135" s="268">
        <f>'Sugar Content'!G15</f>
        <v>9.3700615396468496</v>
      </c>
      <c r="H135" s="189">
        <f>'Sugar Content'!H15</f>
        <v>0.36526709817820091</v>
      </c>
      <c r="I135" s="426">
        <f>'Sugar Content'!I15</f>
        <v>2.0920847760706227</v>
      </c>
      <c r="J135" s="406">
        <f>'Sugar Content'!J15</f>
        <v>-1.8745589587213729E-2</v>
      </c>
      <c r="K135" s="269">
        <f>'Sugar Content'!K15</f>
        <v>-8.8806707977084169E-3</v>
      </c>
      <c r="L135" s="443">
        <f>'Sugar Content'!L15</f>
        <v>843300032.8933028</v>
      </c>
      <c r="M135" s="406">
        <f>'Sugar Content'!M15</f>
        <v>34487034.543658137</v>
      </c>
      <c r="N135" s="162">
        <f>'Sugar Content'!N15</f>
        <v>4.2639070605971656E-2</v>
      </c>
      <c r="O135" s="270">
        <f>'Sugar Content'!O15</f>
        <v>195892629.80199671</v>
      </c>
      <c r="P135" s="266">
        <f>'Sugar Content'!P15</f>
        <v>8931458.9089341164</v>
      </c>
      <c r="Q135" s="156">
        <f>'Sugar Content'!Q15</f>
        <v>4.7771731778694849E-2</v>
      </c>
    </row>
    <row r="136" spans="2:20" ht="15.6" customHeight="1" thickBot="1">
      <c r="B136" s="495"/>
      <c r="C136" s="21" t="s">
        <v>295</v>
      </c>
      <c r="D136" s="30">
        <f>'Sugar Content'!D16</f>
        <v>3311458.8309854944</v>
      </c>
      <c r="E136" s="20">
        <f>'Sugar Content'!E16</f>
        <v>-628749.11060514441</v>
      </c>
      <c r="F136" s="157">
        <f>'Sugar Content'!F16</f>
        <v>-0.15957257076927825</v>
      </c>
      <c r="G136" s="188">
        <f>'Sugar Content'!G16</f>
        <v>7.6976642632681461E-2</v>
      </c>
      <c r="H136" s="194">
        <f>'Sugar Content'!H16</f>
        <v>-1.5620621733341583E-2</v>
      </c>
      <c r="I136" s="433">
        <f>'Sugar Content'!I16</f>
        <v>3.9673355058960276</v>
      </c>
      <c r="J136" s="413">
        <f>'Sugar Content'!J16</f>
        <v>-6.347891019103713E-2</v>
      </c>
      <c r="K136" s="167">
        <f>'Sugar Content'!K16</f>
        <v>-1.5748408048182887E-2</v>
      </c>
      <c r="L136" s="450">
        <f>'Sugar Content'!L16</f>
        <v>13137668.196481705</v>
      </c>
      <c r="M136" s="413">
        <f>'Sugar Content'!M16</f>
        <v>-2744578.7768625803</v>
      </c>
      <c r="N136" s="163">
        <f>'Sugar Content'!N16</f>
        <v>-0.17280796485968894</v>
      </c>
      <c r="O136" s="19">
        <f>'Sugar Content'!O16</f>
        <v>3113217.3249972579</v>
      </c>
      <c r="P136" s="20">
        <f>'Sugar Content'!P16</f>
        <v>-925967.0096648531</v>
      </c>
      <c r="Q136" s="159">
        <f>'Sugar Content'!Q16</f>
        <v>-0.22924603903780807</v>
      </c>
    </row>
    <row r="137" spans="2:20">
      <c r="B137" s="33"/>
      <c r="C137" s="34"/>
      <c r="D137" s="35"/>
      <c r="E137" s="35"/>
      <c r="F137" s="36"/>
      <c r="G137" s="37"/>
      <c r="H137" s="37"/>
      <c r="I137" s="414"/>
      <c r="J137" s="414"/>
      <c r="K137" s="36"/>
      <c r="L137" s="451"/>
      <c r="M137" s="451"/>
      <c r="N137" s="36"/>
      <c r="O137" s="35"/>
      <c r="P137" s="35"/>
      <c r="Q137" s="36"/>
    </row>
    <row r="138" spans="2:20" ht="23.4">
      <c r="B138" s="500" t="s">
        <v>250</v>
      </c>
      <c r="C138" s="500"/>
      <c r="D138" s="500"/>
      <c r="E138" s="500"/>
      <c r="F138" s="500"/>
      <c r="G138" s="500"/>
      <c r="H138" s="500"/>
      <c r="I138" s="500"/>
      <c r="J138" s="500"/>
      <c r="K138" s="500"/>
      <c r="L138" s="500"/>
      <c r="M138" s="500"/>
      <c r="N138" s="500"/>
      <c r="O138" s="500"/>
      <c r="P138" s="500"/>
      <c r="Q138" s="500"/>
    </row>
    <row r="139" spans="2:20">
      <c r="B139" s="499" t="s">
        <v>262</v>
      </c>
      <c r="C139" s="499"/>
      <c r="D139" s="499"/>
      <c r="E139" s="499"/>
      <c r="F139" s="499"/>
      <c r="G139" s="499"/>
      <c r="H139" s="499"/>
      <c r="I139" s="499"/>
      <c r="J139" s="499"/>
      <c r="K139" s="499"/>
      <c r="L139" s="499"/>
      <c r="M139" s="499"/>
      <c r="N139" s="499"/>
      <c r="O139" s="499"/>
      <c r="P139" s="499"/>
      <c r="Q139" s="499"/>
    </row>
    <row r="140" spans="2:20" ht="15" thickBot="1">
      <c r="B140" s="499" t="str">
        <f>'HOME PAGE'!H7</f>
        <v>YTD ENDING 2-22-2026</v>
      </c>
      <c r="C140" s="499"/>
      <c r="D140" s="499"/>
      <c r="E140" s="499"/>
      <c r="F140" s="499"/>
      <c r="G140" s="499"/>
      <c r="H140" s="499"/>
      <c r="I140" s="499"/>
      <c r="J140" s="499"/>
      <c r="K140" s="499"/>
      <c r="L140" s="499"/>
      <c r="M140" s="499"/>
      <c r="N140" s="499"/>
      <c r="O140" s="499"/>
      <c r="P140" s="499"/>
      <c r="Q140" s="499"/>
    </row>
    <row r="141" spans="2:20">
      <c r="D141" s="501" t="s">
        <v>263</v>
      </c>
      <c r="E141" s="502"/>
      <c r="F141" s="503"/>
      <c r="G141" s="504" t="s">
        <v>264</v>
      </c>
      <c r="H141" s="505"/>
      <c r="I141" s="501" t="s">
        <v>265</v>
      </c>
      <c r="J141" s="502"/>
      <c r="K141" s="503"/>
      <c r="L141" s="504" t="s">
        <v>266</v>
      </c>
      <c r="M141" s="502"/>
      <c r="N141" s="505"/>
      <c r="O141" s="501" t="s">
        <v>267</v>
      </c>
      <c r="P141" s="502"/>
      <c r="Q141" s="503"/>
    </row>
    <row r="142" spans="2:20" s="11" customFormat="1" ht="29.4" thickBot="1">
      <c r="C142" s="12"/>
      <c r="D142" s="234" t="s">
        <v>268</v>
      </c>
      <c r="E142" s="235" t="s">
        <v>269</v>
      </c>
      <c r="F142" s="236" t="s">
        <v>270</v>
      </c>
      <c r="G142" s="237" t="s">
        <v>268</v>
      </c>
      <c r="H142" s="239" t="s">
        <v>269</v>
      </c>
      <c r="I142" s="434" t="s">
        <v>268</v>
      </c>
      <c r="J142" s="398" t="s">
        <v>269</v>
      </c>
      <c r="K142" s="236" t="s">
        <v>270</v>
      </c>
      <c r="L142" s="418" t="s">
        <v>268</v>
      </c>
      <c r="M142" s="398" t="s">
        <v>269</v>
      </c>
      <c r="N142" s="239" t="s">
        <v>270</v>
      </c>
      <c r="O142" s="240" t="s">
        <v>268</v>
      </c>
      <c r="P142" s="238" t="s">
        <v>269</v>
      </c>
      <c r="Q142" s="236" t="s">
        <v>270</v>
      </c>
    </row>
    <row r="143" spans="2:20" ht="15" thickBot="1">
      <c r="C143" s="149" t="s">
        <v>271</v>
      </c>
      <c r="D143" s="154">
        <f>SubSegments!D33</f>
        <v>687458693.17037511</v>
      </c>
      <c r="E143" s="155">
        <f>SubSegments!E33</f>
        <v>-1832830.9679991007</v>
      </c>
      <c r="F143" s="165">
        <f>SubSegments!F33</f>
        <v>-2.6590069713829279E-3</v>
      </c>
      <c r="G143" s="180">
        <f>SubSegments!G33</f>
        <v>99.999999999999972</v>
      </c>
      <c r="H143" s="190">
        <f>SubSegments!H33</f>
        <v>1.4210854715202004E-14</v>
      </c>
      <c r="I143" s="419">
        <f>SubSegments!I33</f>
        <v>2.2807282196490153</v>
      </c>
      <c r="J143" s="399">
        <f>SubSegments!J33</f>
        <v>2.3561107026666139E-2</v>
      </c>
      <c r="K143" s="175">
        <f>SubSegments!K33</f>
        <v>1.0438352966827137E-2</v>
      </c>
      <c r="L143" s="436">
        <f>SubSegments!L33</f>
        <v>1567906441.3567083</v>
      </c>
      <c r="M143" s="399">
        <f>SubSegments!M33</f>
        <v>12060282.062235832</v>
      </c>
      <c r="N143" s="166">
        <f>SubSegments!N33</f>
        <v>7.7515903421356211E-3</v>
      </c>
      <c r="O143" s="168">
        <f>SubSegments!O33</f>
        <v>352990958.34051132</v>
      </c>
      <c r="P143" s="155">
        <f>SubSegments!P33</f>
        <v>4999867.7137779593</v>
      </c>
      <c r="Q143" s="166">
        <f>SubSegments!Q33</f>
        <v>1.4367803798577652E-2</v>
      </c>
    </row>
    <row r="144" spans="2:20">
      <c r="B144" s="496" t="s">
        <v>272</v>
      </c>
      <c r="C144" s="18" t="s">
        <v>26</v>
      </c>
      <c r="D144" s="241">
        <f>SubSegments!D34</f>
        <v>936496.01216262626</v>
      </c>
      <c r="E144" s="242">
        <f>SubSegments!E34</f>
        <v>169276.72105004196</v>
      </c>
      <c r="F144" s="243">
        <f>SubSegments!F34</f>
        <v>0.22063668498815384</v>
      </c>
      <c r="G144" s="244">
        <f>SubSegments!G34</f>
        <v>0.13622578657690074</v>
      </c>
      <c r="H144" s="245">
        <f>SubSegments!H34</f>
        <v>2.4920299095153323E-2</v>
      </c>
      <c r="I144" s="420">
        <f>SubSegments!I34</f>
        <v>4.4000932143679279</v>
      </c>
      <c r="J144" s="400">
        <f>SubSegments!J34</f>
        <v>9.8350742540334934E-2</v>
      </c>
      <c r="K144" s="246">
        <f>SubSegments!K34</f>
        <v>2.286300102445479E-2</v>
      </c>
      <c r="L144" s="437">
        <f>SubSegments!L34</f>
        <v>4120669.7483993964</v>
      </c>
      <c r="M144" s="400">
        <f>SubSegments!M34</f>
        <v>820289.93861493468</v>
      </c>
      <c r="N144" s="247">
        <f>SubSegments!N34</f>
        <v>0.24854410276752525</v>
      </c>
      <c r="O144" s="248">
        <f>SubSegments!O34</f>
        <v>1059150.3407839993</v>
      </c>
      <c r="P144" s="242">
        <f>SubSegments!P34</f>
        <v>229035.33681947179</v>
      </c>
      <c r="Q144" s="247">
        <f>SubSegments!Q34</f>
        <v>0.27590795940999391</v>
      </c>
    </row>
    <row r="145" spans="2:17">
      <c r="B145" s="497"/>
      <c r="C145" s="18" t="s">
        <v>273</v>
      </c>
      <c r="D145" s="249">
        <f>SubSegments!D35</f>
        <v>36402441.176252</v>
      </c>
      <c r="E145" s="250">
        <f>SubSegments!E35</f>
        <v>-1077197.8716183305</v>
      </c>
      <c r="F145" s="251">
        <f>SubSegments!F35</f>
        <v>-2.8740881688921683E-2</v>
      </c>
      <c r="G145" s="252">
        <f>SubSegments!G35</f>
        <v>5.2952186855582113</v>
      </c>
      <c r="H145" s="253">
        <f>SubSegments!H35</f>
        <v>-0.14219607080637431</v>
      </c>
      <c r="I145" s="421">
        <f>SubSegments!I35</f>
        <v>2.5409825697449979</v>
      </c>
      <c r="J145" s="401">
        <f>SubSegments!J35</f>
        <v>-2.8208435711784219E-2</v>
      </c>
      <c r="K145" s="254">
        <f>SubSegments!K35</f>
        <v>-1.097950119390558E-2</v>
      </c>
      <c r="L145" s="438">
        <f>SubSegments!L35</f>
        <v>92497968.525023937</v>
      </c>
      <c r="M145" s="401">
        <f>SubSegments!M35</f>
        <v>-3794383.004531309</v>
      </c>
      <c r="N145" s="255">
        <f>SubSegments!N35</f>
        <v>-3.9404822338009786E-2</v>
      </c>
      <c r="O145" s="256">
        <f>SubSegments!O35</f>
        <v>19467225.200308356</v>
      </c>
      <c r="P145" s="250">
        <f>SubSegments!P35</f>
        <v>-552603.48072904721</v>
      </c>
      <c r="Q145" s="255">
        <f>SubSegments!Q35</f>
        <v>-2.7602807672998126E-2</v>
      </c>
    </row>
    <row r="146" spans="2:17">
      <c r="B146" s="497"/>
      <c r="C146" s="18" t="s">
        <v>274</v>
      </c>
      <c r="D146" s="249">
        <f>SubSegments!D36</f>
        <v>586527.9609904954</v>
      </c>
      <c r="E146" s="250">
        <f>SubSegments!E36</f>
        <v>-94435.666129869525</v>
      </c>
      <c r="F146" s="251">
        <f>SubSegments!F36</f>
        <v>-0.13867945712345275</v>
      </c>
      <c r="G146" s="252">
        <f>SubSegments!G36</f>
        <v>8.5318284111818507E-2</v>
      </c>
      <c r="H146" s="253">
        <f>SubSegments!H36</f>
        <v>-1.347353375821557E-2</v>
      </c>
      <c r="I146" s="421">
        <f>SubSegments!I36</f>
        <v>2.9653322094696257</v>
      </c>
      <c r="J146" s="401">
        <f>SubSegments!J36</f>
        <v>7.2478436951041392E-2</v>
      </c>
      <c r="K146" s="254">
        <f>SubSegments!K36</f>
        <v>2.5054303691243965E-2</v>
      </c>
      <c r="L146" s="438">
        <f>SubSegments!L36</f>
        <v>1739250.2544796602</v>
      </c>
      <c r="M146" s="401">
        <f>SubSegments!M36</f>
        <v>-230677.94318342605</v>
      </c>
      <c r="N146" s="255">
        <f>SubSegments!N36</f>
        <v>-0.11709967066671663</v>
      </c>
      <c r="O146" s="256">
        <f>SubSegments!O36</f>
        <v>318983.63847674703</v>
      </c>
      <c r="P146" s="250">
        <f>SubSegments!P36</f>
        <v>-47846.811118140235</v>
      </c>
      <c r="Q146" s="255">
        <f>SubSegments!Q36</f>
        <v>-0.13043304112562171</v>
      </c>
    </row>
    <row r="147" spans="2:17">
      <c r="B147" s="497"/>
      <c r="C147" s="18" t="s">
        <v>244</v>
      </c>
      <c r="D147" s="249">
        <f>SubSegments!D37</f>
        <v>320808922.8953107</v>
      </c>
      <c r="E147" s="250">
        <f>SubSegments!E37</f>
        <v>-16423426.913830101</v>
      </c>
      <c r="F147" s="251">
        <f>SubSegments!F37</f>
        <v>-4.8700627099164909E-2</v>
      </c>
      <c r="G147" s="252">
        <f>SubSegments!G37</f>
        <v>46.665919870156266</v>
      </c>
      <c r="H147" s="253">
        <f>SubSegments!H37</f>
        <v>-2.2585682454761908</v>
      </c>
      <c r="I147" s="421">
        <f>SubSegments!I37</f>
        <v>1.9205767302582364</v>
      </c>
      <c r="J147" s="401">
        <f>SubSegments!J37</f>
        <v>1.355532974484186E-2</v>
      </c>
      <c r="K147" s="254">
        <f>SubSegments!K37</f>
        <v>7.1081162178843887E-3</v>
      </c>
      <c r="L147" s="438">
        <f>SubSegments!L37</f>
        <v>616138152.17194247</v>
      </c>
      <c r="M147" s="401">
        <f>SubSegments!M37</f>
        <v>-26971155.859508157</v>
      </c>
      <c r="N147" s="255">
        <f>SubSegments!N37</f>
        <v>-4.1938680598585208E-2</v>
      </c>
      <c r="O147" s="256">
        <f>SubSegments!O37</f>
        <v>137457405.60259086</v>
      </c>
      <c r="P147" s="250">
        <f>SubSegments!P37</f>
        <v>-5734531.2738063931</v>
      </c>
      <c r="Q147" s="255">
        <f>SubSegments!Q37</f>
        <v>-4.0047864418206867E-2</v>
      </c>
    </row>
    <row r="148" spans="2:17">
      <c r="B148" s="497"/>
      <c r="C148" s="18" t="s">
        <v>275</v>
      </c>
      <c r="D148" s="249">
        <f>SubSegments!D38</f>
        <v>67927462.529461727</v>
      </c>
      <c r="E148" s="250">
        <f>SubSegments!E38</f>
        <v>13695446.211405136</v>
      </c>
      <c r="F148" s="251">
        <f>SubSegments!F38</f>
        <v>0.25253433564197442</v>
      </c>
      <c r="G148" s="252">
        <f>SubSegments!G38</f>
        <v>9.8809518599871762</v>
      </c>
      <c r="H148" s="253">
        <f>SubSegments!H38</f>
        <v>2.0131608863715513</v>
      </c>
      <c r="I148" s="421">
        <f>SubSegments!I38</f>
        <v>3.0322807063317154</v>
      </c>
      <c r="J148" s="401">
        <f>SubSegments!J38</f>
        <v>0.10460792018037512</v>
      </c>
      <c r="K148" s="254">
        <f>SubSegments!K38</f>
        <v>3.5730741726055594E-2</v>
      </c>
      <c r="L148" s="438">
        <f>SubSegments!L38</f>
        <v>205975134.05815732</v>
      </c>
      <c r="M148" s="401">
        <f>SubSegments!M38</f>
        <v>47201535.745667636</v>
      </c>
      <c r="N148" s="255">
        <f>SubSegments!N38</f>
        <v>0.29728831649181436</v>
      </c>
      <c r="O148" s="256">
        <f>SubSegments!O38</f>
        <v>38285352.390524693</v>
      </c>
      <c r="P148" s="250">
        <f>SubSegments!P38</f>
        <v>8424368.88652087</v>
      </c>
      <c r="Q148" s="255">
        <f>SubSegments!Q38</f>
        <v>0.28211960551772558</v>
      </c>
    </row>
    <row r="149" spans="2:17">
      <c r="B149" s="497"/>
      <c r="C149" s="18" t="s">
        <v>276</v>
      </c>
      <c r="D149" s="249">
        <f>SubSegments!D39</f>
        <v>143770946.42631289</v>
      </c>
      <c r="E149" s="250">
        <f>SubSegments!E39</f>
        <v>-764077.24549531937</v>
      </c>
      <c r="F149" s="251">
        <f>SubSegments!F39</f>
        <v>-5.2864504815821594E-3</v>
      </c>
      <c r="G149" s="252">
        <f>SubSegments!G39</f>
        <v>20.913394194388584</v>
      </c>
      <c r="H149" s="253">
        <f>SubSegments!H39</f>
        <v>-5.5240789550804692E-2</v>
      </c>
      <c r="I149" s="421">
        <f>SubSegments!I39</f>
        <v>1.7107073234758228</v>
      </c>
      <c r="J149" s="401">
        <f>SubSegments!J39</f>
        <v>-3.1515074561115686E-2</v>
      </c>
      <c r="K149" s="254">
        <f>SubSegments!K39</f>
        <v>-1.8089007807858239E-2</v>
      </c>
      <c r="L149" s="438">
        <f>SubSegments!L39</f>
        <v>245950010.95454365</v>
      </c>
      <c r="M149" s="401">
        <f>SubSegments!M39</f>
        <v>-5862144.5872797072</v>
      </c>
      <c r="N149" s="255">
        <f>SubSegments!N39</f>
        <v>-2.32798316454031E-2</v>
      </c>
      <c r="O149" s="256">
        <f>SubSegments!O39</f>
        <v>67814513.908374071</v>
      </c>
      <c r="P149" s="250">
        <f>SubSegments!P39</f>
        <v>-523603.55148686469</v>
      </c>
      <c r="Q149" s="255">
        <f>SubSegments!Q39</f>
        <v>-7.6619545716109074E-3</v>
      </c>
    </row>
    <row r="150" spans="2:17">
      <c r="B150" s="497"/>
      <c r="C150" s="18" t="s">
        <v>277</v>
      </c>
      <c r="D150" s="249">
        <f>SubSegments!D40</f>
        <v>7123444.5648076702</v>
      </c>
      <c r="E150" s="250">
        <f>SubSegments!E40</f>
        <v>368759.55044340529</v>
      </c>
      <c r="F150" s="251">
        <f>SubSegments!F40</f>
        <v>5.4593152702045289E-2</v>
      </c>
      <c r="G150" s="252">
        <f>SubSegments!G40</f>
        <v>1.036199648877266</v>
      </c>
      <c r="H150" s="253">
        <f>SubSegments!H40</f>
        <v>5.6253606046153148E-2</v>
      </c>
      <c r="I150" s="421">
        <f>SubSegments!I40</f>
        <v>2.9925767419868876</v>
      </c>
      <c r="J150" s="401">
        <f>SubSegments!J40</f>
        <v>-0.18528251048587485</v>
      </c>
      <c r="K150" s="254">
        <f>SubSegments!K40</f>
        <v>-5.8304190263210189E-2</v>
      </c>
      <c r="L150" s="438">
        <f>SubSegments!L40</f>
        <v>21317454.527476341</v>
      </c>
      <c r="M150" s="401">
        <f>SubSegments!M40</f>
        <v>-147983.74296025187</v>
      </c>
      <c r="N150" s="255">
        <f>SubSegments!N40</f>
        <v>-6.8940471233733622E-3</v>
      </c>
      <c r="O150" s="256">
        <f>SubSegments!O40</f>
        <v>4917042.5935133696</v>
      </c>
      <c r="P150" s="250">
        <f>SubSegments!P40</f>
        <v>177600.12516708486</v>
      </c>
      <c r="Q150" s="255">
        <f>SubSegments!Q40</f>
        <v>3.7472788487936677E-2</v>
      </c>
    </row>
    <row r="151" spans="2:17">
      <c r="B151" s="497"/>
      <c r="C151" s="18" t="s">
        <v>278</v>
      </c>
      <c r="D151" s="249">
        <f>SubSegments!D41</f>
        <v>127096.0331652723</v>
      </c>
      <c r="E151" s="250">
        <f>SubSegments!E41</f>
        <v>-52130.278057028889</v>
      </c>
      <c r="F151" s="251">
        <f>SubSegments!F41</f>
        <v>-0.29086286327887279</v>
      </c>
      <c r="G151" s="252">
        <f>SubSegments!G41</f>
        <v>1.8487806529747911E-2</v>
      </c>
      <c r="H151" s="253">
        <f>SubSegments!H41</f>
        <v>-7.5137189418349563E-3</v>
      </c>
      <c r="I151" s="421">
        <f>SubSegments!I41</f>
        <v>10.093405447397165</v>
      </c>
      <c r="J151" s="401">
        <f>SubSegments!J41</f>
        <v>6.9340691554771183E-3</v>
      </c>
      <c r="K151" s="254">
        <f>SubSegments!K41</f>
        <v>6.8746233399671745E-4</v>
      </c>
      <c r="L151" s="438">
        <f>SubSegments!L41</f>
        <v>1282831.7934929302</v>
      </c>
      <c r="M151" s="401">
        <f>SubSegments!M41</f>
        <v>-524929.26487864763</v>
      </c>
      <c r="N151" s="255">
        <f>SubSegments!N41</f>
        <v>-0.29037535820773863</v>
      </c>
      <c r="O151" s="256">
        <f>SubSegments!O41</f>
        <v>286726.03193658637</v>
      </c>
      <c r="P151" s="250">
        <f>SubSegments!P41</f>
        <v>-125493.5662815168</v>
      </c>
      <c r="Q151" s="255">
        <f>SubSegments!Q41</f>
        <v>-0.30443376982556475</v>
      </c>
    </row>
    <row r="152" spans="2:17">
      <c r="B152" s="497"/>
      <c r="C152" s="18" t="s">
        <v>279</v>
      </c>
      <c r="D152" s="249">
        <f>SubSegments!D42</f>
        <v>964607.15617187845</v>
      </c>
      <c r="E152" s="250">
        <f>SubSegments!E42</f>
        <v>142271.31813455431</v>
      </c>
      <c r="F152" s="251">
        <f>SubSegments!F42</f>
        <v>0.17300877762315997</v>
      </c>
      <c r="G152" s="252">
        <f>SubSegments!G42</f>
        <v>0.14031492593734887</v>
      </c>
      <c r="H152" s="253">
        <f>SubSegments!H42</f>
        <v>2.1013322879737339E-2</v>
      </c>
      <c r="I152" s="421">
        <f>SubSegments!I42</f>
        <v>4.2413980775112172</v>
      </c>
      <c r="J152" s="401">
        <f>SubSegments!J42</f>
        <v>-2.9003635252518478E-2</v>
      </c>
      <c r="K152" s="254">
        <f>SubSegments!K42</f>
        <v>-6.7917814770985067E-3</v>
      </c>
      <c r="L152" s="438">
        <f>SubSegments!L42</f>
        <v>4091282.9377409676</v>
      </c>
      <c r="M152" s="401">
        <f>SubSegments!M42</f>
        <v>579578.56651937636</v>
      </c>
      <c r="N152" s="255">
        <f>SubSegments!N42</f>
        <v>0.16504195833482491</v>
      </c>
      <c r="O152" s="256">
        <f>SubSegments!O42</f>
        <v>937952.46003412933</v>
      </c>
      <c r="P152" s="250">
        <f>SubSegments!P42</f>
        <v>129216.61007224047</v>
      </c>
      <c r="Q152" s="255">
        <f>SubSegments!Q42</f>
        <v>0.1597760382185725</v>
      </c>
    </row>
    <row r="153" spans="2:17">
      <c r="B153" s="497"/>
      <c r="C153" s="18" t="s">
        <v>280</v>
      </c>
      <c r="D153" s="249">
        <f>SubSegments!D43</f>
        <v>16440278.684839362</v>
      </c>
      <c r="E153" s="250">
        <f>SubSegments!E43</f>
        <v>391225.12853042409</v>
      </c>
      <c r="F153" s="251">
        <f>SubSegments!F43</f>
        <v>2.437683488049874E-2</v>
      </c>
      <c r="G153" s="252">
        <f>SubSegments!G43</f>
        <v>2.3914569483471371</v>
      </c>
      <c r="H153" s="253">
        <f>SubSegments!H43</f>
        <v>6.3116472034082882E-2</v>
      </c>
      <c r="I153" s="421">
        <f>SubSegments!I43</f>
        <v>5.5070945488561582</v>
      </c>
      <c r="J153" s="401">
        <f>SubSegments!J43</f>
        <v>-0.46214089270696945</v>
      </c>
      <c r="K153" s="254">
        <f>SubSegments!K43</f>
        <v>-7.7420449776387346E-2</v>
      </c>
      <c r="L153" s="438">
        <f>SubSegments!L43</f>
        <v>90538169.126954943</v>
      </c>
      <c r="M153" s="401">
        <f>SubSegments!M43</f>
        <v>-5262410.1649091244</v>
      </c>
      <c r="N153" s="255">
        <f>SubSegments!N43</f>
        <v>-5.4930880416461512E-2</v>
      </c>
      <c r="O153" s="256">
        <f>SubSegments!O43</f>
        <v>24412379.533982482</v>
      </c>
      <c r="P153" s="250">
        <f>SubSegments!P43</f>
        <v>82170.108894642442</v>
      </c>
      <c r="Q153" s="255">
        <f>SubSegments!Q43</f>
        <v>3.3772873656366313E-3</v>
      </c>
    </row>
    <row r="154" spans="2:17" ht="15" thickBot="1">
      <c r="B154" s="497"/>
      <c r="C154" s="296" t="s">
        <v>281</v>
      </c>
      <c r="D154" s="258">
        <f>SubSegments!D44</f>
        <v>92094447.966730505</v>
      </c>
      <c r="E154" s="259">
        <f>SubSegments!E44</f>
        <v>1535436.3133957982</v>
      </c>
      <c r="F154" s="260">
        <f>SubSegments!F44</f>
        <v>1.695509133065122E-2</v>
      </c>
      <c r="G154" s="261">
        <f>SubSegments!G44</f>
        <v>13.396360956905729</v>
      </c>
      <c r="H154" s="262">
        <f>SubSegments!H44</f>
        <v>0.25837673948263884</v>
      </c>
      <c r="I154" s="422">
        <f>SubSegments!I44</f>
        <v>3.0721296178909836</v>
      </c>
      <c r="J154" s="402">
        <f>SubSegments!J44</f>
        <v>2.2754995176068604E-3</v>
      </c>
      <c r="K154" s="263">
        <f>SubSegments!K44</f>
        <v>7.4124027718052582E-4</v>
      </c>
      <c r="L154" s="439">
        <f>SubSegments!L44</f>
        <v>282926081.24191284</v>
      </c>
      <c r="M154" s="402">
        <f>SubSegments!M44</f>
        <v>4923126.3621006608</v>
      </c>
      <c r="N154" s="264">
        <f>SubSegments!N44</f>
        <v>1.7708899404429188E-2</v>
      </c>
      <c r="O154" s="265">
        <f>SubSegments!O44</f>
        <v>57719764.997271493</v>
      </c>
      <c r="P154" s="259">
        <f>SubSegments!P44</f>
        <v>2627093.6870110109</v>
      </c>
      <c r="Q154" s="264">
        <f>SubSegments!Q44</f>
        <v>4.7684993748374295E-2</v>
      </c>
    </row>
    <row r="155" spans="2:17" s="151" customFormat="1">
      <c r="B155" s="497"/>
      <c r="C155" s="199" t="s">
        <v>282</v>
      </c>
      <c r="D155" s="220">
        <f>'RFG vs SS'!E16</f>
        <v>310462938.06826872</v>
      </c>
      <c r="E155" s="200">
        <f>'RFG vs SS'!F16</f>
        <v>-16145245.207814753</v>
      </c>
      <c r="F155" s="205">
        <f>'RFG vs SS'!G16</f>
        <v>-4.943307006538504E-2</v>
      </c>
      <c r="G155" s="206">
        <f>'RFG vs SS'!H16</f>
        <v>45.160958927800714</v>
      </c>
      <c r="H155" s="207">
        <f>'RFG vs SS'!I16</f>
        <v>-2.2222123195679515</v>
      </c>
      <c r="I155" s="423">
        <f>'RFG vs SS'!J16</f>
        <v>1.8621689612011185</v>
      </c>
      <c r="J155" s="403">
        <f>'RFG vs SS'!K16</f>
        <v>8.1653620750070655E-3</v>
      </c>
      <c r="K155" s="208">
        <f>'RFG vs SS'!L16</f>
        <v>4.404178114247365E-3</v>
      </c>
      <c r="L155" s="440">
        <f>'RFG vs SS'!M16</f>
        <v>578134446.87403512</v>
      </c>
      <c r="M155" s="403">
        <f>'RFG vs SS'!N16</f>
        <v>-27398300.423864245</v>
      </c>
      <c r="N155" s="209">
        <f>'RFG vs SS'!O16</f>
        <v>-4.5246603996439705E-2</v>
      </c>
      <c r="O155" s="210">
        <f>'RFG vs SS'!P16</f>
        <v>131819839.60719073</v>
      </c>
      <c r="P155" s="211">
        <f>'RFG vs SS'!Q16</f>
        <v>-5256426.0159321725</v>
      </c>
      <c r="Q155" s="209">
        <f>'RFG vs SS'!R16</f>
        <v>-3.8346726123865783E-2</v>
      </c>
    </row>
    <row r="156" spans="2:17" s="151" customFormat="1" ht="15" thickBot="1">
      <c r="B156" s="498"/>
      <c r="C156" s="152" t="s">
        <v>283</v>
      </c>
      <c r="D156" s="219">
        <f>'RFG vs SS'!E17</f>
        <v>10345984.827042427</v>
      </c>
      <c r="E156" s="201">
        <f>'RFG vs SS'!F17</f>
        <v>-278181.70601566695</v>
      </c>
      <c r="F156" s="212">
        <f>'RFG vs SS'!G17</f>
        <v>-2.6183861590467206E-2</v>
      </c>
      <c r="G156" s="213">
        <f>'RFG vs SS'!H17</f>
        <v>1.5049609423556081</v>
      </c>
      <c r="H156" s="214">
        <f>'RFG vs SS'!I17</f>
        <v>-3.6355925908291731E-2</v>
      </c>
      <c r="I156" s="424">
        <f>'RFG vs SS'!J17</f>
        <v>3.6732805946682716</v>
      </c>
      <c r="J156" s="404">
        <f>'RFG vs SS'!K17</f>
        <v>0.13638566586343082</v>
      </c>
      <c r="K156" s="215">
        <f>'RFG vs SS'!L17</f>
        <v>3.8560847468973911E-2</v>
      </c>
      <c r="L156" s="441">
        <f>'RFG vs SS'!M17</f>
        <v>38003705.297907323</v>
      </c>
      <c r="M156" s="404">
        <f>'RFG vs SS'!N17</f>
        <v>427144.56435604393</v>
      </c>
      <c r="N156" s="216">
        <f>'RFG vs SS'!O17</f>
        <v>1.136731398556803E-2</v>
      </c>
      <c r="O156" s="217">
        <f>'RFG vs SS'!P17</f>
        <v>5637565.9954001475</v>
      </c>
      <c r="P156" s="218">
        <f>'RFG vs SS'!Q17</f>
        <v>-478105.25787419919</v>
      </c>
      <c r="Q156" s="216">
        <f>'RFG vs SS'!R17</f>
        <v>-7.8177069707306507E-2</v>
      </c>
    </row>
    <row r="157" spans="2:17">
      <c r="B157" s="489" t="s">
        <v>284</v>
      </c>
      <c r="C157" s="13" t="s">
        <v>31</v>
      </c>
      <c r="D157" s="153">
        <f>'Fat Content'!D17</f>
        <v>5124597.958034277</v>
      </c>
      <c r="E157" s="32">
        <f>'Fat Content'!E17</f>
        <v>-15287.161571186967</v>
      </c>
      <c r="F157" s="179">
        <f>'Fat Content'!F17</f>
        <v>-2.9742224223798224E-3</v>
      </c>
      <c r="G157" s="183">
        <f>'Fat Content'!G17</f>
        <v>0.74544085469353893</v>
      </c>
      <c r="H157" s="193">
        <f>'Fat Content'!H17</f>
        <v>-2.356754263405092E-4</v>
      </c>
      <c r="I157" s="425">
        <f>'Fat Content'!I17</f>
        <v>3.0869282003132028</v>
      </c>
      <c r="J157" s="405">
        <f>'Fat Content'!J17</f>
        <v>-0.10606899975771489</v>
      </c>
      <c r="K157" s="172">
        <f>'Fat Content'!K17</f>
        <v>-3.3219258618629247E-2</v>
      </c>
      <c r="L157" s="442">
        <f>'Fat Content'!L17</f>
        <v>15819265.951923463</v>
      </c>
      <c r="M157" s="405">
        <f>'Fat Content'!M17</f>
        <v>-592372.84366295673</v>
      </c>
      <c r="N157" s="173">
        <f>'Fat Content'!N17</f>
        <v>-3.6094679577170774E-2</v>
      </c>
      <c r="O157" s="31">
        <f>'Fat Content'!O17</f>
        <v>2805402.9975028038</v>
      </c>
      <c r="P157" s="32">
        <f>'Fat Content'!P17</f>
        <v>3657.0359628731385</v>
      </c>
      <c r="Q157" s="173">
        <f>'Fat Content'!Q17</f>
        <v>1.305270361079815E-3</v>
      </c>
    </row>
    <row r="158" spans="2:17">
      <c r="B158" s="490"/>
      <c r="C158" s="18" t="s">
        <v>217</v>
      </c>
      <c r="D158" s="27">
        <f>'Fat Content'!D18</f>
        <v>32639025.564388461</v>
      </c>
      <c r="E158" s="266">
        <f>'Fat Content'!E18</f>
        <v>-4147832.9348075241</v>
      </c>
      <c r="F158" s="267">
        <f>'Fat Content'!F18</f>
        <v>-0.11275311630369794</v>
      </c>
      <c r="G158" s="268">
        <f>'Fat Content'!G18</f>
        <v>4.7477798867981482</v>
      </c>
      <c r="H158" s="189">
        <f>'Fat Content'!H18</f>
        <v>-0.58912869410746183</v>
      </c>
      <c r="I158" s="426">
        <f>'Fat Content'!I18</f>
        <v>1.6510910293712313</v>
      </c>
      <c r="J158" s="406">
        <f>'Fat Content'!J18</f>
        <v>1.2922609336908586E-2</v>
      </c>
      <c r="K158" s="269">
        <f>'Fat Content'!K18</f>
        <v>7.888449794825024E-3</v>
      </c>
      <c r="L158" s="443">
        <f>'Fat Content'!L18</f>
        <v>53890002.316780075</v>
      </c>
      <c r="M158" s="406">
        <f>'Fat Content'!M18</f>
        <v>-6373067.5488740057</v>
      </c>
      <c r="N158" s="162">
        <f>'Fat Content'!N18</f>
        <v>-0.10575411380604471</v>
      </c>
      <c r="O158" s="270">
        <f>'Fat Content'!O18</f>
        <v>15552818.574324327</v>
      </c>
      <c r="P158" s="266">
        <f>'Fat Content'!P18</f>
        <v>-1893896.0214100238</v>
      </c>
      <c r="Q158" s="162">
        <f>'Fat Content'!Q18</f>
        <v>-0.10855316117070395</v>
      </c>
    </row>
    <row r="159" spans="2:17">
      <c r="B159" s="490"/>
      <c r="C159" s="18" t="s">
        <v>218</v>
      </c>
      <c r="D159" s="27">
        <f>'Fat Content'!D19</f>
        <v>1064997.1770469821</v>
      </c>
      <c r="E159" s="266">
        <f>'Fat Content'!E19</f>
        <v>764890.44998290902</v>
      </c>
      <c r="F159" s="267">
        <f>'Fat Content'!F19</f>
        <v>2.5487281057168842</v>
      </c>
      <c r="G159" s="268">
        <f>'Fat Content'!G19</f>
        <v>0.15491798818275188</v>
      </c>
      <c r="H159" s="189">
        <f>'Fat Content'!H19</f>
        <v>0.11137955537825581</v>
      </c>
      <c r="I159" s="426">
        <f>'Fat Content'!I19</f>
        <v>1.6416281420198022</v>
      </c>
      <c r="J159" s="406">
        <f>'Fat Content'!J19</f>
        <v>-0.53447012023268115</v>
      </c>
      <c r="K159" s="269">
        <f>'Fat Content'!K19</f>
        <v>-0.24560936861346055</v>
      </c>
      <c r="L159" s="443">
        <f>'Fat Content'!L19</f>
        <v>1748329.3370119715</v>
      </c>
      <c r="M159" s="406">
        <f>'Fat Content'!M19</f>
        <v>1095267.6097575617</v>
      </c>
      <c r="N159" s="162">
        <f>'Fat Content'!N19</f>
        <v>1.6771272362909182</v>
      </c>
      <c r="O159" s="270">
        <f>'Fat Content'!O19</f>
        <v>564237.09181573801</v>
      </c>
      <c r="P159" s="266">
        <f>'Fat Content'!P19</f>
        <v>398411.82477620058</v>
      </c>
      <c r="Q159" s="162">
        <f>'Fat Content'!Q19</f>
        <v>2.4026002302846159</v>
      </c>
    </row>
    <row r="160" spans="2:17" ht="15" thickBot="1">
      <c r="B160" s="493"/>
      <c r="C160" s="21" t="s">
        <v>219</v>
      </c>
      <c r="D160" s="271">
        <f>'Fat Content'!D20</f>
        <v>648630072.47090518</v>
      </c>
      <c r="E160" s="272">
        <f>'Fat Content'!E20</f>
        <v>1565398.678396225</v>
      </c>
      <c r="F160" s="273">
        <f>'Fat Content'!F20</f>
        <v>2.4192306299481181E-3</v>
      </c>
      <c r="G160" s="274">
        <f>'Fat Content'!G20</f>
        <v>94.351861270325543</v>
      </c>
      <c r="H160" s="275">
        <f>'Fat Content'!H20</f>
        <v>0.47798481415556182</v>
      </c>
      <c r="I160" s="427">
        <f>'Fat Content'!I20</f>
        <v>2.3070913718976804</v>
      </c>
      <c r="J160" s="407">
        <f>'Fat Content'!J20</f>
        <v>2.2129066290363042E-2</v>
      </c>
      <c r="K160" s="276">
        <f>'Fat Content'!K20</f>
        <v>9.6846526684742761E-3</v>
      </c>
      <c r="L160" s="444">
        <f>'Fat Content'!L20</f>
        <v>1496448843.7509925</v>
      </c>
      <c r="M160" s="407">
        <f>'Fat Content'!M20</f>
        <v>17930454.845014572</v>
      </c>
      <c r="N160" s="277">
        <f>'Fat Content'!N20</f>
        <v>1.2127312706798404E-2</v>
      </c>
      <c r="O160" s="278">
        <f>'Fat Content'!O20</f>
        <v>334068499.67686844</v>
      </c>
      <c r="P160" s="272">
        <f>'Fat Content'!P20</f>
        <v>6491694.8744488358</v>
      </c>
      <c r="Q160" s="277">
        <f>'Fat Content'!Q20</f>
        <v>1.9817321554144684E-2</v>
      </c>
    </row>
    <row r="161" spans="2:17" ht="15" thickBot="1">
      <c r="B161" s="489" t="s">
        <v>198</v>
      </c>
      <c r="C161" s="149" t="s">
        <v>198</v>
      </c>
      <c r="D161" s="154">
        <f>Flavors!D47</f>
        <v>393826747.91493183</v>
      </c>
      <c r="E161" s="155">
        <f>Flavors!E47</f>
        <v>-2695965.5546641946</v>
      </c>
      <c r="F161" s="165">
        <f>Flavors!F47</f>
        <v>-6.7990192316458855E-3</v>
      </c>
      <c r="G161" s="180">
        <f>Flavors!G47</f>
        <v>57.287332581206968</v>
      </c>
      <c r="H161" s="190">
        <f>Flavors!H47</f>
        <v>-0.23879382303916685</v>
      </c>
      <c r="I161" s="419">
        <f>Flavors!I47</f>
        <v>2.1433224562808046</v>
      </c>
      <c r="J161" s="399">
        <f>Flavors!J47</f>
        <v>5.5272317475195454E-2</v>
      </c>
      <c r="K161" s="175">
        <f>Flavors!K47</f>
        <v>2.6470780776754677E-2</v>
      </c>
      <c r="L161" s="436">
        <f>Flavors!L47</f>
        <v>844097712.69011295</v>
      </c>
      <c r="M161" s="399">
        <f>Flavors!M47</f>
        <v>16138405.790346146</v>
      </c>
      <c r="N161" s="166">
        <f>Flavors!N47</f>
        <v>1.9491786197530926E-2</v>
      </c>
      <c r="O161" s="168">
        <f>Flavors!O47</f>
        <v>181362474.28316423</v>
      </c>
      <c r="P161" s="155">
        <f>Flavors!P47</f>
        <v>2582451.3457948864</v>
      </c>
      <c r="Q161" s="166">
        <f>Flavors!Q47</f>
        <v>1.444485409144162E-2</v>
      </c>
    </row>
    <row r="162" spans="2:17">
      <c r="B162" s="490"/>
      <c r="C162" s="195" t="s">
        <v>31</v>
      </c>
      <c r="D162" s="279">
        <f>Flavors!D48</f>
        <v>38878824.130883999</v>
      </c>
      <c r="E162" s="280">
        <f>Flavors!E48</f>
        <v>9834485.4150496647</v>
      </c>
      <c r="F162" s="281">
        <f>Flavors!F48</f>
        <v>0.33860249018815219</v>
      </c>
      <c r="G162" s="282">
        <f>Flavors!G48</f>
        <v>5.6554414857400808</v>
      </c>
      <c r="H162" s="283">
        <f>Flavors!H48</f>
        <v>1.4417905559480415</v>
      </c>
      <c r="I162" s="428">
        <f>Flavors!I48</f>
        <v>2.6170196847349603</v>
      </c>
      <c r="J162" s="408">
        <f>Flavors!J48</f>
        <v>3.304196294231998E-2</v>
      </c>
      <c r="K162" s="284">
        <f>Flavors!K48</f>
        <v>1.2787247608078077E-2</v>
      </c>
      <c r="L162" s="445">
        <f>Flavors!L48</f>
        <v>101746648.06987201</v>
      </c>
      <c r="M162" s="408">
        <f>Flavors!M48</f>
        <v>26696723.883956626</v>
      </c>
      <c r="N162" s="285">
        <f>Flavors!N48</f>
        <v>0.35571953167897802</v>
      </c>
      <c r="O162" s="286">
        <f>Flavors!O48</f>
        <v>23127133.538548134</v>
      </c>
      <c r="P162" s="280">
        <f>Flavors!P48</f>
        <v>6376448.2499490883</v>
      </c>
      <c r="Q162" s="285">
        <f>Flavors!Q48</f>
        <v>0.38066790343730389</v>
      </c>
    </row>
    <row r="163" spans="2:17">
      <c r="B163" s="490"/>
      <c r="C163" s="18" t="s">
        <v>199</v>
      </c>
      <c r="D163" s="249">
        <f>Flavors!D49</f>
        <v>4891652.7839930877</v>
      </c>
      <c r="E163" s="250">
        <f>Flavors!E49</f>
        <v>1618518.9959290456</v>
      </c>
      <c r="F163" s="251">
        <f>Flavors!F49</f>
        <v>0.4944860493729924</v>
      </c>
      <c r="G163" s="252">
        <f>Flavors!G49</f>
        <v>0.71155588438835482</v>
      </c>
      <c r="H163" s="253">
        <f>Flavors!H49</f>
        <v>0.23670109893955471</v>
      </c>
      <c r="I163" s="421">
        <f>Flavors!I49</f>
        <v>1.9374026895534651</v>
      </c>
      <c r="J163" s="401">
        <f>Flavors!J49</f>
        <v>-7.6834216597540639E-2</v>
      </c>
      <c r="K163" s="254">
        <f>Flavors!K49</f>
        <v>-3.8145570842688374E-2</v>
      </c>
      <c r="L163" s="438">
        <f>Flavors!L49</f>
        <v>9477101.260069903</v>
      </c>
      <c r="M163" s="401">
        <f>Flavors!M49</f>
        <v>2884234.3853814658</v>
      </c>
      <c r="N163" s="255">
        <f>Flavors!N49</f>
        <v>0.43747802590322554</v>
      </c>
      <c r="O163" s="256">
        <f>Flavors!O49</f>
        <v>2446780.0326013486</v>
      </c>
      <c r="P163" s="250">
        <f>Flavors!P49</f>
        <v>792123.95545154554</v>
      </c>
      <c r="Q163" s="255">
        <f>Flavors!Q49</f>
        <v>0.47872422939756998</v>
      </c>
    </row>
    <row r="164" spans="2:17">
      <c r="B164" s="490"/>
      <c r="C164" s="18" t="s">
        <v>200</v>
      </c>
      <c r="D164" s="249">
        <f>Flavors!D50</f>
        <v>51471071.027295724</v>
      </c>
      <c r="E164" s="250">
        <f>Flavors!E50</f>
        <v>1839654.4894545823</v>
      </c>
      <c r="F164" s="251">
        <f>Flavors!F50</f>
        <v>3.7066330517726613E-2</v>
      </c>
      <c r="G164" s="252">
        <f>Flavors!G50</f>
        <v>7.4871510882966597</v>
      </c>
      <c r="H164" s="253">
        <f>Flavors!H50</f>
        <v>0.28679901667047591</v>
      </c>
      <c r="I164" s="421">
        <f>Flavors!I50</f>
        <v>2.2838226473130208</v>
      </c>
      <c r="J164" s="401">
        <f>Flavors!J50</f>
        <v>-2.0080049212944928E-4</v>
      </c>
      <c r="K164" s="254">
        <f>Flavors!K50</f>
        <v>-8.7915249872942434E-5</v>
      </c>
      <c r="L164" s="438">
        <f>Flavors!L50</f>
        <v>117550797.69359505</v>
      </c>
      <c r="M164" s="401">
        <f>Flavors!M50</f>
        <v>4191478.573381573</v>
      </c>
      <c r="N164" s="255">
        <f>Flavors!N50</f>
        <v>3.6975156572144376E-2</v>
      </c>
      <c r="O164" s="256">
        <f>Flavors!O50</f>
        <v>24490119.857035212</v>
      </c>
      <c r="P164" s="250">
        <f>Flavors!P50</f>
        <v>1192069.0336584002</v>
      </c>
      <c r="Q164" s="255">
        <f>Flavors!Q50</f>
        <v>5.1166041429624713E-2</v>
      </c>
    </row>
    <row r="165" spans="2:17">
      <c r="B165" s="490"/>
      <c r="C165" s="18" t="s">
        <v>201</v>
      </c>
      <c r="D165" s="249">
        <f>Flavors!D51</f>
        <v>10515267.146361044</v>
      </c>
      <c r="E165" s="250">
        <f>Flavors!E51</f>
        <v>-312240.27709681727</v>
      </c>
      <c r="F165" s="251">
        <f>Flavors!F51</f>
        <v>-2.8837687649176467E-2</v>
      </c>
      <c r="G165" s="252">
        <f>Flavors!G51</f>
        <v>1.5295853046628087</v>
      </c>
      <c r="H165" s="253">
        <f>Flavors!H51</f>
        <v>-4.1231547755682829E-2</v>
      </c>
      <c r="I165" s="421">
        <f>Flavors!I51</f>
        <v>2.2976306248391434</v>
      </c>
      <c r="J165" s="401">
        <f>Flavors!J51</f>
        <v>0.19881462564145602</v>
      </c>
      <c r="K165" s="254">
        <f>Flavors!K51</f>
        <v>9.4727039300947169E-2</v>
      </c>
      <c r="L165" s="438">
        <f>Flavors!L51</f>
        <v>24160199.823844042</v>
      </c>
      <c r="M165" s="401">
        <f>Flavors!M51</f>
        <v>1435254.0120589547</v>
      </c>
      <c r="N165" s="255">
        <f>Flavors!N51</f>
        <v>6.3157642880478787E-2</v>
      </c>
      <c r="O165" s="256">
        <f>Flavors!O51</f>
        <v>5767922.1295353007</v>
      </c>
      <c r="P165" s="250">
        <f>Flavors!P51</f>
        <v>189270.37525038235</v>
      </c>
      <c r="Q165" s="255">
        <f>Flavors!Q51</f>
        <v>3.3927619716539084E-2</v>
      </c>
    </row>
    <row r="166" spans="2:17">
      <c r="B166" s="490"/>
      <c r="C166" s="18" t="s">
        <v>202</v>
      </c>
      <c r="D166" s="249">
        <f>Flavors!D52</f>
        <v>2058281.3280204346</v>
      </c>
      <c r="E166" s="250">
        <f>Flavors!E52</f>
        <v>-836184.55211495957</v>
      </c>
      <c r="F166" s="251">
        <f>Flavors!F52</f>
        <v>-0.28889079600269651</v>
      </c>
      <c r="G166" s="252">
        <f>Flavors!G52</f>
        <v>0.29940436399577602</v>
      </c>
      <c r="H166" s="253">
        <f>Flavors!H52</f>
        <v>-0.12051460769817068</v>
      </c>
      <c r="I166" s="421">
        <f>Flavors!I52</f>
        <v>2.350848031793956</v>
      </c>
      <c r="J166" s="401">
        <f>Flavors!J52</f>
        <v>-7.1882474555673426E-3</v>
      </c>
      <c r="K166" s="254">
        <f>Flavors!K52</f>
        <v>-3.0484040974361509E-3</v>
      </c>
      <c r="L166" s="438">
        <f>Flavors!L52</f>
        <v>4838706.6088550882</v>
      </c>
      <c r="M166" s="401">
        <f>Flavors!M52</f>
        <v>-1986548.9455540739</v>
      </c>
      <c r="N166" s="255">
        <f>Flavors!N52</f>
        <v>-0.29105854421388655</v>
      </c>
      <c r="O166" s="256">
        <f>Flavors!O52</f>
        <v>1133839.0343956109</v>
      </c>
      <c r="P166" s="250">
        <f>Flavors!P52</f>
        <v>-477097.57509036968</v>
      </c>
      <c r="Q166" s="255">
        <f>Flavors!Q52</f>
        <v>-0.29616160703095729</v>
      </c>
    </row>
    <row r="167" spans="2:17">
      <c r="B167" s="490"/>
      <c r="C167" s="18" t="s">
        <v>203</v>
      </c>
      <c r="D167" s="249">
        <f>Flavors!D53</f>
        <v>6499191.6028171359</v>
      </c>
      <c r="E167" s="250">
        <f>Flavors!E53</f>
        <v>-577036.17403602414</v>
      </c>
      <c r="F167" s="251">
        <f>Flavors!F53</f>
        <v>-8.1545732024561182E-2</v>
      </c>
      <c r="G167" s="252">
        <f>Flavors!G53</f>
        <v>0.94539376218294779</v>
      </c>
      <c r="H167" s="253">
        <f>Flavors!H53</f>
        <v>-8.1200578389940992E-2</v>
      </c>
      <c r="I167" s="421">
        <f>Flavors!I53</f>
        <v>2.0207869036274921</v>
      </c>
      <c r="J167" s="401">
        <f>Flavors!J53</f>
        <v>-5.7532060526086504E-3</v>
      </c>
      <c r="K167" s="254">
        <f>Flavors!K53</f>
        <v>-2.8389302659875908E-3</v>
      </c>
      <c r="L167" s="438">
        <f>Flavors!L53</f>
        <v>13133481.275138639</v>
      </c>
      <c r="M167" s="401">
        <f>Flavors!M53</f>
        <v>-1206778.1398867406</v>
      </c>
      <c r="N167" s="255">
        <f>Flavors!N53</f>
        <v>-8.415315964384211E-2</v>
      </c>
      <c r="O167" s="256">
        <f>Flavors!O53</f>
        <v>3280687.6542695612</v>
      </c>
      <c r="P167" s="250">
        <f>Flavors!P53</f>
        <v>-311869.11001728941</v>
      </c>
      <c r="Q167" s="255">
        <f>Flavors!Q53</f>
        <v>-8.6809793269668145E-2</v>
      </c>
    </row>
    <row r="168" spans="2:17">
      <c r="B168" s="490"/>
      <c r="C168" s="18" t="s">
        <v>204</v>
      </c>
      <c r="D168" s="249">
        <f>Flavors!D54</f>
        <v>48471719.23711203</v>
      </c>
      <c r="E168" s="250">
        <f>Flavors!E54</f>
        <v>-3878508.2530887946</v>
      </c>
      <c r="F168" s="251">
        <f>Flavors!F54</f>
        <v>-7.4087705804426404E-2</v>
      </c>
      <c r="G168" s="252">
        <f>Flavors!G54</f>
        <v>7.0508555231985603</v>
      </c>
      <c r="H168" s="253">
        <f>Flavors!H54</f>
        <v>-0.54393211845124156</v>
      </c>
      <c r="I168" s="421">
        <f>Flavors!I54</f>
        <v>1.9388367824950385</v>
      </c>
      <c r="J168" s="401">
        <f>Flavors!J54</f>
        <v>2.4217045462570086E-2</v>
      </c>
      <c r="K168" s="254">
        <f>Flavors!K54</f>
        <v>1.2648488362553325E-2</v>
      </c>
      <c r="L168" s="438">
        <f>Flavors!L54</f>
        <v>93978752.167685151</v>
      </c>
      <c r="M168" s="401">
        <f>Flavors!M54</f>
        <v>-6252026.6231930554</v>
      </c>
      <c r="N168" s="255">
        <f>Flavors!N54</f>
        <v>-6.237631492654868E-2</v>
      </c>
      <c r="O168" s="256">
        <f>Flavors!O54</f>
        <v>20659921.393791761</v>
      </c>
      <c r="P168" s="250">
        <f>Flavors!P54</f>
        <v>-1553015.8789308444</v>
      </c>
      <c r="Q168" s="255">
        <f>Flavors!Q54</f>
        <v>-6.9914926597210603E-2</v>
      </c>
    </row>
    <row r="169" spans="2:17">
      <c r="B169" s="490"/>
      <c r="C169" s="18" t="s">
        <v>205</v>
      </c>
      <c r="D169" s="249">
        <f>Flavors!D55</f>
        <v>1479908.1514427611</v>
      </c>
      <c r="E169" s="250">
        <f>Flavors!E55</f>
        <v>-257506.51945784781</v>
      </c>
      <c r="F169" s="251">
        <f>Flavors!F55</f>
        <v>-0.14821246980973538</v>
      </c>
      <c r="G169" s="252">
        <f>Flavors!G55</f>
        <v>0.21527230161536279</v>
      </c>
      <c r="H169" s="253">
        <f>Flavors!H55</f>
        <v>-3.6785733346318378E-2</v>
      </c>
      <c r="I169" s="421">
        <f>Flavors!I55</f>
        <v>2.1728787028776959</v>
      </c>
      <c r="J169" s="401">
        <f>Flavors!J55</f>
        <v>0.18782668625834131</v>
      </c>
      <c r="K169" s="254">
        <f>Flavors!K55</f>
        <v>9.4620536230692734E-2</v>
      </c>
      <c r="L169" s="438">
        <f>Flavors!L55</f>
        <v>3215660.9044850757</v>
      </c>
      <c r="M169" s="401">
        <f>Flavors!M55</f>
        <v>-233197.59169023018</v>
      </c>
      <c r="N169" s="255">
        <f>Flavors!N55</f>
        <v>-6.7615876948515063E-2</v>
      </c>
      <c r="O169" s="256">
        <f>Flavors!O55</f>
        <v>757196.92487494322</v>
      </c>
      <c r="P169" s="250">
        <f>Flavors!P55</f>
        <v>-107014.51052471367</v>
      </c>
      <c r="Q169" s="255">
        <f>Flavors!Q55</f>
        <v>-0.12382908411206631</v>
      </c>
    </row>
    <row r="170" spans="2:17">
      <c r="B170" s="490"/>
      <c r="C170" s="18" t="s">
        <v>206</v>
      </c>
      <c r="D170" s="249">
        <f>Flavors!D56</f>
        <v>3236.5066194534302</v>
      </c>
      <c r="E170" s="250">
        <f>Flavors!E56</f>
        <v>-450058.59910880757</v>
      </c>
      <c r="F170" s="251">
        <f>Flavors!F56</f>
        <v>-0.9928600450819921</v>
      </c>
      <c r="G170" s="252">
        <f>Flavors!G56</f>
        <v>4.7079288568270631E-4</v>
      </c>
      <c r="H170" s="253">
        <f>Flavors!H56</f>
        <v>-6.5291673335686723E-2</v>
      </c>
      <c r="I170" s="421">
        <f>Flavors!I56</f>
        <v>2.3225903543807469</v>
      </c>
      <c r="J170" s="401">
        <f>Flavors!J56</f>
        <v>0.3340186346396572</v>
      </c>
      <c r="K170" s="254">
        <f>Flavors!K56</f>
        <v>0.16796911638829207</v>
      </c>
      <c r="L170" s="438">
        <f>Flavors!L56</f>
        <v>7517.0790562319753</v>
      </c>
      <c r="M170" s="401">
        <f>Flavors!M56</f>
        <v>-893892.7488920351</v>
      </c>
      <c r="N170" s="255">
        <f>Flavors!N56</f>
        <v>-0.991660753163362</v>
      </c>
      <c r="O170" s="256">
        <f>Flavors!O56</f>
        <v>1618.2533097267151</v>
      </c>
      <c r="P170" s="250">
        <f>Flavors!P56</f>
        <v>-225029.29955440378</v>
      </c>
      <c r="Q170" s="255">
        <f>Flavors!Q56</f>
        <v>-0.9928600450819921</v>
      </c>
    </row>
    <row r="171" spans="2:17">
      <c r="B171" s="490"/>
      <c r="C171" s="18" t="s">
        <v>207</v>
      </c>
      <c r="D171" s="249">
        <f>Flavors!D57</f>
        <v>317.65667170286179</v>
      </c>
      <c r="E171" s="250">
        <f>Flavors!E57</f>
        <v>234.91505241979851</v>
      </c>
      <c r="F171" s="251">
        <f>Flavors!F57</f>
        <v>2.8391401383642521</v>
      </c>
      <c r="G171" s="252">
        <f>Flavors!G57</f>
        <v>4.6207383055687965E-5</v>
      </c>
      <c r="H171" s="253">
        <f>Flavors!H57</f>
        <v>3.4203518742037563E-5</v>
      </c>
      <c r="I171" s="421">
        <f>Flavors!I57</f>
        <v>1.6390653828852018</v>
      </c>
      <c r="J171" s="401">
        <f>Flavors!J57</f>
        <v>-0.21254953948137323</v>
      </c>
      <c r="K171" s="254">
        <f>Flavors!K57</f>
        <v>-0.11479143795714861</v>
      </c>
      <c r="L171" s="438">
        <f>Flavors!L57</f>
        <v>520.66005423068998</v>
      </c>
      <c r="M171" s="401">
        <f>Flavors!M57</f>
        <v>367.45443726539611</v>
      </c>
      <c r="N171" s="255">
        <f>Flavors!N57</f>
        <v>2.3984397213624131</v>
      </c>
      <c r="O171" s="256">
        <f>Flavors!O57</f>
        <v>169.41689157485962</v>
      </c>
      <c r="P171" s="250">
        <f>Flavors!P57</f>
        <v>117.29618573188782</v>
      </c>
      <c r="Q171" s="255">
        <f>Flavors!Q57</f>
        <v>2.2504719349978752</v>
      </c>
    </row>
    <row r="172" spans="2:17">
      <c r="B172" s="490"/>
      <c r="C172" s="18" t="s">
        <v>208</v>
      </c>
      <c r="D172" s="249">
        <f>Flavors!D58</f>
        <v>5989220.0237193853</v>
      </c>
      <c r="E172" s="250">
        <f>Flavors!E58</f>
        <v>-1629238.18044258</v>
      </c>
      <c r="F172" s="251">
        <f>Flavors!F58</f>
        <v>-0.21385405508328797</v>
      </c>
      <c r="G172" s="252">
        <f>Flavors!G58</f>
        <v>0.87121162089007986</v>
      </c>
      <c r="H172" s="253">
        <f>Flavors!H58</f>
        <v>-0.23404761085300041</v>
      </c>
      <c r="I172" s="421">
        <f>Flavors!I58</f>
        <v>2.0893926127261735</v>
      </c>
      <c r="J172" s="401">
        <f>Flavors!J58</f>
        <v>1.7987130029730292E-2</v>
      </c>
      <c r="K172" s="254">
        <f>Flavors!K58</f>
        <v>8.6835388725126014E-3</v>
      </c>
      <c r="L172" s="438">
        <f>Flavors!L58</f>
        <v>12513832.073550962</v>
      </c>
      <c r="M172" s="401">
        <f>Flavors!M58</f>
        <v>-3267084.020243831</v>
      </c>
      <c r="N172" s="255">
        <f>Flavors!N58</f>
        <v>-0.20702752621113546</v>
      </c>
      <c r="O172" s="256">
        <f>Flavors!O58</f>
        <v>3205419.4596053502</v>
      </c>
      <c r="P172" s="250">
        <f>Flavors!P58</f>
        <v>-807700.73481657822</v>
      </c>
      <c r="Q172" s="255">
        <f>Flavors!Q58</f>
        <v>-0.20126502464073937</v>
      </c>
    </row>
    <row r="173" spans="2:17">
      <c r="B173" s="490"/>
      <c r="C173" s="18" t="s">
        <v>209</v>
      </c>
      <c r="D173" s="249">
        <f>Flavors!D59</f>
        <v>283116678.10908294</v>
      </c>
      <c r="E173" s="250">
        <f>Flavors!E59</f>
        <v>1175374.8637610674</v>
      </c>
      <c r="F173" s="251">
        <f>Flavors!F59</f>
        <v>4.1688636969176313E-3</v>
      </c>
      <c r="G173" s="252">
        <f>Flavors!G59</f>
        <v>41.18308211413035</v>
      </c>
      <c r="H173" s="253">
        <f>Flavors!H59</f>
        <v>0.28002537079478174</v>
      </c>
      <c r="I173" s="421">
        <f>Flavors!I59</f>
        <v>2.4712374188467319</v>
      </c>
      <c r="J173" s="401">
        <f>Flavors!J59</f>
        <v>-2.9857307133687616E-2</v>
      </c>
      <c r="K173" s="254">
        <f>Flavors!K59</f>
        <v>-1.1937695451332282E-2</v>
      </c>
      <c r="L173" s="438">
        <f>Flavors!L59</f>
        <v>699648528.84275115</v>
      </c>
      <c r="M173" s="401">
        <f>Flavors!M59</f>
        <v>-5513377.7401695251</v>
      </c>
      <c r="N173" s="255">
        <f>Flavors!N59</f>
        <v>-7.8185983796066009E-3</v>
      </c>
      <c r="O173" s="256">
        <f>Flavors!O59</f>
        <v>165860561.9278118</v>
      </c>
      <c r="P173" s="250">
        <f>Flavors!P59</f>
        <v>2228145.9927326441</v>
      </c>
      <c r="Q173" s="255">
        <f>Flavors!Q59</f>
        <v>1.3616776235930274E-2</v>
      </c>
    </row>
    <row r="174" spans="2:17">
      <c r="B174" s="490"/>
      <c r="C174" s="18" t="s">
        <v>210</v>
      </c>
      <c r="D174" s="249">
        <f>Flavors!D60</f>
        <v>1382096.1410635777</v>
      </c>
      <c r="E174" s="250">
        <f>Flavors!E60</f>
        <v>-572410.02232187032</v>
      </c>
      <c r="F174" s="251">
        <f>Flavors!F60</f>
        <v>-0.29286682899499528</v>
      </c>
      <c r="G174" s="252">
        <f>Flavors!G60</f>
        <v>0.20104424524617201</v>
      </c>
      <c r="H174" s="253">
        <f>Flavors!H60</f>
        <v>-8.2508663057555137E-2</v>
      </c>
      <c r="I174" s="421">
        <f>Flavors!I60</f>
        <v>2.1530928305996775</v>
      </c>
      <c r="J174" s="401">
        <f>Flavors!J60</f>
        <v>0.28802639233433025</v>
      </c>
      <c r="K174" s="254">
        <f>Flavors!K60</f>
        <v>0.15443224242575324</v>
      </c>
      <c r="L174" s="438">
        <f>Flavors!L60</f>
        <v>2975781.2925234698</v>
      </c>
      <c r="M174" s="401">
        <f>Flavors!M60</f>
        <v>-669502.55618949654</v>
      </c>
      <c r="N174" s="255">
        <f>Flavors!N60</f>
        <v>-0.18366266770305872</v>
      </c>
      <c r="O174" s="256">
        <f>Flavors!O60</f>
        <v>795142.04868867295</v>
      </c>
      <c r="P174" s="250">
        <f>Flavors!P60</f>
        <v>-277456.16537329252</v>
      </c>
      <c r="Q174" s="255">
        <f>Flavors!Q60</f>
        <v>-0.25867669900601148</v>
      </c>
    </row>
    <row r="175" spans="2:17">
      <c r="B175" s="490"/>
      <c r="C175" s="18" t="s">
        <v>211</v>
      </c>
      <c r="D175" s="249">
        <f>Flavors!D61</f>
        <v>2075.2314586639404</v>
      </c>
      <c r="E175" s="250">
        <f>Flavors!E61</f>
        <v>-45650.497292116663</v>
      </c>
      <c r="F175" s="251">
        <f>Flavors!F61</f>
        <v>-0.95651755325726695</v>
      </c>
      <c r="G175" s="252">
        <f>Flavors!G61</f>
        <v>3.0186998568503513E-4</v>
      </c>
      <c r="H175" s="253">
        <f>Flavors!H61</f>
        <v>-6.6220115766827221E-3</v>
      </c>
      <c r="I175" s="421">
        <f>Flavors!I61</f>
        <v>2.4591780794036926</v>
      </c>
      <c r="J175" s="401">
        <f>Flavors!J61</f>
        <v>0.24034322694064691</v>
      </c>
      <c r="K175" s="254">
        <f>Flavors!K61</f>
        <v>0.10831956541238338</v>
      </c>
      <c r="L175" s="438">
        <f>Flavors!L61</f>
        <v>5103.3637128353121</v>
      </c>
      <c r="M175" s="401">
        <f>Flavors!M61</f>
        <v>-100792.14659859431</v>
      </c>
      <c r="N175" s="255">
        <f>Flavors!N61</f>
        <v>-0.95180755352302704</v>
      </c>
      <c r="O175" s="256">
        <f>Flavors!O61</f>
        <v>1037.6157293319702</v>
      </c>
      <c r="P175" s="250">
        <f>Flavors!P61</f>
        <v>-22825.248646058331</v>
      </c>
      <c r="Q175" s="255">
        <f>Flavors!Q61</f>
        <v>-0.95651755325726695</v>
      </c>
    </row>
    <row r="176" spans="2:17">
      <c r="B176" s="490"/>
      <c r="C176" s="18" t="s">
        <v>212</v>
      </c>
      <c r="D176" s="249">
        <f>Flavors!D62</f>
        <v>75188626.704828531</v>
      </c>
      <c r="E176" s="250">
        <f>Flavors!E62</f>
        <v>2995362.3077736348</v>
      </c>
      <c r="F176" s="251">
        <f>Flavors!F62</f>
        <v>4.1490883294866353E-2</v>
      </c>
      <c r="G176" s="252">
        <f>Flavors!G62</f>
        <v>10.937184655863287</v>
      </c>
      <c r="H176" s="253">
        <f>Flavors!H62</f>
        <v>0.46363872226173264</v>
      </c>
      <c r="I176" s="421">
        <f>Flavors!I62</f>
        <v>2.2243596359103313</v>
      </c>
      <c r="J176" s="401">
        <f>Flavors!J62</f>
        <v>5.2226682926441281E-2</v>
      </c>
      <c r="K176" s="254">
        <f>Flavors!K62</f>
        <v>2.4043962343417671E-2</v>
      </c>
      <c r="L176" s="438">
        <f>Flavors!L62</f>
        <v>167246546.32175019</v>
      </c>
      <c r="M176" s="401">
        <f>Flavors!M62</f>
        <v>10433177.741428614</v>
      </c>
      <c r="N176" s="255">
        <f>Flavors!N62</f>
        <v>6.6532450873820884E-2</v>
      </c>
      <c r="O176" s="256">
        <f>Flavors!O62</f>
        <v>34777920.785785183</v>
      </c>
      <c r="P176" s="250">
        <f>Flavors!P62</f>
        <v>1417806.0693951286</v>
      </c>
      <c r="Q176" s="255">
        <f>Flavors!Q62</f>
        <v>4.2500035789701608E-2</v>
      </c>
    </row>
    <row r="177" spans="2:17">
      <c r="B177" s="490"/>
      <c r="C177" s="18" t="s">
        <v>213</v>
      </c>
      <c r="D177" s="249">
        <f>Flavors!D63</f>
        <v>993397.63673951104</v>
      </c>
      <c r="E177" s="250">
        <f>Flavors!E63</f>
        <v>207315.78099792136</v>
      </c>
      <c r="F177" s="251">
        <f>Flavors!F63</f>
        <v>0.2637330698879185</v>
      </c>
      <c r="G177" s="252">
        <f>Flavors!G63</f>
        <v>0.14450288382538706</v>
      </c>
      <c r="H177" s="253">
        <f>Flavors!H63</f>
        <v>3.0460881535542467E-2</v>
      </c>
      <c r="I177" s="421">
        <f>Flavors!I63</f>
        <v>1.9594743880699965</v>
      </c>
      <c r="J177" s="401">
        <f>Flavors!J63</f>
        <v>-1.4500112170769519E-2</v>
      </c>
      <c r="K177" s="254">
        <f>Flavors!K63</f>
        <v>-7.3456431017730663E-3</v>
      </c>
      <c r="L177" s="438">
        <f>Flavors!L63</f>
        <v>1946537.2263603341</v>
      </c>
      <c r="M177" s="401">
        <f>Flavors!M63</f>
        <v>394831.68802449573</v>
      </c>
      <c r="N177" s="255">
        <f>Flavors!N63</f>
        <v>0.25445013778061387</v>
      </c>
      <c r="O177" s="256">
        <f>Flavors!O63</f>
        <v>496698.81836975552</v>
      </c>
      <c r="P177" s="250">
        <f>Flavors!P63</f>
        <v>103657.89049896068</v>
      </c>
      <c r="Q177" s="255">
        <f>Flavors!Q63</f>
        <v>0.2637330698879185</v>
      </c>
    </row>
    <row r="178" spans="2:17">
      <c r="B178" s="490"/>
      <c r="C178" s="18" t="s">
        <v>214</v>
      </c>
      <c r="D178" s="249">
        <f>Flavors!D64</f>
        <v>151840429.1259107</v>
      </c>
      <c r="E178" s="250">
        <f>Flavors!E64</f>
        <v>-10410195.417376488</v>
      </c>
      <c r="F178" s="251">
        <f>Flavors!F64</f>
        <v>-6.4161203981061593E-2</v>
      </c>
      <c r="G178" s="252">
        <f>Flavors!G64</f>
        <v>22.087207658348664</v>
      </c>
      <c r="H178" s="253">
        <f>Flavors!H64</f>
        <v>-1.4515446491170465</v>
      </c>
      <c r="I178" s="421">
        <f>Flavors!I64</f>
        <v>1.9873699220382559</v>
      </c>
      <c r="J178" s="401">
        <f>Flavors!J64</f>
        <v>4.1536515386398465E-2</v>
      </c>
      <c r="K178" s="254">
        <f>Flavors!K64</f>
        <v>2.1346388259347041E-2</v>
      </c>
      <c r="L178" s="438">
        <f>Flavors!L64</f>
        <v>301763101.79421645</v>
      </c>
      <c r="M178" s="401">
        <f>Flavors!M64</f>
        <v>-13949583.692239523</v>
      </c>
      <c r="N178" s="255">
        <f>Flavors!N64</f>
        <v>-4.4184425693081494E-2</v>
      </c>
      <c r="O178" s="256">
        <f>Flavors!O64</f>
        <v>63072192.02160383</v>
      </c>
      <c r="P178" s="250">
        <f>Flavors!P64</f>
        <v>-3524833.2658065557</v>
      </c>
      <c r="Q178" s="255">
        <f>Flavors!Q64</f>
        <v>-5.2927788449927904E-2</v>
      </c>
    </row>
    <row r="179" spans="2:17" ht="15" thickBot="1">
      <c r="B179" s="490"/>
      <c r="C179" s="21" t="s">
        <v>215</v>
      </c>
      <c r="D179" s="287">
        <f>Flavors!D65</f>
        <v>4676700.6263557132</v>
      </c>
      <c r="E179" s="288">
        <f>Flavors!E65</f>
        <v>-534749.24368242454</v>
      </c>
      <c r="F179" s="289">
        <f>Flavors!F65</f>
        <v>-0.10261045525100891</v>
      </c>
      <c r="G179" s="290">
        <f>Flavors!G65</f>
        <v>0.68028823736129151</v>
      </c>
      <c r="H179" s="291">
        <f>Flavors!H65</f>
        <v>-7.5770656087679078E-2</v>
      </c>
      <c r="I179" s="429">
        <f>Flavors!I65</f>
        <v>2.9289077906748706</v>
      </c>
      <c r="J179" s="409">
        <f>Flavors!J65</f>
        <v>0.31914914190480692</v>
      </c>
      <c r="K179" s="292">
        <f>Flavors!K65</f>
        <v>0.1222906731452798</v>
      </c>
      <c r="L179" s="446">
        <f>Flavors!L65</f>
        <v>13697624.899187297</v>
      </c>
      <c r="M179" s="409">
        <f>Flavors!M65</f>
        <v>96998.528223643079</v>
      </c>
      <c r="N179" s="293">
        <f>Flavors!N65</f>
        <v>7.1319162498815402E-3</v>
      </c>
      <c r="O179" s="294">
        <f>Flavors!O65</f>
        <v>3116597.4276642362</v>
      </c>
      <c r="P179" s="288">
        <f>Flavors!P65</f>
        <v>7070.6394161302596</v>
      </c>
      <c r="Q179" s="293">
        <f>Flavors!Q65</f>
        <v>2.2738634839398917E-3</v>
      </c>
    </row>
    <row r="180" spans="2:17">
      <c r="B180" s="489" t="s">
        <v>285</v>
      </c>
      <c r="C180" s="24" t="s">
        <v>286</v>
      </c>
      <c r="D180" s="169">
        <f>'NB vs PL'!D13</f>
        <v>443638606.1619615</v>
      </c>
      <c r="E180" s="23">
        <f>'NB vs PL'!E13</f>
        <v>-6713272.7905904055</v>
      </c>
      <c r="F180" s="177">
        <f>'NB vs PL'!F13</f>
        <v>-1.4906727615313671E-2</v>
      </c>
      <c r="G180" s="181">
        <f>'NB vs PL'!G13</f>
        <v>64.533129127514414</v>
      </c>
      <c r="H180" s="191">
        <f>'NB vs PL'!H13</f>
        <v>-0.8023440622218061</v>
      </c>
      <c r="I180" s="430">
        <f>'NB vs PL'!I13</f>
        <v>2.4077118176641239</v>
      </c>
      <c r="J180" s="410">
        <f>'NB vs PL'!J13</f>
        <v>5.0617815441568403E-2</v>
      </c>
      <c r="K180" s="184">
        <f>'NB vs PL'!K13</f>
        <v>2.1474669823876247E-2</v>
      </c>
      <c r="L180" s="447">
        <f>'NB vs PL'!L13</f>
        <v>1068153914.8281947</v>
      </c>
      <c r="M180" s="410">
        <f>'NB vs PL'!M13</f>
        <v>6632202.0594762564</v>
      </c>
      <c r="N180" s="186">
        <f>'NB vs PL'!N13</f>
        <v>6.2478251548692184E-3</v>
      </c>
      <c r="O180" s="22">
        <f>'NB vs PL'!O13</f>
        <v>218202697.78036088</v>
      </c>
      <c r="P180" s="23">
        <f>'NB vs PL'!P13</f>
        <v>-822062.59097310901</v>
      </c>
      <c r="Q180" s="186">
        <f>'NB vs PL'!Q13</f>
        <v>-3.7532861105720938E-3</v>
      </c>
    </row>
    <row r="181" spans="2:17" ht="15" thickBot="1">
      <c r="B181" s="493"/>
      <c r="C181" s="25" t="s">
        <v>197</v>
      </c>
      <c r="D181" s="170">
        <f>'NB vs PL'!D14</f>
        <v>243820087.00841394</v>
      </c>
      <c r="E181" s="17">
        <f>'NB vs PL'!E14</f>
        <v>4880441.8225897551</v>
      </c>
      <c r="F181" s="178">
        <f>'NB vs PL'!F14</f>
        <v>2.0425416714728185E-2</v>
      </c>
      <c r="G181" s="182">
        <f>'NB vs PL'!G14</f>
        <v>35.466870872485579</v>
      </c>
      <c r="H181" s="192">
        <f>'NB vs PL'!H14</f>
        <v>0.80234406222157872</v>
      </c>
      <c r="I181" s="431">
        <f>'NB vs PL'!I14</f>
        <v>2.0212500863334033</v>
      </c>
      <c r="J181" s="411">
        <f>'NB vs PL'!J14</f>
        <v>-4.7575478973334473E-2</v>
      </c>
      <c r="K181" s="185">
        <f>'NB vs PL'!K14</f>
        <v>-2.299637039059918E-2</v>
      </c>
      <c r="L181" s="448">
        <f>'NB vs PL'!L14</f>
        <v>492821371.91557461</v>
      </c>
      <c r="M181" s="411">
        <f>'NB vs PL'!M14</f>
        <v>-1503074.6101794243</v>
      </c>
      <c r="N181" s="187">
        <f>'NB vs PL'!N14</f>
        <v>-3.0406641240250999E-3</v>
      </c>
      <c r="O181" s="16">
        <f>'NB vs PL'!O14</f>
        <v>132389887.4959299</v>
      </c>
      <c r="P181" s="17">
        <f>'NB vs PL'!P14</f>
        <v>3423557.2405304611</v>
      </c>
      <c r="Q181" s="187">
        <f>'NB vs PL'!Q14</f>
        <v>2.6546132108672037E-2</v>
      </c>
    </row>
    <row r="182" spans="2:17">
      <c r="B182" s="490" t="s">
        <v>287</v>
      </c>
      <c r="C182" s="13" t="s">
        <v>39</v>
      </c>
      <c r="D182" s="153">
        <f>Size!D23</f>
        <v>33968937.633931577</v>
      </c>
      <c r="E182" s="32">
        <f>Size!E23</f>
        <v>7686025.7009884827</v>
      </c>
      <c r="F182" s="179">
        <f>Size!F23</f>
        <v>0.29243432845638351</v>
      </c>
      <c r="G182" s="183">
        <f>Size!G23</f>
        <v>4.9412332655618822</v>
      </c>
      <c r="H182" s="193">
        <f>Size!H23</f>
        <v>1.1282004612201848</v>
      </c>
      <c r="I182" s="425">
        <f>Size!I23</f>
        <v>3.5477190125207971</v>
      </c>
      <c r="J182" s="405">
        <f>Size!J23</f>
        <v>0.2468214966680109</v>
      </c>
      <c r="K182" s="172">
        <f>Size!K23</f>
        <v>7.4774056293063856E-2</v>
      </c>
      <c r="L182" s="442">
        <f>Size!L23</f>
        <v>120512245.87903228</v>
      </c>
      <c r="M182" s="405">
        <f>Size!M23</f>
        <v>33755047.170202866</v>
      </c>
      <c r="N182" s="173">
        <f>Size!N23</f>
        <v>0.38907488568746934</v>
      </c>
      <c r="O182" s="31">
        <f>Size!O23</f>
        <v>22545314.970929243</v>
      </c>
      <c r="P182" s="32">
        <f>Size!P23</f>
        <v>5131472.2505225539</v>
      </c>
      <c r="Q182" s="173">
        <f>Size!Q23</f>
        <v>0.29467776486284425</v>
      </c>
    </row>
    <row r="183" spans="2:17">
      <c r="B183" s="490"/>
      <c r="C183" s="18" t="s">
        <v>234</v>
      </c>
      <c r="D183" s="27">
        <f>Size!D24</f>
        <v>385263451.34324795</v>
      </c>
      <c r="E183" s="266">
        <f>Size!E24</f>
        <v>-6467835.372361064</v>
      </c>
      <c r="F183" s="267">
        <f>Size!F24</f>
        <v>-1.6510898137826337E-2</v>
      </c>
      <c r="G183" s="268">
        <f>Size!G24</f>
        <v>56.041687329098444</v>
      </c>
      <c r="H183" s="189">
        <f>Size!H24</f>
        <v>-0.78931566419663568</v>
      </c>
      <c r="I183" s="426">
        <f>Size!I24</f>
        <v>2.0937566493296651</v>
      </c>
      <c r="J183" s="406">
        <f>Size!J24</f>
        <v>1.5764068920920415E-3</v>
      </c>
      <c r="K183" s="269">
        <f>Size!K24</f>
        <v>7.5347566147331057E-4</v>
      </c>
      <c r="L183" s="443">
        <f>Size!L24</f>
        <v>806647912.99362135</v>
      </c>
      <c r="M183" s="406">
        <f>Size!M24</f>
        <v>-12924545.417423964</v>
      </c>
      <c r="N183" s="162">
        <f>Size!N24</f>
        <v>-1.5769863036248877E-2</v>
      </c>
      <c r="O183" s="270">
        <f>Size!O24</f>
        <v>196188287.53277883</v>
      </c>
      <c r="P183" s="266">
        <f>Size!P24</f>
        <v>-727085.05997341871</v>
      </c>
      <c r="Q183" s="162">
        <f>Size!Q24</f>
        <v>-3.6923732789370866E-3</v>
      </c>
    </row>
    <row r="184" spans="2:17">
      <c r="B184" s="490"/>
      <c r="C184" s="18" t="s">
        <v>235</v>
      </c>
      <c r="D184" s="27">
        <f>Size!D25</f>
        <v>8825635.48104975</v>
      </c>
      <c r="E184" s="266">
        <f>Size!E25</f>
        <v>-2674009.3153936043</v>
      </c>
      <c r="F184" s="267">
        <f>Size!F25</f>
        <v>-0.23252973137227945</v>
      </c>
      <c r="G184" s="268">
        <f>Size!G25</f>
        <v>1.2838059317205348</v>
      </c>
      <c r="H184" s="189">
        <f>Size!H25</f>
        <v>-0.3845222565330626</v>
      </c>
      <c r="I184" s="426">
        <f>Size!I25</f>
        <v>2.4735426273116072</v>
      </c>
      <c r="J184" s="406">
        <f>Size!J25</f>
        <v>-7.3511169470914073E-2</v>
      </c>
      <c r="K184" s="269">
        <f>Size!K25</f>
        <v>-2.8861255134765722E-2</v>
      </c>
      <c r="L184" s="443">
        <f>Size!L25</f>
        <v>21830585.575490341</v>
      </c>
      <c r="M184" s="406">
        <f>Size!M25</f>
        <v>-7459628.364941068</v>
      </c>
      <c r="N184" s="162">
        <f>Size!N25</f>
        <v>-0.25467988660349117</v>
      </c>
      <c r="O184" s="270">
        <f>Size!O25</f>
        <v>2925493.8004988879</v>
      </c>
      <c r="P184" s="266">
        <f>Size!P25</f>
        <v>-847949.46745262854</v>
      </c>
      <c r="Q184" s="162">
        <f>Size!Q25</f>
        <v>-0.2247150433277757</v>
      </c>
    </row>
    <row r="185" spans="2:17">
      <c r="B185" s="490"/>
      <c r="C185" s="18" t="s">
        <v>236</v>
      </c>
      <c r="D185" s="27">
        <f>Size!D26</f>
        <v>7613540.4619388208</v>
      </c>
      <c r="E185" s="266">
        <f>Size!E26</f>
        <v>-604105.02285716869</v>
      </c>
      <c r="F185" s="267">
        <f>Size!F26</f>
        <v>-7.3513152152263492E-2</v>
      </c>
      <c r="G185" s="268">
        <f>Size!G26</f>
        <v>1.1074906081741744</v>
      </c>
      <c r="H185" s="189">
        <f>Size!H26</f>
        <v>-8.4696615521659746E-2</v>
      </c>
      <c r="I185" s="426">
        <f>Size!I26</f>
        <v>1.9919893789679157</v>
      </c>
      <c r="J185" s="406">
        <f>Size!J26</f>
        <v>0.11203682458323438</v>
      </c>
      <c r="K185" s="269">
        <f>Size!K26</f>
        <v>5.9595559644272322E-2</v>
      </c>
      <c r="L185" s="443">
        <f>Size!L26</f>
        <v>15166091.73652461</v>
      </c>
      <c r="M185" s="406">
        <f>Size!M26</f>
        <v>-282691.88364535384</v>
      </c>
      <c r="N185" s="162">
        <f>Size!N26</f>
        <v>-1.829864995171987E-2</v>
      </c>
      <c r="O185" s="270">
        <f>Size!O26</f>
        <v>2129422.3662312627</v>
      </c>
      <c r="P185" s="266">
        <f>Size!P26</f>
        <v>-176325.6130130887</v>
      </c>
      <c r="Q185" s="162">
        <f>Size!Q26</f>
        <v>-7.6472196701599104E-2</v>
      </c>
    </row>
    <row r="186" spans="2:17">
      <c r="B186" s="490"/>
      <c r="C186" s="18" t="s">
        <v>237</v>
      </c>
      <c r="D186" s="27">
        <f>Size!D27</f>
        <v>166477604.88040194</v>
      </c>
      <c r="E186" s="266">
        <f>Size!E27</f>
        <v>-533460.24122300744</v>
      </c>
      <c r="F186" s="267">
        <f>Size!F27</f>
        <v>-3.1941610625291069E-3</v>
      </c>
      <c r="G186" s="268">
        <f>Size!G27</f>
        <v>24.216379330756851</v>
      </c>
      <c r="H186" s="189">
        <f>Size!H27</f>
        <v>-1.300102182929308E-2</v>
      </c>
      <c r="I186" s="426">
        <f>Size!I27</f>
        <v>1.6735007758682641</v>
      </c>
      <c r="J186" s="406">
        <f>Size!J27</f>
        <v>3.9288112836469047E-2</v>
      </c>
      <c r="K186" s="269">
        <f>Size!K27</f>
        <v>2.4041003796642754E-2</v>
      </c>
      <c r="L186" s="443">
        <f>Size!L27</f>
        <v>278600400.93204296</v>
      </c>
      <c r="M186" s="406">
        <f>Size!M27</f>
        <v>5668803.4438557029</v>
      </c>
      <c r="N186" s="162">
        <f>Size!N27</f>
        <v>2.0770051895882279E-2</v>
      </c>
      <c r="O186" s="270">
        <f>Size!O27</f>
        <v>41662023.620462827</v>
      </c>
      <c r="P186" s="266">
        <f>Size!P27</f>
        <v>44477.376688234508</v>
      </c>
      <c r="Q186" s="162">
        <f>Size!Q27</f>
        <v>1.0687169403911627E-3</v>
      </c>
    </row>
    <row r="187" spans="2:17">
      <c r="B187" s="490"/>
      <c r="C187" s="18" t="s">
        <v>238</v>
      </c>
      <c r="D187" s="27">
        <f>Size!D28</f>
        <v>74705830.185298145</v>
      </c>
      <c r="E187" s="266">
        <f>Size!E28</f>
        <v>2027368.1806268096</v>
      </c>
      <c r="F187" s="267">
        <f>Size!F28</f>
        <v>2.7895034164268674E-2</v>
      </c>
      <c r="G187" s="268">
        <f>Size!G28</f>
        <v>10.86695548801265</v>
      </c>
      <c r="H187" s="189">
        <f>Size!H28</f>
        <v>0.32301878495793446</v>
      </c>
      <c r="I187" s="426">
        <f>Size!I28</f>
        <v>4.1028510028774186</v>
      </c>
      <c r="J187" s="406">
        <f>Size!J28</f>
        <v>-0.16474702894492399</v>
      </c>
      <c r="K187" s="269">
        <f>Size!K28</f>
        <v>-3.8604158057166875E-2</v>
      </c>
      <c r="L187" s="443">
        <f>Size!L28</f>
        <v>306506890.29654062</v>
      </c>
      <c r="M187" s="406">
        <f>Size!M28</f>
        <v>-3655571.1104696989</v>
      </c>
      <c r="N187" s="162">
        <f>Size!N28</f>
        <v>-1.1785988200785781E-2</v>
      </c>
      <c r="O187" s="270">
        <f>Size!O28</f>
        <v>85939206.620932698</v>
      </c>
      <c r="P187" s="266">
        <f>Size!P28</f>
        <v>1841231.1686294377</v>
      </c>
      <c r="Q187" s="162">
        <f>Size!Q28</f>
        <v>2.1893882209729348E-2</v>
      </c>
    </row>
    <row r="188" spans="2:17" ht="15" thickBot="1">
      <c r="B188" s="490"/>
      <c r="C188" s="21" t="s">
        <v>239</v>
      </c>
      <c r="D188" s="271">
        <f>Size!D29</f>
        <v>10603693.184508312</v>
      </c>
      <c r="E188" s="272">
        <f>Size!E29</f>
        <v>-1266814.8977812566</v>
      </c>
      <c r="F188" s="273">
        <f>Size!F29</f>
        <v>-0.10671951773246381</v>
      </c>
      <c r="G188" s="274">
        <f>Size!G29</f>
        <v>1.5424480466756367</v>
      </c>
      <c r="H188" s="275">
        <f>Size!H29</f>
        <v>-0.17968368809767155</v>
      </c>
      <c r="I188" s="427">
        <f>Size!I29</f>
        <v>1.7580963178651552</v>
      </c>
      <c r="J188" s="407">
        <f>Size!J29</f>
        <v>-6.8569025225754698E-2</v>
      </c>
      <c r="K188" s="276">
        <f>Size!K29</f>
        <v>-3.753781473169502E-2</v>
      </c>
      <c r="L188" s="444">
        <f>Size!L29</f>
        <v>18642313.943455905</v>
      </c>
      <c r="M188" s="407">
        <f>Size!M29</f>
        <v>-3041131.7753429897</v>
      </c>
      <c r="N188" s="277">
        <f>Size!N29</f>
        <v>-0.1402513149792618</v>
      </c>
      <c r="O188" s="278">
        <f>Size!O29</f>
        <v>1601209.4286775589</v>
      </c>
      <c r="P188" s="272">
        <f>Size!P29</f>
        <v>-265952.94162321091</v>
      </c>
      <c r="Q188" s="277">
        <f>Size!Q29</f>
        <v>-0.14243696523316832</v>
      </c>
    </row>
    <row r="189" spans="2:17">
      <c r="B189" s="489" t="s">
        <v>35</v>
      </c>
      <c r="C189" s="24" t="s">
        <v>288</v>
      </c>
      <c r="D189" s="169">
        <f>Organic!D13</f>
        <v>28724642.977938715</v>
      </c>
      <c r="E189" s="23">
        <f>Organic!E13</f>
        <v>-3099141.5535564087</v>
      </c>
      <c r="F189" s="177">
        <f>Organic!F13</f>
        <v>-9.7384443716594216E-2</v>
      </c>
      <c r="G189" s="181">
        <f>Organic!G13</f>
        <v>4.1783809359466177</v>
      </c>
      <c r="H189" s="191">
        <f>Organic!H13</f>
        <v>-0.43850225745625693</v>
      </c>
      <c r="I189" s="430">
        <f>Organic!I13</f>
        <v>3.3453564641442086</v>
      </c>
      <c r="J189" s="410">
        <f>Organic!J13</f>
        <v>0.72490035914453754</v>
      </c>
      <c r="K189" s="184">
        <f>Organic!K13</f>
        <v>0.27663136877640182</v>
      </c>
      <c r="L189" s="447">
        <f>Organic!L13</f>
        <v>96094170.066481829</v>
      </c>
      <c r="M189" s="410">
        <f>Organic!M13</f>
        <v>12701339.60673134</v>
      </c>
      <c r="N189" s="186">
        <f>Organic!N13</f>
        <v>0.15230733309695774</v>
      </c>
      <c r="O189" s="22">
        <f>Organic!O13</f>
        <v>16570796.078873185</v>
      </c>
      <c r="P189" s="23">
        <f>Organic!P13</f>
        <v>394699.39239096455</v>
      </c>
      <c r="Q189" s="186">
        <f>Organic!Q13</f>
        <v>2.4400162785921067E-2</v>
      </c>
    </row>
    <row r="190" spans="2:17" ht="15" thickBot="1">
      <c r="B190" s="493"/>
      <c r="C190" s="25" t="s">
        <v>289</v>
      </c>
      <c r="D190" s="170">
        <f>Organic!D14</f>
        <v>658734050.19243634</v>
      </c>
      <c r="E190" s="17">
        <f>Organic!E14</f>
        <v>1266310.5855569839</v>
      </c>
      <c r="F190" s="178">
        <f>Organic!F14</f>
        <v>1.9260421603562647E-3</v>
      </c>
      <c r="G190" s="182">
        <f>Organic!G14</f>
        <v>95.821619064053351</v>
      </c>
      <c r="H190" s="192">
        <f>Organic!H14</f>
        <v>0.43850225745620719</v>
      </c>
      <c r="I190" s="431">
        <f>Organic!I14</f>
        <v>2.2343042246871327</v>
      </c>
      <c r="J190" s="411">
        <f>Organic!J14</f>
        <v>-5.2784044395042251E-3</v>
      </c>
      <c r="K190" s="185">
        <f>Organic!K14</f>
        <v>-2.3568697001202532E-3</v>
      </c>
      <c r="L190" s="448">
        <f>Organic!L14</f>
        <v>1471812271.2902262</v>
      </c>
      <c r="M190" s="411">
        <f>Organic!M14</f>
        <v>-641057.544495821</v>
      </c>
      <c r="N190" s="187">
        <f>Organic!N14</f>
        <v>-4.3536697017293208E-4</v>
      </c>
      <c r="O190" s="16">
        <f>Organic!O14</f>
        <v>336420162.26163816</v>
      </c>
      <c r="P190" s="17">
        <f>Organic!P14</f>
        <v>4605168.3213869929</v>
      </c>
      <c r="Q190" s="187">
        <f>Organic!Q14</f>
        <v>1.3878722798814301E-2</v>
      </c>
    </row>
    <row r="191" spans="2:17">
      <c r="B191" s="489" t="s">
        <v>290</v>
      </c>
      <c r="C191" s="13" t="s">
        <v>291</v>
      </c>
      <c r="D191" s="26">
        <f>Form!D13</f>
        <v>123326602.24999081</v>
      </c>
      <c r="E191" s="15">
        <f>Form!E13</f>
        <v>8072589.4331237227</v>
      </c>
      <c r="F191" s="160">
        <f>Form!F13</f>
        <v>7.0041721201939119E-2</v>
      </c>
      <c r="G191" s="196">
        <f>Form!G13</f>
        <v>17.939492725190743</v>
      </c>
      <c r="H191" s="197">
        <f>Form!H13</f>
        <v>1.2188442360139113</v>
      </c>
      <c r="I191" s="432">
        <f>Form!I13</f>
        <v>2.3723038325631447</v>
      </c>
      <c r="J191" s="412">
        <f>Form!J13</f>
        <v>-2.1614502828243065E-2</v>
      </c>
      <c r="K191" s="198">
        <f>Form!K13</f>
        <v>-9.0289223774666708E-3</v>
      </c>
      <c r="L191" s="449">
        <f>Form!L13</f>
        <v>292568171.17464375</v>
      </c>
      <c r="M191" s="412">
        <f>Form!M13</f>
        <v>16659476.664911628</v>
      </c>
      <c r="N191" s="161">
        <f>Form!N13</f>
        <v>6.0380397560556028E-2</v>
      </c>
      <c r="O191" s="14">
        <f>Form!O13</f>
        <v>65604331.9744692</v>
      </c>
      <c r="P191" s="15">
        <f>Form!P13</f>
        <v>5527970.1168879345</v>
      </c>
      <c r="Q191" s="161">
        <f>Form!Q13</f>
        <v>9.2015727084018464E-2</v>
      </c>
    </row>
    <row r="192" spans="2:17" ht="15" thickBot="1">
      <c r="B192" s="493"/>
      <c r="C192" s="21" t="s">
        <v>225</v>
      </c>
      <c r="D192" s="30">
        <f>Form!D14</f>
        <v>564132090.92038429</v>
      </c>
      <c r="E192" s="20">
        <f>Form!E14</f>
        <v>-9905420.4011244774</v>
      </c>
      <c r="F192" s="158">
        <f>Form!F14</f>
        <v>-1.7255702294299402E-2</v>
      </c>
      <c r="G192" s="188">
        <f>Form!G14</f>
        <v>82.06050727480924</v>
      </c>
      <c r="H192" s="194">
        <f>Form!H14</f>
        <v>-1.218844236014121</v>
      </c>
      <c r="I192" s="433">
        <f>Form!I14</f>
        <v>2.2607086012450446</v>
      </c>
      <c r="J192" s="413">
        <f>Form!J14</f>
        <v>3.0998104037016638E-2</v>
      </c>
      <c r="K192" s="167">
        <f>Form!K14</f>
        <v>1.390229990657149E-2</v>
      </c>
      <c r="L192" s="450">
        <f>Form!L14</f>
        <v>1275338270.1820643</v>
      </c>
      <c r="M192" s="413">
        <f>Form!M14</f>
        <v>-4599194.6026759148</v>
      </c>
      <c r="N192" s="163">
        <f>Form!N14</f>
        <v>-3.5932963361217079E-3</v>
      </c>
      <c r="O192" s="19">
        <f>Form!O14</f>
        <v>287386626.36604214</v>
      </c>
      <c r="P192" s="20">
        <f>Form!P14</f>
        <v>-528102.40311002731</v>
      </c>
      <c r="Q192" s="163">
        <f>Form!Q14</f>
        <v>-1.8342319803078078E-3</v>
      </c>
    </row>
    <row r="193" spans="1:20">
      <c r="B193" s="490" t="s">
        <v>292</v>
      </c>
      <c r="C193" s="13" t="s">
        <v>37</v>
      </c>
      <c r="D193" s="153">
        <f>'Package Type'!D25</f>
        <v>21513234.834973995</v>
      </c>
      <c r="E193" s="32">
        <f>'Package Type'!E25</f>
        <v>349041.46369566023</v>
      </c>
      <c r="F193" s="179">
        <f>'Package Type'!F25</f>
        <v>1.6492074967021427E-2</v>
      </c>
      <c r="G193" s="183">
        <f>'Package Type'!G25</f>
        <v>3.1293858160060095</v>
      </c>
      <c r="H193" s="193">
        <f>'Package Type'!H25</f>
        <v>5.8958771696431711E-2</v>
      </c>
      <c r="I193" s="425">
        <f>'Package Type'!I25</f>
        <v>5.2642479978055645</v>
      </c>
      <c r="J193" s="405">
        <f>'Package Type'!J25</f>
        <v>-0.43504016689637037</v>
      </c>
      <c r="K193" s="172">
        <f>'Package Type'!K25</f>
        <v>-7.6332368942275158E-2</v>
      </c>
      <c r="L193" s="442">
        <f>'Package Type'!L25</f>
        <v>113251003.40633278</v>
      </c>
      <c r="M193" s="405">
        <f>'Package Type'!M25</f>
        <v>-7369833.3900569826</v>
      </c>
      <c r="N193" s="173">
        <f>'Package Type'!N25</f>
        <v>-6.1099173126260099E-2</v>
      </c>
      <c r="O193" s="31">
        <f>'Package Type'!O25</f>
        <v>29152001.056050099</v>
      </c>
      <c r="P193" s="32">
        <f>'Package Type'!P25</f>
        <v>58019.621551461518</v>
      </c>
      <c r="Q193" s="173">
        <f>'Package Type'!Q25</f>
        <v>1.9942138782924998E-3</v>
      </c>
    </row>
    <row r="194" spans="1:20">
      <c r="B194" s="490"/>
      <c r="C194" s="18" t="s">
        <v>227</v>
      </c>
      <c r="D194" s="27">
        <f>'Package Type'!D26</f>
        <v>5241532.619458952</v>
      </c>
      <c r="E194" s="266">
        <f>'Package Type'!E26</f>
        <v>689752.74241480418</v>
      </c>
      <c r="F194" s="267">
        <f>'Package Type'!F26</f>
        <v>0.15153473169768447</v>
      </c>
      <c r="G194" s="268">
        <f>'Package Type'!G26</f>
        <v>0.76245055470699041</v>
      </c>
      <c r="H194" s="189">
        <f>'Package Type'!H26</f>
        <v>0.10209427327237597</v>
      </c>
      <c r="I194" s="426">
        <f>'Package Type'!I26</f>
        <v>1.9839718098281074</v>
      </c>
      <c r="J194" s="406">
        <f>'Package Type'!J26</f>
        <v>-0.22687257644393211</v>
      </c>
      <c r="K194" s="269">
        <f>'Package Type'!K26</f>
        <v>-0.1026180665869877</v>
      </c>
      <c r="L194" s="443">
        <f>'Package Type'!L26</f>
        <v>10399052.957301037</v>
      </c>
      <c r="M194" s="406">
        <f>'Package Type'!M26</f>
        <v>335775.96859194897</v>
      </c>
      <c r="N194" s="162">
        <f>'Package Type'!N26</f>
        <v>3.3366463923102462E-2</v>
      </c>
      <c r="O194" s="270">
        <f>'Package Type'!O26</f>
        <v>2173283.6020087013</v>
      </c>
      <c r="P194" s="266">
        <f>'Package Type'!P26</f>
        <v>115183.52949106647</v>
      </c>
      <c r="Q194" s="162">
        <f>'Package Type'!Q26</f>
        <v>5.5965951816018662E-2</v>
      </c>
    </row>
    <row r="195" spans="1:20">
      <c r="B195" s="490"/>
      <c r="C195" s="18" t="s">
        <v>228</v>
      </c>
      <c r="D195" s="27">
        <f>'Package Type'!D27</f>
        <v>260501277.79080766</v>
      </c>
      <c r="E195" s="266">
        <f>'Package Type'!E27</f>
        <v>997716.22419387102</v>
      </c>
      <c r="F195" s="267">
        <f>'Package Type'!F27</f>
        <v>3.8447111021162623E-3</v>
      </c>
      <c r="G195" s="268">
        <f>'Package Type'!G27</f>
        <v>37.893371686005686</v>
      </c>
      <c r="H195" s="189">
        <f>'Package Type'!H27</f>
        <v>0.24550391467374766</v>
      </c>
      <c r="I195" s="426">
        <f>'Package Type'!I27</f>
        <v>2.2933268236613804</v>
      </c>
      <c r="J195" s="406">
        <f>'Package Type'!J27</f>
        <v>2.4863839186475278E-2</v>
      </c>
      <c r="K195" s="269">
        <f>'Package Type'!K27</f>
        <v>1.0960654573885701E-2</v>
      </c>
      <c r="L195" s="443">
        <f>'Package Type'!L27</f>
        <v>597414567.95572388</v>
      </c>
      <c r="M195" s="406">
        <f>'Package Type'!M27</f>
        <v>8740344.2024558783</v>
      </c>
      <c r="N195" s="162">
        <f>'Package Type'!N27</f>
        <v>1.484750622632873E-2</v>
      </c>
      <c r="O195" s="270">
        <f>'Package Type'!O27</f>
        <v>136546492.63333985</v>
      </c>
      <c r="P195" s="266">
        <f>'Package Type'!P27</f>
        <v>2947053.8975854367</v>
      </c>
      <c r="Q195" s="162">
        <f>'Package Type'!Q27</f>
        <v>2.2058879329683399E-2</v>
      </c>
    </row>
    <row r="196" spans="1:20" ht="15" customHeight="1">
      <c r="B196" s="490"/>
      <c r="C196" s="18" t="s">
        <v>229</v>
      </c>
      <c r="D196" s="27">
        <f>'Package Type'!D28</f>
        <v>14910698.049615977</v>
      </c>
      <c r="E196" s="266">
        <f>'Package Type'!E28</f>
        <v>6667825.5836280072</v>
      </c>
      <c r="F196" s="267">
        <f>'Package Type'!F28</f>
        <v>0.8089201441780185</v>
      </c>
      <c r="G196" s="268">
        <f>'Package Type'!G28</f>
        <v>2.168959124053234</v>
      </c>
      <c r="H196" s="189">
        <f>'Package Type'!H28</f>
        <v>0.97311205828643921</v>
      </c>
      <c r="I196" s="426">
        <f>'Package Type'!I28</f>
        <v>2.7245618003089036</v>
      </c>
      <c r="J196" s="406">
        <f>'Package Type'!J28</f>
        <v>0.11489026962768412</v>
      </c>
      <c r="K196" s="269">
        <f>'Package Type'!K28</f>
        <v>4.4024800928756568E-2</v>
      </c>
      <c r="L196" s="443">
        <f>'Package Type'!L28</f>
        <v>40625118.321924165</v>
      </c>
      <c r="M196" s="406">
        <f>'Package Type'!M28</f>
        <v>19113928.71639926</v>
      </c>
      <c r="N196" s="162">
        <f>'Package Type'!N28</f>
        <v>0.88855749342147328</v>
      </c>
      <c r="O196" s="270">
        <f>'Package Type'!O28</f>
        <v>8070904.6110597355</v>
      </c>
      <c r="P196" s="266">
        <f>'Package Type'!P28</f>
        <v>3687096.0328656426</v>
      </c>
      <c r="Q196" s="162">
        <f>'Package Type'!Q28</f>
        <v>0.84107140334684494</v>
      </c>
    </row>
    <row r="197" spans="1:20">
      <c r="B197" s="490"/>
      <c r="C197" s="18" t="s">
        <v>230</v>
      </c>
      <c r="D197" s="27">
        <f>'Package Type'!D29</f>
        <v>258461.59243909232</v>
      </c>
      <c r="E197" s="266">
        <f>'Package Type'!E29</f>
        <v>25085.497619856003</v>
      </c>
      <c r="F197" s="267">
        <f>'Package Type'!F29</f>
        <v>0.10748957659646424</v>
      </c>
      <c r="G197" s="268">
        <f>'Package Type'!G29</f>
        <v>3.7596672353816168E-2</v>
      </c>
      <c r="H197" s="189">
        <f>'Package Type'!H29</f>
        <v>3.7392859437685236E-3</v>
      </c>
      <c r="I197" s="426">
        <f>'Package Type'!I29</f>
        <v>3.490076785182362</v>
      </c>
      <c r="J197" s="406">
        <f>'Package Type'!J29</f>
        <v>0.29615002140410329</v>
      </c>
      <c r="K197" s="269">
        <f>'Package Type'!K29</f>
        <v>9.2722859134619709E-2</v>
      </c>
      <c r="L197" s="443">
        <f>'Package Type'!L29</f>
        <v>902050.80363294121</v>
      </c>
      <c r="M197" s="406">
        <f>'Package Type'!M29</f>
        <v>156664.64836372971</v>
      </c>
      <c r="N197" s="162">
        <f>'Package Type'!N29</f>
        <v>0.21017917660027782</v>
      </c>
      <c r="O197" s="270">
        <f>'Package Type'!O29</f>
        <v>231597.49922001362</v>
      </c>
      <c r="P197" s="266">
        <f>'Package Type'!P29</f>
        <v>22847.442396759987</v>
      </c>
      <c r="Q197" s="162">
        <f>'Package Type'!Q29</f>
        <v>0.1094487960599918</v>
      </c>
    </row>
    <row r="198" spans="1:20">
      <c r="B198" s="490"/>
      <c r="C198" s="18" t="s">
        <v>231</v>
      </c>
      <c r="D198" s="27">
        <f>'Package Type'!D30</f>
        <v>377003298.44585228</v>
      </c>
      <c r="E198" s="266">
        <f>'Package Type'!E30</f>
        <v>-10089023.663885832</v>
      </c>
      <c r="F198" s="267">
        <f>'Package Type'!F30</f>
        <v>-2.6063610894936997E-2</v>
      </c>
      <c r="G198" s="268">
        <f>'Package Type'!G30</f>
        <v>54.840138351762519</v>
      </c>
      <c r="H198" s="189">
        <f>'Package Type'!H30</f>
        <v>-1.3178599050142026</v>
      </c>
      <c r="I198" s="426">
        <f>'Package Type'!I30</f>
        <v>2.0506764815942535</v>
      </c>
      <c r="J198" s="406">
        <f>'Package Type'!J30</f>
        <v>3.0673796962279454E-2</v>
      </c>
      <c r="K198" s="269">
        <f>'Package Type'!K30</f>
        <v>1.5185027819835764E-2</v>
      </c>
      <c r="L198" s="443">
        <f>'Package Type'!L30</f>
        <v>773111797.60636866</v>
      </c>
      <c r="M198" s="406">
        <f>'Package Type'!M30</f>
        <v>-8815732.2557271719</v>
      </c>
      <c r="N198" s="162">
        <f>'Package Type'!N30</f>
        <v>-1.1274359731626221E-2</v>
      </c>
      <c r="O198" s="270">
        <f>'Package Type'!O30</f>
        <v>172164095.76172447</v>
      </c>
      <c r="P198" s="266">
        <f>'Package Type'!P30</f>
        <v>-1615022.1798033416</v>
      </c>
      <c r="Q198" s="162">
        <f>'Package Type'!Q30</f>
        <v>-9.2935342228331191E-3</v>
      </c>
    </row>
    <row r="199" spans="1:20">
      <c r="B199" s="490"/>
      <c r="C199" s="18" t="s">
        <v>232</v>
      </c>
      <c r="D199" s="27">
        <f>'Package Type'!D31</f>
        <v>7129249.087912201</v>
      </c>
      <c r="E199" s="266">
        <f>'Package Type'!E31</f>
        <v>-558260.89920952171</v>
      </c>
      <c r="F199" s="267">
        <f>'Package Type'!F31</f>
        <v>-7.2619209619855074E-2</v>
      </c>
      <c r="G199" s="268">
        <f>'Package Type'!G31</f>
        <v>1.0370439938775109</v>
      </c>
      <c r="H199" s="189">
        <f>'Package Type'!H31</f>
        <v>-7.8233028675643634E-2</v>
      </c>
      <c r="I199" s="426">
        <f>'Package Type'!I31</f>
        <v>4.2295867283727917</v>
      </c>
      <c r="J199" s="406">
        <f>'Package Type'!J31</f>
        <v>0.27664291908995198</v>
      </c>
      <c r="K199" s="269">
        <f>'Package Type'!K31</f>
        <v>6.9984025181511936E-2</v>
      </c>
      <c r="L199" s="443">
        <f>'Package Type'!L31</f>
        <v>30153777.325497277</v>
      </c>
      <c r="M199" s="406">
        <f>'Package Type'!M31</f>
        <v>-234517.68689553812</v>
      </c>
      <c r="N199" s="162">
        <f>'Package Type'!N31</f>
        <v>-7.7173690330404584E-3</v>
      </c>
      <c r="O199" s="270">
        <f>'Package Type'!O31</f>
        <v>4263559.9529368635</v>
      </c>
      <c r="P199" s="266">
        <f>'Package Type'!P31</f>
        <v>-228332.56545552425</v>
      </c>
      <c r="Q199" s="162">
        <f>'Package Type'!Q31</f>
        <v>-5.0832152488199479E-2</v>
      </c>
      <c r="T199" s="29"/>
    </row>
    <row r="200" spans="1:20" ht="15" thickBot="1">
      <c r="B200" s="490"/>
      <c r="C200" s="21" t="s">
        <v>233</v>
      </c>
      <c r="D200" s="271">
        <f>'Package Type'!D32</f>
        <v>46323.63269764185</v>
      </c>
      <c r="E200" s="272">
        <f>'Package Type'!E32</f>
        <v>2707.4944779872894</v>
      </c>
      <c r="F200" s="273">
        <f>'Package Type'!F32</f>
        <v>6.2075520403757856E-2</v>
      </c>
      <c r="G200" s="274">
        <f>'Package Type'!G32</f>
        <v>6.7383877981104113E-3</v>
      </c>
      <c r="H200" s="275">
        <f>'Package Type'!H32</f>
        <v>4.1071123568997125E-4</v>
      </c>
      <c r="I200" s="427">
        <f>'Package Type'!I32</f>
        <v>3.442426082107942</v>
      </c>
      <c r="J200" s="407">
        <f>'Package Type'!J32</f>
        <v>0.29815431163231354</v>
      </c>
      <c r="K200" s="276">
        <f>'Package Type'!K32</f>
        <v>9.4824599588353098E-2</v>
      </c>
      <c r="L200" s="444">
        <f>'Package Type'!L32</f>
        <v>159465.68141635059</v>
      </c>
      <c r="M200" s="407">
        <f>'Package Type'!M32</f>
        <v>22324.689275127632</v>
      </c>
      <c r="N200" s="277">
        <f>'Package Type'!N32</f>
        <v>0.16278640635863603</v>
      </c>
      <c r="O200" s="278">
        <f>'Package Type'!O32</f>
        <v>44599.101894378662</v>
      </c>
      <c r="P200" s="272">
        <f>'Package Type'!P32</f>
        <v>-568.87244439125061</v>
      </c>
      <c r="Q200" s="277">
        <f>'Package Type'!Q32</f>
        <v>-1.2594597227774264E-2</v>
      </c>
    </row>
    <row r="201" spans="1:20" ht="15.6" customHeight="1" thickBot="1">
      <c r="B201" s="489" t="s">
        <v>293</v>
      </c>
      <c r="C201" s="149" t="s">
        <v>44</v>
      </c>
      <c r="D201" s="154">
        <f>'Sugar Content'!D17</f>
        <v>687458693.17037523</v>
      </c>
      <c r="E201" s="155">
        <f>'Sugar Content'!E17</f>
        <v>-1832830.9679993391</v>
      </c>
      <c r="F201" s="164">
        <f>'Sugar Content'!F17</f>
        <v>-2.6590069713832722E-3</v>
      </c>
      <c r="G201" s="180">
        <f>'Sugar Content'!G17</f>
        <v>99.999999999999986</v>
      </c>
      <c r="H201" s="190">
        <f>'Sugar Content'!H17</f>
        <v>1.4210854715202004E-14</v>
      </c>
      <c r="I201" s="419">
        <f>'Sugar Content'!I17</f>
        <v>2.2807282196490148</v>
      </c>
      <c r="J201" s="399">
        <f>'Sugar Content'!J17</f>
        <v>2.3561107026666583E-2</v>
      </c>
      <c r="K201" s="175">
        <f>'Sugar Content'!K17</f>
        <v>1.0438352966827337E-2</v>
      </c>
      <c r="L201" s="436">
        <f>'Sugar Content'!L17</f>
        <v>1567906441.3567083</v>
      </c>
      <c r="M201" s="399">
        <f>'Sugar Content'!M17</f>
        <v>12060282.062235832</v>
      </c>
      <c r="N201" s="166">
        <f>'Sugar Content'!N17</f>
        <v>7.7515903421356211E-3</v>
      </c>
      <c r="O201" s="168">
        <f>'Sugar Content'!O17</f>
        <v>352990958.34051132</v>
      </c>
      <c r="P201" s="155">
        <f>'Sugar Content'!P17</f>
        <v>4999867.7137778997</v>
      </c>
      <c r="Q201" s="176">
        <f>'Sugar Content'!Q17</f>
        <v>1.4367803798577477E-2</v>
      </c>
    </row>
    <row r="202" spans="1:20" ht="15.6" customHeight="1">
      <c r="B202" s="494"/>
      <c r="C202" s="13" t="s">
        <v>31</v>
      </c>
      <c r="D202" s="153">
        <f>'Sugar Content'!D18</f>
        <v>622961193.41117859</v>
      </c>
      <c r="E202" s="32">
        <f>'Sugar Content'!E18</f>
        <v>-1313248.441968441</v>
      </c>
      <c r="F202" s="171">
        <f>'Sugar Content'!F18</f>
        <v>-2.1036396077181818E-3</v>
      </c>
      <c r="G202" s="183">
        <f>'Sugar Content'!G18</f>
        <v>90.617981792949394</v>
      </c>
      <c r="H202" s="193">
        <f>'Sugar Content'!H18</f>
        <v>5.0432361161455219E-2</v>
      </c>
      <c r="I202" s="425">
        <f>'Sugar Content'!I18</f>
        <v>2.297273858780247</v>
      </c>
      <c r="J202" s="405">
        <f>'Sugar Content'!J18</f>
        <v>2.2364697154142466E-2</v>
      </c>
      <c r="K202" s="172">
        <f>'Sugar Content'!K18</f>
        <v>9.83102865441721E-3</v>
      </c>
      <c r="L202" s="442">
        <f>'Sugar Content'!L18</f>
        <v>1431112464.658046</v>
      </c>
      <c r="M202" s="405">
        <f>'Sugar Content'!M18</f>
        <v>10944817.517298937</v>
      </c>
      <c r="N202" s="173">
        <f>'Sugar Content'!N18</f>
        <v>7.7067081054369635E-3</v>
      </c>
      <c r="O202" s="31">
        <f>'Sugar Content'!O18</f>
        <v>321320038.11754251</v>
      </c>
      <c r="P202" s="32">
        <f>'Sugar Content'!P18</f>
        <v>4701830.7359444499</v>
      </c>
      <c r="Q202" s="174">
        <f>'Sugar Content'!Q18</f>
        <v>1.4850159044320714E-2</v>
      </c>
    </row>
    <row r="203" spans="1:20" ht="15.6" customHeight="1">
      <c r="B203" s="494"/>
      <c r="C203" s="18" t="s">
        <v>294</v>
      </c>
      <c r="D203" s="27">
        <f>'Sugar Content'!D19</f>
        <v>63998698.11420767</v>
      </c>
      <c r="E203" s="266">
        <f>'Sugar Content'!E19</f>
        <v>-548666.10450132191</v>
      </c>
      <c r="F203" s="295">
        <f>'Sugar Content'!F19</f>
        <v>-8.5002092826323584E-3</v>
      </c>
      <c r="G203" s="268">
        <f>'Sugar Content'!G19</f>
        <v>9.3094608810694961</v>
      </c>
      <c r="H203" s="189">
        <f>'Sugar Content'!H19</f>
        <v>-5.4844635293004984E-2</v>
      </c>
      <c r="I203" s="426">
        <f>'Sugar Content'!I19</f>
        <v>2.1052164879427266</v>
      </c>
      <c r="J203" s="406">
        <f>'Sugar Content'!J19</f>
        <v>3.3207906353478922E-2</v>
      </c>
      <c r="K203" s="269">
        <f>'Sugar Content'!K19</f>
        <v>1.60269154522556E-2</v>
      </c>
      <c r="L203" s="443">
        <f>'Sugar Content'!L19</f>
        <v>134731114.47689909</v>
      </c>
      <c r="M203" s="406">
        <f>'Sugar Content'!M19</f>
        <v>988421.89676731825</v>
      </c>
      <c r="N203" s="162">
        <f>'Sugar Content'!N19</f>
        <v>7.3904740341241932E-3</v>
      </c>
      <c r="O203" s="270">
        <f>'Sugar Content'!O19</f>
        <v>31193903.118189678</v>
      </c>
      <c r="P203" s="266">
        <f>'Sugar Content'!P19</f>
        <v>318585.31527282298</v>
      </c>
      <c r="Q203" s="156">
        <f>'Sugar Content'!Q19</f>
        <v>1.0318446511430745E-2</v>
      </c>
    </row>
    <row r="204" spans="1:20" ht="15.6" customHeight="1" thickBot="1">
      <c r="B204" s="495"/>
      <c r="C204" s="21" t="s">
        <v>295</v>
      </c>
      <c r="D204" s="30">
        <f>'Sugar Content'!D20</f>
        <v>498801.6449885089</v>
      </c>
      <c r="E204" s="20">
        <f>'Sugar Content'!E20</f>
        <v>29083.578469886212</v>
      </c>
      <c r="F204" s="157">
        <f>'Sugar Content'!F20</f>
        <v>6.1917095685594947E-2</v>
      </c>
      <c r="G204" s="188">
        <f>'Sugar Content'!G20</f>
        <v>7.2557325981022852E-2</v>
      </c>
      <c r="H204" s="194">
        <f>'Sugar Content'!H20</f>
        <v>4.4122741314766567E-3</v>
      </c>
      <c r="I204" s="433">
        <f>'Sugar Content'!I20</f>
        <v>4.1356363646529708</v>
      </c>
      <c r="J204" s="413">
        <f>'Sugar Content'!J20</f>
        <v>1.4399155402681885E-2</v>
      </c>
      <c r="K204" s="167">
        <f>'Sugar Content'!K20</f>
        <v>3.4938914388044397E-3</v>
      </c>
      <c r="L204" s="450">
        <f>'Sugar Content'!L20</f>
        <v>2062862.2217631985</v>
      </c>
      <c r="M204" s="413">
        <f>'Sugar Content'!M20</f>
        <v>127042.64816954825</v>
      </c>
      <c r="N204" s="163">
        <f>'Sugar Content'!N20</f>
        <v>6.5627318734930773E-2</v>
      </c>
      <c r="O204" s="19">
        <f>'Sugar Content'!O20</f>
        <v>477017.10477914603</v>
      </c>
      <c r="P204" s="20">
        <f>'Sugar Content'!P20</f>
        <v>-20548.3374393509</v>
      </c>
      <c r="Q204" s="159">
        <f>'Sugar Content'!Q20</f>
        <v>-4.1297758437024788E-2</v>
      </c>
    </row>
    <row r="205" spans="1:20">
      <c r="A205" s="38"/>
      <c r="B205" s="39"/>
      <c r="C205" s="43"/>
      <c r="D205" s="40"/>
      <c r="E205" s="40"/>
      <c r="F205" s="41"/>
      <c r="G205" s="42"/>
      <c r="H205" s="42"/>
      <c r="I205" s="415"/>
      <c r="J205" s="415"/>
      <c r="K205" s="41"/>
      <c r="L205" s="452"/>
      <c r="M205" s="452"/>
      <c r="N205" s="41"/>
      <c r="O205" s="40"/>
      <c r="P205" s="40"/>
      <c r="Q205" s="41"/>
    </row>
    <row r="206" spans="1:20">
      <c r="A206" s="38"/>
      <c r="B206" s="39"/>
      <c r="C206" s="43"/>
      <c r="D206" s="40"/>
      <c r="E206" s="40"/>
      <c r="F206" s="41"/>
      <c r="G206" s="42"/>
      <c r="H206" s="42"/>
      <c r="I206" s="415"/>
      <c r="J206" s="415"/>
      <c r="K206" s="41"/>
      <c r="L206" s="452"/>
      <c r="M206" s="452"/>
      <c r="N206" s="41"/>
      <c r="O206" s="40"/>
      <c r="P206" s="40"/>
      <c r="Q206" s="41"/>
    </row>
    <row r="207" spans="1:20">
      <c r="A207" s="38"/>
      <c r="B207" s="39"/>
      <c r="C207" s="43"/>
      <c r="D207" s="40"/>
      <c r="E207" s="40"/>
      <c r="F207" s="41"/>
      <c r="G207" s="42"/>
      <c r="H207" s="42"/>
      <c r="I207" s="415"/>
      <c r="J207" s="415"/>
      <c r="K207" s="41"/>
      <c r="L207" s="452"/>
      <c r="M207" s="452"/>
      <c r="N207" s="41"/>
      <c r="O207" s="40"/>
      <c r="P207" s="40"/>
      <c r="Q207" s="41"/>
    </row>
    <row r="208" spans="1:20">
      <c r="A208" s="38"/>
      <c r="B208" s="39"/>
      <c r="C208" s="43"/>
      <c r="D208" s="40"/>
      <c r="E208" s="40"/>
      <c r="F208" s="41"/>
      <c r="G208" s="42"/>
      <c r="H208" s="42"/>
      <c r="I208" s="415"/>
      <c r="J208" s="415"/>
      <c r="K208" s="41"/>
      <c r="L208" s="452"/>
      <c r="M208" s="452"/>
      <c r="N208" s="41"/>
      <c r="O208" s="40"/>
      <c r="P208" s="40"/>
      <c r="Q208" s="41"/>
    </row>
    <row r="209" spans="1:17">
      <c r="A209" s="38"/>
      <c r="B209" s="39"/>
      <c r="C209" s="43"/>
      <c r="D209" s="40"/>
      <c r="E209" s="40"/>
      <c r="F209" s="41"/>
      <c r="G209" s="42"/>
      <c r="H209" s="42"/>
      <c r="I209" s="415"/>
      <c r="J209" s="415"/>
      <c r="K209" s="41"/>
      <c r="L209" s="452"/>
      <c r="M209" s="452"/>
      <c r="N209" s="41"/>
      <c r="O209" s="40"/>
      <c r="P209" s="40"/>
      <c r="Q209" s="41"/>
    </row>
    <row r="210" spans="1:17">
      <c r="A210" s="38"/>
      <c r="B210" s="39"/>
      <c r="C210" s="43"/>
      <c r="D210" s="40"/>
      <c r="E210" s="40"/>
      <c r="F210" s="41"/>
      <c r="G210" s="42"/>
      <c r="H210" s="42"/>
      <c r="I210" s="415"/>
      <c r="J210" s="415"/>
      <c r="K210" s="41"/>
      <c r="L210" s="452"/>
      <c r="M210" s="452"/>
      <c r="N210" s="41"/>
      <c r="O210" s="40"/>
      <c r="P210" s="40"/>
      <c r="Q210" s="41"/>
    </row>
    <row r="211" spans="1:17">
      <c r="A211" s="38"/>
      <c r="B211" s="39"/>
      <c r="C211" s="43"/>
      <c r="D211" s="40"/>
      <c r="E211" s="40"/>
      <c r="F211" s="41"/>
      <c r="G211" s="42"/>
      <c r="H211" s="42"/>
      <c r="I211" s="415"/>
      <c r="J211" s="415"/>
      <c r="K211" s="41"/>
      <c r="L211" s="452"/>
      <c r="M211" s="452"/>
      <c r="N211" s="41"/>
      <c r="O211" s="40"/>
      <c r="P211" s="40"/>
      <c r="Q211" s="41"/>
    </row>
    <row r="212" spans="1:17">
      <c r="A212" s="38"/>
      <c r="B212" s="39"/>
      <c r="C212" s="43"/>
      <c r="D212" s="40"/>
      <c r="E212" s="40"/>
      <c r="F212" s="41"/>
      <c r="G212" s="42"/>
      <c r="H212" s="42"/>
      <c r="I212" s="415"/>
      <c r="J212" s="415"/>
      <c r="K212" s="41"/>
      <c r="L212" s="452"/>
      <c r="M212" s="452"/>
      <c r="N212" s="41"/>
      <c r="O212" s="40"/>
      <c r="P212" s="40"/>
      <c r="Q212" s="41"/>
    </row>
    <row r="213" spans="1:17">
      <c r="A213" s="38"/>
      <c r="B213" s="39"/>
      <c r="C213" s="43"/>
      <c r="D213" s="40"/>
      <c r="E213" s="40"/>
      <c r="F213" s="41"/>
      <c r="G213" s="42"/>
      <c r="H213" s="42"/>
      <c r="I213" s="415"/>
      <c r="J213" s="415"/>
      <c r="K213" s="41"/>
      <c r="L213" s="452"/>
      <c r="M213" s="452"/>
      <c r="N213" s="41"/>
      <c r="O213" s="40"/>
      <c r="P213" s="40"/>
      <c r="Q213" s="41"/>
    </row>
    <row r="214" spans="1:17">
      <c r="A214" s="38"/>
      <c r="B214" s="39"/>
      <c r="C214" s="43"/>
      <c r="D214" s="40"/>
      <c r="E214" s="40"/>
      <c r="F214" s="41"/>
      <c r="G214" s="42"/>
      <c r="H214" s="42"/>
      <c r="I214" s="415"/>
      <c r="J214" s="415"/>
      <c r="K214" s="41"/>
      <c r="L214" s="452"/>
      <c r="M214" s="452"/>
      <c r="N214" s="41"/>
      <c r="O214" s="40"/>
      <c r="P214" s="40"/>
      <c r="Q214" s="41"/>
    </row>
    <row r="215" spans="1:17">
      <c r="A215" s="38"/>
      <c r="B215" s="39"/>
      <c r="C215" s="43"/>
      <c r="D215" s="40"/>
      <c r="E215" s="40"/>
      <c r="F215" s="41"/>
      <c r="G215" s="42"/>
      <c r="H215" s="42"/>
      <c r="I215" s="415"/>
      <c r="J215" s="415"/>
      <c r="K215" s="41"/>
      <c r="L215" s="452"/>
      <c r="M215" s="452"/>
      <c r="N215" s="41"/>
      <c r="O215" s="40"/>
      <c r="P215" s="40"/>
      <c r="Q215" s="41"/>
    </row>
    <row r="216" spans="1:17">
      <c r="A216" s="38"/>
      <c r="B216" s="39"/>
      <c r="C216" s="43"/>
      <c r="D216" s="40"/>
      <c r="E216" s="40"/>
      <c r="F216" s="41"/>
      <c r="G216" s="42"/>
      <c r="H216" s="42"/>
      <c r="I216" s="415"/>
      <c r="J216" s="415"/>
      <c r="K216" s="41"/>
      <c r="L216" s="452"/>
      <c r="M216" s="452"/>
      <c r="N216" s="41"/>
      <c r="O216" s="40"/>
      <c r="P216" s="40"/>
      <c r="Q216" s="41"/>
    </row>
    <row r="217" spans="1:17">
      <c r="A217" s="38"/>
      <c r="B217" s="39"/>
      <c r="C217" s="43"/>
      <c r="D217" s="40"/>
      <c r="E217" s="40"/>
      <c r="F217" s="41"/>
      <c r="G217" s="42"/>
      <c r="H217" s="42"/>
      <c r="I217" s="415"/>
      <c r="J217" s="415"/>
      <c r="K217" s="41"/>
      <c r="L217" s="452"/>
      <c r="M217" s="452"/>
      <c r="N217" s="41"/>
      <c r="O217" s="40"/>
      <c r="P217" s="40"/>
      <c r="Q217" s="41"/>
    </row>
    <row r="218" spans="1:17">
      <c r="A218" s="38"/>
      <c r="B218" s="491"/>
      <c r="C218" s="43"/>
      <c r="D218" s="40"/>
      <c r="E218" s="40"/>
      <c r="F218" s="41"/>
      <c r="G218" s="42"/>
      <c r="H218" s="42"/>
      <c r="I218" s="415"/>
      <c r="J218" s="415"/>
      <c r="K218" s="41"/>
      <c r="L218" s="452"/>
      <c r="M218" s="452"/>
      <c r="N218" s="41"/>
      <c r="O218" s="40"/>
      <c r="P218" s="40"/>
      <c r="Q218" s="41"/>
    </row>
    <row r="219" spans="1:17">
      <c r="A219" s="38"/>
      <c r="B219" s="491"/>
      <c r="C219" s="43"/>
      <c r="D219" s="40"/>
      <c r="E219" s="40"/>
      <c r="F219" s="41"/>
      <c r="G219" s="42"/>
      <c r="H219" s="42"/>
      <c r="I219" s="415"/>
      <c r="J219" s="415"/>
      <c r="K219" s="41"/>
      <c r="L219" s="452"/>
      <c r="M219" s="452"/>
      <c r="N219" s="41"/>
      <c r="O219" s="40"/>
      <c r="P219" s="40"/>
      <c r="Q219" s="41"/>
    </row>
    <row r="220" spans="1:17">
      <c r="A220" s="38"/>
      <c r="B220" s="491"/>
      <c r="C220" s="43"/>
      <c r="D220" s="40"/>
      <c r="E220" s="40"/>
      <c r="F220" s="41"/>
      <c r="G220" s="42"/>
      <c r="H220" s="42"/>
      <c r="I220" s="415"/>
      <c r="J220" s="415"/>
      <c r="K220" s="41"/>
      <c r="L220" s="452"/>
      <c r="M220" s="452"/>
      <c r="N220" s="41"/>
      <c r="O220" s="40"/>
      <c r="P220" s="40"/>
      <c r="Q220" s="41"/>
    </row>
    <row r="221" spans="1:17">
      <c r="A221" s="38"/>
      <c r="B221" s="491"/>
      <c r="C221" s="43"/>
      <c r="D221" s="40"/>
      <c r="E221" s="40"/>
      <c r="F221" s="41"/>
      <c r="G221" s="42"/>
      <c r="H221" s="42"/>
      <c r="I221" s="415"/>
      <c r="J221" s="415"/>
      <c r="K221" s="41"/>
      <c r="L221" s="452"/>
      <c r="M221" s="452"/>
      <c r="N221" s="41"/>
      <c r="O221" s="40"/>
      <c r="P221" s="40"/>
      <c r="Q221" s="41"/>
    </row>
    <row r="222" spans="1:17">
      <c r="A222" s="38"/>
      <c r="B222" s="491"/>
      <c r="C222" s="43"/>
      <c r="D222" s="40"/>
      <c r="E222" s="40"/>
      <c r="F222" s="41"/>
      <c r="G222" s="42"/>
      <c r="H222" s="42"/>
      <c r="I222" s="415"/>
      <c r="J222" s="415"/>
      <c r="K222" s="41"/>
      <c r="L222" s="452"/>
      <c r="M222" s="452"/>
      <c r="N222" s="41"/>
      <c r="O222" s="40"/>
      <c r="P222" s="40"/>
      <c r="Q222" s="41"/>
    </row>
    <row r="223" spans="1:17">
      <c r="A223" s="38"/>
      <c r="B223" s="491"/>
      <c r="C223" s="43"/>
      <c r="D223" s="40"/>
      <c r="E223" s="40"/>
      <c r="F223" s="41"/>
      <c r="G223" s="42"/>
      <c r="H223" s="42"/>
      <c r="I223" s="415"/>
      <c r="J223" s="415"/>
      <c r="K223" s="41"/>
      <c r="L223" s="452"/>
      <c r="M223" s="452"/>
      <c r="N223" s="41"/>
      <c r="O223" s="40"/>
      <c r="P223" s="40"/>
      <c r="Q223" s="41"/>
    </row>
    <row r="224" spans="1:17">
      <c r="A224" s="38"/>
      <c r="B224" s="491"/>
      <c r="C224" s="43"/>
      <c r="D224" s="40"/>
      <c r="E224" s="40"/>
      <c r="F224" s="41"/>
      <c r="G224" s="42"/>
      <c r="H224" s="42"/>
      <c r="I224" s="415"/>
      <c r="J224" s="415"/>
      <c r="K224" s="41"/>
      <c r="L224" s="452"/>
      <c r="M224" s="452"/>
      <c r="N224" s="41"/>
      <c r="O224" s="40"/>
      <c r="P224" s="40"/>
      <c r="Q224" s="41"/>
    </row>
    <row r="225" spans="1:17">
      <c r="A225" s="38"/>
      <c r="B225" s="491"/>
      <c r="C225" s="43"/>
      <c r="D225" s="40"/>
      <c r="E225" s="40"/>
      <c r="F225" s="41"/>
      <c r="G225" s="42"/>
      <c r="H225" s="42"/>
      <c r="I225" s="415"/>
      <c r="J225" s="415"/>
      <c r="K225" s="41"/>
      <c r="L225" s="452"/>
      <c r="M225" s="452"/>
      <c r="N225" s="41"/>
      <c r="O225" s="40"/>
      <c r="P225" s="40"/>
      <c r="Q225" s="41"/>
    </row>
    <row r="226" spans="1:17">
      <c r="A226" s="38"/>
      <c r="B226" s="491"/>
      <c r="C226" s="43"/>
      <c r="D226" s="40"/>
      <c r="E226" s="40"/>
      <c r="F226" s="41"/>
      <c r="G226" s="42"/>
      <c r="H226" s="42"/>
      <c r="I226" s="415"/>
      <c r="J226" s="415"/>
      <c r="K226" s="41"/>
      <c r="L226" s="452"/>
      <c r="M226" s="452"/>
      <c r="N226" s="41"/>
      <c r="O226" s="40"/>
      <c r="P226" s="40"/>
      <c r="Q226" s="41"/>
    </row>
    <row r="227" spans="1:17">
      <c r="A227" s="38"/>
      <c r="B227" s="491"/>
      <c r="C227" s="43"/>
      <c r="D227" s="40"/>
      <c r="E227" s="40"/>
      <c r="F227" s="41"/>
      <c r="G227" s="42"/>
      <c r="H227" s="42"/>
      <c r="I227" s="415"/>
      <c r="J227" s="415"/>
      <c r="K227" s="41"/>
      <c r="L227" s="452"/>
      <c r="M227" s="452"/>
      <c r="N227" s="41"/>
      <c r="O227" s="40"/>
      <c r="P227" s="40"/>
      <c r="Q227" s="41"/>
    </row>
    <row r="228" spans="1:17">
      <c r="A228" s="38"/>
      <c r="B228" s="491"/>
      <c r="C228" s="43"/>
      <c r="D228" s="40"/>
      <c r="E228" s="40"/>
      <c r="F228" s="41"/>
      <c r="G228" s="42"/>
      <c r="H228" s="42"/>
      <c r="I228" s="415"/>
      <c r="J228" s="415"/>
      <c r="K228" s="41"/>
      <c r="L228" s="452"/>
      <c r="M228" s="452"/>
      <c r="N228" s="41"/>
      <c r="O228" s="40"/>
      <c r="P228" s="40"/>
      <c r="Q228" s="41"/>
    </row>
    <row r="229" spans="1:17">
      <c r="A229" s="38"/>
      <c r="B229" s="491"/>
      <c r="C229" s="43"/>
      <c r="D229" s="40"/>
      <c r="E229" s="40"/>
      <c r="F229" s="41"/>
      <c r="G229" s="42"/>
      <c r="H229" s="42"/>
      <c r="I229" s="415"/>
      <c r="J229" s="415"/>
      <c r="K229" s="41"/>
      <c r="L229" s="452"/>
      <c r="M229" s="452"/>
      <c r="N229" s="41"/>
      <c r="O229" s="40"/>
      <c r="P229" s="40"/>
      <c r="Q229" s="41"/>
    </row>
    <row r="230" spans="1:17">
      <c r="A230" s="38"/>
      <c r="B230" s="491"/>
      <c r="C230" s="44"/>
      <c r="D230" s="40"/>
      <c r="E230" s="40"/>
      <c r="F230" s="41"/>
      <c r="G230" s="42"/>
      <c r="H230" s="42"/>
      <c r="I230" s="415"/>
      <c r="J230" s="415"/>
      <c r="K230" s="41"/>
      <c r="L230" s="452"/>
      <c r="M230" s="452"/>
      <c r="N230" s="41"/>
      <c r="O230" s="40"/>
      <c r="P230" s="40"/>
      <c r="Q230" s="41"/>
    </row>
    <row r="231" spans="1:17">
      <c r="A231" s="38"/>
      <c r="B231" s="492"/>
      <c r="C231" s="43"/>
      <c r="D231" s="40"/>
      <c r="E231" s="40"/>
      <c r="F231" s="41"/>
      <c r="G231" s="42"/>
      <c r="H231" s="42"/>
      <c r="I231" s="415"/>
      <c r="J231" s="415"/>
      <c r="K231" s="41"/>
      <c r="L231" s="452"/>
      <c r="M231" s="452"/>
      <c r="N231" s="41"/>
      <c r="O231" s="40"/>
      <c r="P231" s="40"/>
      <c r="Q231" s="41"/>
    </row>
    <row r="232" spans="1:17">
      <c r="A232" s="38"/>
      <c r="B232" s="492"/>
      <c r="C232" s="43"/>
      <c r="D232" s="40"/>
      <c r="E232" s="40"/>
      <c r="F232" s="41"/>
      <c r="G232" s="42"/>
      <c r="H232" s="42"/>
      <c r="I232" s="415"/>
      <c r="J232" s="415"/>
      <c r="K232" s="41"/>
      <c r="L232" s="452"/>
      <c r="M232" s="452"/>
      <c r="N232" s="41"/>
      <c r="O232" s="40"/>
      <c r="P232" s="40"/>
      <c r="Q232" s="41"/>
    </row>
    <row r="233" spans="1:17">
      <c r="A233" s="38"/>
      <c r="B233" s="492"/>
      <c r="C233" s="43"/>
      <c r="D233" s="40"/>
      <c r="E233" s="40"/>
      <c r="F233" s="41"/>
      <c r="G233" s="42"/>
      <c r="H233" s="42"/>
      <c r="I233" s="415"/>
      <c r="J233" s="415"/>
      <c r="K233" s="41"/>
      <c r="L233" s="452"/>
      <c r="M233" s="452"/>
      <c r="N233" s="41"/>
      <c r="O233" s="40"/>
      <c r="P233" s="40"/>
      <c r="Q233" s="41"/>
    </row>
    <row r="234" spans="1:17">
      <c r="A234" s="38"/>
      <c r="B234" s="492"/>
      <c r="C234" s="43"/>
      <c r="D234" s="40"/>
      <c r="E234" s="40"/>
      <c r="F234" s="41"/>
      <c r="G234" s="42"/>
      <c r="H234" s="42"/>
      <c r="I234" s="415"/>
      <c r="J234" s="415"/>
      <c r="K234" s="41"/>
      <c r="L234" s="452"/>
      <c r="M234" s="452"/>
      <c r="N234" s="41"/>
      <c r="O234" s="40"/>
      <c r="P234" s="40"/>
      <c r="Q234" s="41"/>
    </row>
    <row r="235" spans="1:17">
      <c r="A235" s="38"/>
      <c r="B235" s="492"/>
      <c r="C235" s="43"/>
      <c r="D235" s="40"/>
      <c r="E235" s="40"/>
      <c r="F235" s="41"/>
      <c r="G235" s="42"/>
      <c r="H235" s="42"/>
      <c r="I235" s="415"/>
      <c r="J235" s="415"/>
      <c r="K235" s="41"/>
      <c r="L235" s="452"/>
      <c r="M235" s="452"/>
      <c r="N235" s="41"/>
      <c r="O235" s="40"/>
      <c r="P235" s="40"/>
      <c r="Q235" s="41"/>
    </row>
    <row r="236" spans="1:17">
      <c r="A236" s="38"/>
      <c r="B236" s="492"/>
      <c r="C236" s="43"/>
      <c r="D236" s="40"/>
      <c r="E236" s="40"/>
      <c r="F236" s="41"/>
      <c r="G236" s="42"/>
      <c r="H236" s="42"/>
      <c r="I236" s="415"/>
      <c r="J236" s="415"/>
      <c r="K236" s="41"/>
      <c r="L236" s="452"/>
      <c r="M236" s="452"/>
      <c r="N236" s="41"/>
      <c r="O236" s="40"/>
      <c r="P236" s="40"/>
      <c r="Q236" s="41"/>
    </row>
    <row r="237" spans="1:17">
      <c r="A237" s="38"/>
      <c r="B237" s="492"/>
      <c r="C237" s="43"/>
      <c r="D237" s="40"/>
      <c r="E237" s="40"/>
      <c r="F237" s="41"/>
      <c r="G237" s="42"/>
      <c r="H237" s="42"/>
      <c r="I237" s="415"/>
      <c r="J237" s="415"/>
      <c r="K237" s="41"/>
      <c r="L237" s="452"/>
      <c r="M237" s="452"/>
      <c r="N237" s="41"/>
      <c r="O237" s="40"/>
      <c r="P237" s="40"/>
      <c r="Q237" s="41"/>
    </row>
    <row r="238" spans="1:17">
      <c r="A238" s="38"/>
      <c r="B238" s="492"/>
      <c r="C238" s="43"/>
      <c r="D238" s="40"/>
      <c r="E238" s="40"/>
      <c r="F238" s="41"/>
      <c r="G238" s="42"/>
      <c r="H238" s="42"/>
      <c r="I238" s="415"/>
      <c r="J238" s="415"/>
      <c r="K238" s="41"/>
      <c r="L238" s="452"/>
      <c r="M238" s="452"/>
      <c r="N238" s="41"/>
      <c r="O238" s="40"/>
      <c r="P238" s="40"/>
      <c r="Q238" s="41"/>
    </row>
    <row r="239" spans="1:17">
      <c r="A239" s="38"/>
      <c r="B239" s="492"/>
      <c r="C239" s="43"/>
      <c r="D239" s="40"/>
      <c r="E239" s="40"/>
      <c r="F239" s="41"/>
      <c r="G239" s="42"/>
      <c r="H239" s="42"/>
      <c r="I239" s="415"/>
      <c r="J239" s="415"/>
      <c r="K239" s="41"/>
      <c r="L239" s="452"/>
      <c r="M239" s="452"/>
      <c r="N239" s="41"/>
      <c r="O239" s="40"/>
      <c r="P239" s="40"/>
      <c r="Q239" s="41"/>
    </row>
    <row r="240" spans="1:17">
      <c r="A240" s="38"/>
      <c r="B240" s="492"/>
      <c r="C240" s="43"/>
      <c r="D240" s="40"/>
      <c r="E240" s="40"/>
      <c r="F240" s="41"/>
      <c r="G240" s="42"/>
      <c r="H240" s="42"/>
      <c r="I240" s="415"/>
      <c r="J240" s="415"/>
      <c r="K240" s="41"/>
      <c r="L240" s="452"/>
      <c r="M240" s="452"/>
      <c r="N240" s="41"/>
      <c r="O240" s="40"/>
      <c r="P240" s="40"/>
      <c r="Q240" s="41"/>
    </row>
    <row r="241" spans="1:17">
      <c r="A241" s="38"/>
      <c r="B241" s="492"/>
      <c r="C241" s="43"/>
      <c r="D241" s="40"/>
      <c r="E241" s="40"/>
      <c r="F241" s="41"/>
      <c r="G241" s="42"/>
      <c r="H241" s="42"/>
      <c r="I241" s="415"/>
      <c r="J241" s="415"/>
      <c r="K241" s="41"/>
      <c r="L241" s="452"/>
      <c r="M241" s="452"/>
      <c r="N241" s="41"/>
      <c r="O241" s="40"/>
      <c r="P241" s="40"/>
      <c r="Q241" s="41"/>
    </row>
    <row r="242" spans="1:17">
      <c r="A242" s="38"/>
      <c r="B242" s="492"/>
      <c r="C242" s="43"/>
      <c r="D242" s="40"/>
      <c r="E242" s="40"/>
      <c r="F242" s="41"/>
      <c r="G242" s="42"/>
      <c r="H242" s="42"/>
      <c r="I242" s="415"/>
      <c r="J242" s="415"/>
      <c r="K242" s="41"/>
      <c r="L242" s="452"/>
      <c r="M242" s="452"/>
      <c r="N242" s="41"/>
      <c r="O242" s="40"/>
      <c r="P242" s="40"/>
      <c r="Q242" s="41"/>
    </row>
    <row r="243" spans="1:17">
      <c r="A243" s="38"/>
      <c r="B243" s="492"/>
      <c r="C243" s="43"/>
      <c r="D243" s="40"/>
      <c r="E243" s="40"/>
      <c r="F243" s="41"/>
      <c r="G243" s="42"/>
      <c r="H243" s="42"/>
      <c r="I243" s="415"/>
      <c r="J243" s="415"/>
      <c r="K243" s="41"/>
      <c r="L243" s="452"/>
      <c r="M243" s="452"/>
      <c r="N243" s="41"/>
      <c r="O243" s="40"/>
      <c r="P243" s="40"/>
      <c r="Q243" s="41"/>
    </row>
    <row r="244" spans="1:17">
      <c r="A244" s="38"/>
      <c r="B244" s="492"/>
      <c r="C244" s="43"/>
      <c r="D244" s="40"/>
      <c r="E244" s="40"/>
      <c r="F244" s="41"/>
      <c r="G244" s="42"/>
      <c r="H244" s="42"/>
      <c r="I244" s="415"/>
      <c r="J244" s="415"/>
      <c r="K244" s="41"/>
      <c r="L244" s="452"/>
      <c r="M244" s="452"/>
      <c r="N244" s="41"/>
      <c r="O244" s="40"/>
      <c r="P244" s="40"/>
      <c r="Q244" s="41"/>
    </row>
    <row r="245" spans="1:17">
      <c r="A245" s="38"/>
      <c r="B245" s="492"/>
      <c r="C245" s="45"/>
      <c r="D245" s="40"/>
      <c r="E245" s="40"/>
      <c r="F245" s="41"/>
      <c r="G245" s="42"/>
      <c r="H245" s="42"/>
      <c r="I245" s="415"/>
      <c r="J245" s="415"/>
      <c r="K245" s="41"/>
      <c r="L245" s="452"/>
      <c r="M245" s="452"/>
      <c r="N245" s="41"/>
      <c r="O245" s="40"/>
      <c r="P245" s="40"/>
      <c r="Q245" s="41"/>
    </row>
    <row r="246" spans="1:17">
      <c r="A246" s="38"/>
      <c r="B246" s="492"/>
      <c r="C246" s="45"/>
      <c r="D246" s="40"/>
      <c r="E246" s="40"/>
      <c r="F246" s="41"/>
      <c r="G246" s="42"/>
      <c r="H246" s="42"/>
      <c r="I246" s="415"/>
      <c r="J246" s="415"/>
      <c r="K246" s="41"/>
      <c r="L246" s="452"/>
      <c r="M246" s="452"/>
      <c r="N246" s="41"/>
      <c r="O246" s="40"/>
      <c r="P246" s="40"/>
      <c r="Q246" s="41"/>
    </row>
    <row r="247" spans="1:17">
      <c r="A247" s="38"/>
      <c r="B247" s="492"/>
      <c r="C247" s="45"/>
      <c r="D247" s="40"/>
      <c r="E247" s="40"/>
      <c r="F247" s="41"/>
      <c r="G247" s="42"/>
      <c r="H247" s="42"/>
      <c r="I247" s="415"/>
      <c r="J247" s="415"/>
      <c r="K247" s="41"/>
      <c r="L247" s="452"/>
      <c r="M247" s="452"/>
      <c r="N247" s="41"/>
      <c r="O247" s="40"/>
      <c r="P247" s="40"/>
      <c r="Q247" s="41"/>
    </row>
    <row r="248" spans="1:17">
      <c r="A248" s="38"/>
      <c r="B248" s="492"/>
      <c r="C248" s="45"/>
      <c r="D248" s="40"/>
      <c r="E248" s="40"/>
      <c r="F248" s="41"/>
      <c r="G248" s="42"/>
      <c r="H248" s="42"/>
      <c r="I248" s="415"/>
      <c r="J248" s="415"/>
      <c r="K248" s="41"/>
      <c r="L248" s="452"/>
      <c r="M248" s="452"/>
      <c r="N248" s="41"/>
      <c r="O248" s="40"/>
      <c r="P248" s="40"/>
      <c r="Q248" s="41"/>
    </row>
    <row r="249" spans="1:17">
      <c r="A249" s="38"/>
      <c r="B249" s="491"/>
      <c r="C249" s="43"/>
      <c r="D249" s="40"/>
      <c r="E249" s="40"/>
      <c r="F249" s="41"/>
      <c r="G249" s="42"/>
      <c r="H249" s="42"/>
      <c r="I249" s="415"/>
      <c r="J249" s="415"/>
      <c r="K249" s="41"/>
      <c r="L249" s="452"/>
      <c r="M249" s="452"/>
      <c r="N249" s="41"/>
      <c r="O249" s="40"/>
      <c r="P249" s="40"/>
      <c r="Q249" s="41"/>
    </row>
    <row r="250" spans="1:17">
      <c r="A250" s="38"/>
      <c r="B250" s="491"/>
      <c r="C250" s="43"/>
      <c r="D250" s="40"/>
      <c r="E250" s="40"/>
      <c r="F250" s="41"/>
      <c r="G250" s="42"/>
      <c r="H250" s="42"/>
      <c r="I250" s="415"/>
      <c r="J250" s="415"/>
      <c r="K250" s="41"/>
      <c r="L250" s="452"/>
      <c r="M250" s="452"/>
      <c r="N250" s="41"/>
      <c r="O250" s="40"/>
      <c r="P250" s="40"/>
      <c r="Q250" s="41"/>
    </row>
    <row r="251" spans="1:17">
      <c r="A251" s="38"/>
      <c r="B251" s="491"/>
      <c r="C251" s="43"/>
      <c r="D251" s="40"/>
      <c r="E251" s="40"/>
      <c r="F251" s="41"/>
      <c r="G251" s="42"/>
      <c r="H251" s="42"/>
      <c r="I251" s="415"/>
      <c r="J251" s="415"/>
      <c r="K251" s="41"/>
      <c r="L251" s="452"/>
      <c r="M251" s="452"/>
      <c r="N251" s="41"/>
      <c r="O251" s="40"/>
      <c r="P251" s="40"/>
      <c r="Q251" s="41"/>
    </row>
    <row r="252" spans="1:17">
      <c r="A252" s="38"/>
      <c r="B252" s="491"/>
      <c r="C252" s="43"/>
      <c r="D252" s="40"/>
      <c r="E252" s="40"/>
      <c r="F252" s="41"/>
      <c r="G252" s="42"/>
      <c r="H252" s="42"/>
      <c r="I252" s="415"/>
      <c r="J252" s="415"/>
      <c r="K252" s="41"/>
      <c r="L252" s="452"/>
      <c r="M252" s="452"/>
      <c r="N252" s="41"/>
      <c r="O252" s="40"/>
      <c r="P252" s="40"/>
      <c r="Q252" s="41"/>
    </row>
    <row r="253" spans="1:17">
      <c r="A253" s="38"/>
      <c r="B253" s="491"/>
      <c r="C253" s="43"/>
      <c r="D253" s="40"/>
      <c r="E253" s="40"/>
      <c r="F253" s="41"/>
      <c r="G253" s="42"/>
      <c r="H253" s="42"/>
      <c r="I253" s="415"/>
      <c r="J253" s="415"/>
      <c r="K253" s="41"/>
      <c r="L253" s="452"/>
      <c r="M253" s="452"/>
      <c r="N253" s="41"/>
      <c r="O253" s="40"/>
      <c r="P253" s="40"/>
      <c r="Q253" s="41"/>
    </row>
    <row r="254" spans="1:17">
      <c r="A254" s="38"/>
      <c r="B254" s="491"/>
      <c r="C254" s="44"/>
      <c r="D254" s="46"/>
      <c r="E254" s="46"/>
      <c r="F254" s="47"/>
      <c r="G254" s="48"/>
      <c r="H254" s="48"/>
      <c r="I254" s="416"/>
      <c r="J254" s="416"/>
      <c r="K254" s="47"/>
      <c r="L254" s="453"/>
      <c r="M254" s="453"/>
      <c r="N254" s="47"/>
      <c r="O254" s="46"/>
      <c r="P254" s="46"/>
      <c r="Q254" s="47"/>
    </row>
    <row r="255" spans="1:17">
      <c r="A255" s="38"/>
      <c r="B255" s="491"/>
      <c r="C255" s="44"/>
      <c r="D255" s="46"/>
      <c r="E255" s="46"/>
      <c r="F255" s="47"/>
      <c r="G255" s="48"/>
      <c r="H255" s="48"/>
      <c r="I255" s="416"/>
      <c r="J255" s="416"/>
      <c r="K255" s="47"/>
      <c r="L255" s="453"/>
      <c r="M255" s="453"/>
      <c r="N255" s="47"/>
      <c r="O255" s="46"/>
      <c r="P255" s="46"/>
      <c r="Q255" s="47"/>
    </row>
    <row r="256" spans="1:17">
      <c r="A256" s="38"/>
      <c r="B256" s="491"/>
      <c r="C256" s="44"/>
      <c r="D256" s="46"/>
      <c r="E256" s="46"/>
      <c r="F256" s="47"/>
      <c r="G256" s="48"/>
      <c r="H256" s="48"/>
      <c r="I256" s="416"/>
      <c r="J256" s="416"/>
      <c r="K256" s="47"/>
      <c r="L256" s="453"/>
      <c r="M256" s="453"/>
      <c r="N256" s="47"/>
      <c r="O256" s="46"/>
      <c r="P256" s="46"/>
      <c r="Q256" s="47"/>
    </row>
    <row r="257" spans="1:17">
      <c r="A257" s="38"/>
      <c r="B257" s="491"/>
      <c r="C257" s="44"/>
      <c r="D257" s="46"/>
      <c r="E257" s="46"/>
      <c r="F257" s="47"/>
      <c r="G257" s="48"/>
      <c r="H257" s="48"/>
      <c r="I257" s="416"/>
      <c r="J257" s="416"/>
      <c r="K257" s="47"/>
      <c r="L257" s="453"/>
      <c r="M257" s="453"/>
      <c r="N257" s="47"/>
      <c r="O257" s="46"/>
      <c r="P257" s="46"/>
      <c r="Q257" s="47"/>
    </row>
    <row r="258" spans="1:17">
      <c r="A258" s="38"/>
      <c r="B258" s="491"/>
      <c r="C258" s="44"/>
      <c r="D258" s="46"/>
      <c r="E258" s="46"/>
      <c r="F258" s="47"/>
      <c r="G258" s="48"/>
      <c r="H258" s="48"/>
      <c r="I258" s="416"/>
      <c r="J258" s="416"/>
      <c r="K258" s="47"/>
      <c r="L258" s="453"/>
      <c r="M258" s="453"/>
      <c r="N258" s="47"/>
      <c r="O258" s="46"/>
      <c r="P258" s="46"/>
      <c r="Q258" s="47"/>
    </row>
    <row r="259" spans="1:17">
      <c r="A259" s="38"/>
      <c r="B259" s="491"/>
      <c r="C259" s="44"/>
      <c r="D259" s="46"/>
      <c r="E259" s="46"/>
      <c r="F259" s="47"/>
      <c r="G259" s="48"/>
      <c r="H259" s="48"/>
      <c r="I259" s="416"/>
      <c r="J259" s="416"/>
      <c r="K259" s="47"/>
      <c r="L259" s="453"/>
      <c r="M259" s="453"/>
      <c r="N259" s="47"/>
      <c r="O259" s="46"/>
      <c r="P259" s="46"/>
      <c r="Q259" s="47"/>
    </row>
    <row r="260" spans="1:17">
      <c r="A260" s="38"/>
      <c r="B260" s="491"/>
      <c r="C260" s="44"/>
      <c r="D260" s="46"/>
      <c r="E260" s="46"/>
      <c r="F260" s="47"/>
      <c r="G260" s="48"/>
      <c r="H260" s="48"/>
      <c r="I260" s="416"/>
      <c r="J260" s="416"/>
      <c r="K260" s="47"/>
      <c r="L260" s="453"/>
      <c r="M260" s="453"/>
      <c r="N260" s="47"/>
      <c r="O260" s="46"/>
      <c r="P260" s="46"/>
      <c r="Q260" s="47"/>
    </row>
    <row r="261" spans="1:17">
      <c r="A261" s="38"/>
      <c r="B261" s="491"/>
      <c r="C261" s="44"/>
      <c r="D261" s="46"/>
      <c r="E261" s="46"/>
      <c r="F261" s="47"/>
      <c r="G261" s="48"/>
      <c r="H261" s="48"/>
      <c r="I261" s="416"/>
      <c r="J261" s="416"/>
      <c r="K261" s="47"/>
      <c r="L261" s="453"/>
      <c r="M261" s="453"/>
      <c r="N261" s="47"/>
      <c r="O261" s="46"/>
      <c r="P261" s="46"/>
      <c r="Q261" s="47"/>
    </row>
    <row r="262" spans="1:17">
      <c r="A262" s="38"/>
      <c r="B262" s="491"/>
      <c r="C262" s="44"/>
      <c r="D262" s="46"/>
      <c r="E262" s="46"/>
      <c r="F262" s="47"/>
      <c r="G262" s="48"/>
      <c r="H262" s="48"/>
      <c r="I262" s="416"/>
      <c r="J262" s="416"/>
      <c r="K262" s="47"/>
      <c r="L262" s="453"/>
      <c r="M262" s="453"/>
      <c r="N262" s="47"/>
      <c r="O262" s="46"/>
      <c r="P262" s="46"/>
      <c r="Q262" s="47"/>
    </row>
    <row r="263" spans="1:17">
      <c r="A263" s="38"/>
      <c r="B263" s="491"/>
      <c r="C263" s="44"/>
      <c r="D263" s="46"/>
      <c r="E263" s="46"/>
      <c r="F263" s="47"/>
      <c r="G263" s="48"/>
      <c r="H263" s="48"/>
      <c r="I263" s="416"/>
      <c r="J263" s="416"/>
      <c r="K263" s="47"/>
      <c r="L263" s="453"/>
      <c r="M263" s="453"/>
      <c r="N263" s="47"/>
      <c r="O263" s="46"/>
      <c r="P263" s="46"/>
      <c r="Q263" s="47"/>
    </row>
    <row r="264" spans="1:17">
      <c r="A264" s="38"/>
      <c r="B264" s="491"/>
      <c r="C264" s="44"/>
      <c r="D264" s="46"/>
      <c r="E264" s="46"/>
      <c r="F264" s="47"/>
      <c r="G264" s="48"/>
      <c r="H264" s="48"/>
      <c r="I264" s="416"/>
      <c r="J264" s="416"/>
      <c r="K264" s="47"/>
      <c r="L264" s="453"/>
      <c r="M264" s="453"/>
      <c r="N264" s="47"/>
      <c r="O264" s="46"/>
      <c r="P264" s="46"/>
      <c r="Q264" s="47"/>
    </row>
    <row r="265" spans="1:17">
      <c r="A265" s="38"/>
      <c r="B265" s="491"/>
      <c r="C265" s="44"/>
      <c r="D265" s="46"/>
      <c r="E265" s="46"/>
      <c r="F265" s="47"/>
      <c r="G265" s="48"/>
      <c r="H265" s="48"/>
      <c r="I265" s="416"/>
      <c r="J265" s="416"/>
      <c r="K265" s="47"/>
      <c r="L265" s="453"/>
      <c r="M265" s="453"/>
      <c r="N265" s="47"/>
      <c r="O265" s="46"/>
      <c r="P265" s="46"/>
      <c r="Q265" s="47"/>
    </row>
    <row r="266" spans="1:17">
      <c r="A266" s="38"/>
      <c r="B266" s="491"/>
      <c r="C266" s="44"/>
      <c r="D266" s="46"/>
      <c r="E266" s="46"/>
      <c r="F266" s="47"/>
      <c r="G266" s="48"/>
      <c r="H266" s="48"/>
      <c r="I266" s="416"/>
      <c r="J266" s="416"/>
      <c r="K266" s="47"/>
      <c r="L266" s="453"/>
      <c r="M266" s="453"/>
      <c r="N266" s="47"/>
      <c r="O266" s="46"/>
      <c r="P266" s="46"/>
      <c r="Q266" s="47"/>
    </row>
    <row r="267" spans="1:17">
      <c r="A267" s="38"/>
      <c r="B267" s="491"/>
      <c r="C267" s="44"/>
      <c r="D267" s="46"/>
      <c r="E267" s="46"/>
      <c r="F267" s="47"/>
      <c r="G267" s="48"/>
      <c r="H267" s="48"/>
      <c r="I267" s="416"/>
      <c r="J267" s="416"/>
      <c r="K267" s="47"/>
      <c r="L267" s="453"/>
      <c r="M267" s="453"/>
      <c r="N267" s="47"/>
      <c r="O267" s="46"/>
      <c r="P267" s="46"/>
      <c r="Q267" s="47"/>
    </row>
    <row r="268" spans="1:17">
      <c r="A268" s="38"/>
      <c r="B268" s="491"/>
      <c r="C268" s="44"/>
      <c r="D268" s="46"/>
      <c r="E268" s="46"/>
      <c r="F268" s="47"/>
      <c r="G268" s="48"/>
      <c r="H268" s="48"/>
      <c r="I268" s="416"/>
      <c r="J268" s="416"/>
      <c r="K268" s="47"/>
      <c r="L268" s="453"/>
      <c r="M268" s="453"/>
      <c r="N268" s="47"/>
      <c r="O268" s="46"/>
      <c r="P268" s="46"/>
      <c r="Q268" s="47"/>
    </row>
    <row r="269" spans="1:17">
      <c r="A269" s="38"/>
      <c r="B269" s="491"/>
      <c r="C269" s="44"/>
      <c r="D269" s="46"/>
      <c r="E269" s="46"/>
      <c r="F269" s="47"/>
      <c r="G269" s="48"/>
      <c r="H269" s="48"/>
      <c r="I269" s="416"/>
      <c r="J269" s="416"/>
      <c r="K269" s="47"/>
      <c r="L269" s="453"/>
      <c r="M269" s="453"/>
      <c r="N269" s="47"/>
      <c r="O269" s="46"/>
      <c r="P269" s="46"/>
      <c r="Q269" s="47"/>
    </row>
    <row r="270" spans="1:17">
      <c r="A270" s="38"/>
      <c r="B270" s="491"/>
      <c r="C270" s="44"/>
      <c r="D270" s="46"/>
      <c r="E270" s="46"/>
      <c r="F270" s="47"/>
      <c r="G270" s="48"/>
      <c r="H270" s="48"/>
      <c r="I270" s="416"/>
      <c r="J270" s="416"/>
      <c r="K270" s="47"/>
      <c r="L270" s="453"/>
      <c r="M270" s="453"/>
      <c r="N270" s="47"/>
      <c r="O270" s="46"/>
      <c r="P270" s="46"/>
      <c r="Q270" s="47"/>
    </row>
    <row r="271" spans="1:17">
      <c r="A271" s="38"/>
      <c r="B271" s="491"/>
      <c r="C271" s="44"/>
      <c r="D271" s="46"/>
      <c r="E271" s="46"/>
      <c r="F271" s="47"/>
      <c r="G271" s="48"/>
      <c r="H271" s="48"/>
      <c r="I271" s="416"/>
      <c r="J271" s="416"/>
      <c r="K271" s="47"/>
      <c r="L271" s="453"/>
      <c r="M271" s="453"/>
      <c r="N271" s="47"/>
      <c r="O271" s="46"/>
      <c r="P271" s="46"/>
      <c r="Q271" s="47"/>
    </row>
    <row r="272" spans="1:17">
      <c r="A272" s="38"/>
      <c r="B272" s="491"/>
      <c r="C272" s="44"/>
      <c r="D272" s="46"/>
      <c r="E272" s="46"/>
      <c r="F272" s="47"/>
      <c r="G272" s="48"/>
      <c r="H272" s="48"/>
      <c r="I272" s="416"/>
      <c r="J272" s="416"/>
      <c r="K272" s="47"/>
      <c r="L272" s="453"/>
      <c r="M272" s="453"/>
      <c r="N272" s="47"/>
      <c r="O272" s="46"/>
      <c r="P272" s="46"/>
      <c r="Q272" s="47"/>
    </row>
    <row r="273" spans="1:17">
      <c r="A273" s="38"/>
      <c r="B273" s="491"/>
      <c r="C273" s="44"/>
      <c r="D273" s="46"/>
      <c r="E273" s="46"/>
      <c r="F273" s="47"/>
      <c r="G273" s="48"/>
      <c r="H273" s="48"/>
      <c r="I273" s="416"/>
      <c r="J273" s="416"/>
      <c r="K273" s="47"/>
      <c r="L273" s="453"/>
      <c r="M273" s="453"/>
      <c r="N273" s="47"/>
      <c r="O273" s="46"/>
      <c r="P273" s="46"/>
      <c r="Q273" s="47"/>
    </row>
    <row r="274" spans="1:17">
      <c r="A274" s="38"/>
      <c r="B274" s="491"/>
      <c r="C274" s="44"/>
      <c r="D274" s="46"/>
      <c r="E274" s="46"/>
      <c r="F274" s="47"/>
      <c r="G274" s="48"/>
      <c r="H274" s="48"/>
      <c r="I274" s="416"/>
      <c r="J274" s="416"/>
      <c r="K274" s="47"/>
      <c r="L274" s="453"/>
      <c r="M274" s="453"/>
      <c r="N274" s="47"/>
      <c r="O274" s="46"/>
      <c r="P274" s="46"/>
      <c r="Q274" s="47"/>
    </row>
    <row r="275" spans="1:17">
      <c r="A275" s="38"/>
      <c r="B275" s="491"/>
      <c r="C275" s="44"/>
      <c r="D275" s="46"/>
      <c r="E275" s="46"/>
      <c r="F275" s="47"/>
      <c r="G275" s="48"/>
      <c r="H275" s="48"/>
      <c r="I275" s="416"/>
      <c r="J275" s="416"/>
      <c r="K275" s="47"/>
      <c r="L275" s="453"/>
      <c r="M275" s="453"/>
      <c r="N275" s="47"/>
      <c r="O275" s="46"/>
      <c r="P275" s="46"/>
      <c r="Q275" s="47"/>
    </row>
    <row r="276" spans="1:17">
      <c r="A276" s="38"/>
      <c r="B276" s="491"/>
      <c r="C276" s="44"/>
      <c r="D276" s="46"/>
      <c r="E276" s="46"/>
      <c r="F276" s="47"/>
      <c r="G276" s="48"/>
      <c r="H276" s="48"/>
      <c r="I276" s="416"/>
      <c r="J276" s="416"/>
      <c r="K276" s="47"/>
      <c r="L276" s="453"/>
      <c r="M276" s="453"/>
      <c r="N276" s="47"/>
      <c r="O276" s="46"/>
      <c r="P276" s="46"/>
      <c r="Q276" s="47"/>
    </row>
    <row r="277" spans="1:17">
      <c r="A277" s="38"/>
      <c r="B277" s="491"/>
      <c r="C277" s="44"/>
      <c r="D277" s="46"/>
      <c r="E277" s="46"/>
      <c r="F277" s="47"/>
      <c r="G277" s="48"/>
      <c r="H277" s="48"/>
      <c r="I277" s="416"/>
      <c r="J277" s="416"/>
      <c r="K277" s="47"/>
      <c r="L277" s="453"/>
      <c r="M277" s="453"/>
      <c r="N277" s="47"/>
      <c r="O277" s="46"/>
      <c r="P277" s="46"/>
      <c r="Q277" s="47"/>
    </row>
    <row r="278" spans="1:17">
      <c r="A278" s="38"/>
      <c r="B278" s="491"/>
      <c r="C278" s="44"/>
      <c r="D278" s="46"/>
      <c r="E278" s="46"/>
      <c r="F278" s="47"/>
      <c r="G278" s="48"/>
      <c r="H278" s="48"/>
      <c r="I278" s="416"/>
      <c r="J278" s="416"/>
      <c r="K278" s="47"/>
      <c r="L278" s="453"/>
      <c r="M278" s="453"/>
      <c r="N278" s="47"/>
      <c r="O278" s="46"/>
      <c r="P278" s="46"/>
      <c r="Q278" s="47"/>
    </row>
    <row r="279" spans="1:17">
      <c r="A279" s="38"/>
      <c r="B279" s="491"/>
      <c r="C279" s="44"/>
      <c r="D279" s="46"/>
      <c r="E279" s="46"/>
      <c r="F279" s="47"/>
      <c r="G279" s="48"/>
      <c r="H279" s="48"/>
      <c r="I279" s="416"/>
      <c r="J279" s="416"/>
      <c r="K279" s="47"/>
      <c r="L279" s="453"/>
      <c r="M279" s="453"/>
      <c r="N279" s="47"/>
      <c r="O279" s="46"/>
      <c r="P279" s="46"/>
      <c r="Q279" s="47"/>
    </row>
    <row r="280" spans="1:17">
      <c r="A280" s="38"/>
      <c r="B280" s="491"/>
      <c r="C280" s="44"/>
      <c r="D280" s="46"/>
      <c r="E280" s="46"/>
      <c r="F280" s="47"/>
      <c r="G280" s="48"/>
      <c r="H280" s="48"/>
      <c r="I280" s="416"/>
      <c r="J280" s="416"/>
      <c r="K280" s="47"/>
      <c r="L280" s="453"/>
      <c r="M280" s="453"/>
      <c r="N280" s="47"/>
      <c r="O280" s="46"/>
      <c r="P280" s="46"/>
      <c r="Q280" s="47"/>
    </row>
    <row r="281" spans="1:17">
      <c r="A281" s="38"/>
      <c r="B281" s="491"/>
      <c r="C281" s="44"/>
      <c r="D281" s="46"/>
      <c r="E281" s="46"/>
      <c r="F281" s="47"/>
      <c r="G281" s="48"/>
      <c r="H281" s="48"/>
      <c r="I281" s="416"/>
      <c r="J281" s="416"/>
      <c r="K281" s="47"/>
      <c r="L281" s="453"/>
      <c r="M281" s="453"/>
      <c r="N281" s="47"/>
      <c r="O281" s="46"/>
      <c r="P281" s="46"/>
      <c r="Q281" s="47"/>
    </row>
    <row r="282" spans="1:17">
      <c r="A282" s="38"/>
      <c r="B282" s="491"/>
      <c r="C282" s="44"/>
      <c r="D282" s="46"/>
      <c r="E282" s="46"/>
      <c r="F282" s="47"/>
      <c r="G282" s="48"/>
      <c r="H282" s="48"/>
      <c r="I282" s="416"/>
      <c r="J282" s="416"/>
      <c r="K282" s="47"/>
      <c r="L282" s="453"/>
      <c r="M282" s="453"/>
      <c r="N282" s="47"/>
      <c r="O282" s="46"/>
      <c r="P282" s="46"/>
      <c r="Q282" s="47"/>
    </row>
    <row r="283" spans="1:17">
      <c r="A283" s="38"/>
      <c r="B283" s="491"/>
      <c r="C283" s="44"/>
      <c r="D283" s="46"/>
      <c r="E283" s="46"/>
      <c r="F283" s="47"/>
      <c r="G283" s="48"/>
      <c r="H283" s="48"/>
      <c r="I283" s="416"/>
      <c r="J283" s="416"/>
      <c r="K283" s="47"/>
      <c r="L283" s="453"/>
      <c r="M283" s="453"/>
      <c r="N283" s="47"/>
      <c r="O283" s="46"/>
      <c r="P283" s="46"/>
      <c r="Q283" s="47"/>
    </row>
    <row r="284" spans="1:17">
      <c r="A284" s="38"/>
      <c r="B284" s="491"/>
      <c r="C284" s="44"/>
      <c r="D284" s="46"/>
      <c r="E284" s="46"/>
      <c r="F284" s="47"/>
      <c r="G284" s="48"/>
      <c r="H284" s="48"/>
      <c r="I284" s="416"/>
      <c r="J284" s="416"/>
      <c r="K284" s="47"/>
      <c r="L284" s="453"/>
      <c r="M284" s="453"/>
      <c r="N284" s="47"/>
      <c r="O284" s="46"/>
      <c r="P284" s="46"/>
      <c r="Q284" s="47"/>
    </row>
    <row r="285" spans="1:17">
      <c r="A285" s="38"/>
      <c r="B285" s="491"/>
      <c r="C285" s="44"/>
      <c r="D285" s="46"/>
      <c r="E285" s="46"/>
      <c r="F285" s="47"/>
      <c r="G285" s="48"/>
      <c r="H285" s="48"/>
      <c r="I285" s="416"/>
      <c r="J285" s="416"/>
      <c r="K285" s="47"/>
      <c r="L285" s="453"/>
      <c r="M285" s="453"/>
      <c r="N285" s="47"/>
      <c r="O285" s="46"/>
      <c r="P285" s="46"/>
      <c r="Q285" s="47"/>
    </row>
    <row r="286" spans="1:17">
      <c r="A286" s="38"/>
      <c r="B286" s="491"/>
      <c r="C286" s="44"/>
      <c r="D286" s="46"/>
      <c r="E286" s="46"/>
      <c r="F286" s="47"/>
      <c r="G286" s="48"/>
      <c r="H286" s="48"/>
      <c r="I286" s="416"/>
      <c r="J286" s="416"/>
      <c r="K286" s="47"/>
      <c r="L286" s="453"/>
      <c r="M286" s="453"/>
      <c r="N286" s="47"/>
      <c r="O286" s="46"/>
      <c r="P286" s="46"/>
      <c r="Q286" s="47"/>
    </row>
    <row r="287" spans="1:17">
      <c r="A287" s="38"/>
      <c r="B287" s="491"/>
      <c r="C287" s="44"/>
      <c r="D287" s="46"/>
      <c r="E287" s="46"/>
      <c r="F287" s="47"/>
      <c r="G287" s="48"/>
      <c r="H287" s="48"/>
      <c r="I287" s="416"/>
      <c r="J287" s="416"/>
      <c r="K287" s="47"/>
      <c r="L287" s="453"/>
      <c r="M287" s="453"/>
      <c r="N287" s="47"/>
      <c r="O287" s="46"/>
      <c r="P287" s="46"/>
      <c r="Q287" s="47"/>
    </row>
    <row r="288" spans="1:17">
      <c r="A288" s="38"/>
      <c r="B288" s="491"/>
      <c r="C288" s="44"/>
      <c r="D288" s="46"/>
      <c r="E288" s="46"/>
      <c r="F288" s="47"/>
      <c r="G288" s="48"/>
      <c r="H288" s="48"/>
      <c r="I288" s="416"/>
      <c r="J288" s="416"/>
      <c r="K288" s="47"/>
      <c r="L288" s="453"/>
      <c r="M288" s="453"/>
      <c r="N288" s="47"/>
      <c r="O288" s="46"/>
      <c r="P288" s="46"/>
      <c r="Q288" s="47"/>
    </row>
    <row r="289" spans="1:17">
      <c r="A289" s="38"/>
      <c r="B289" s="491"/>
      <c r="C289" s="44"/>
      <c r="D289" s="46"/>
      <c r="E289" s="46"/>
      <c r="F289" s="47"/>
      <c r="G289" s="48"/>
      <c r="H289" s="48"/>
      <c r="I289" s="416"/>
      <c r="J289" s="416"/>
      <c r="K289" s="47"/>
      <c r="L289" s="453"/>
      <c r="M289" s="453"/>
      <c r="N289" s="47"/>
      <c r="O289" s="46"/>
      <c r="P289" s="46"/>
      <c r="Q289" s="47"/>
    </row>
    <row r="290" spans="1:17">
      <c r="A290" s="38"/>
      <c r="B290" s="491"/>
      <c r="C290" s="44"/>
      <c r="D290" s="46"/>
      <c r="E290" s="46"/>
      <c r="F290" s="47"/>
      <c r="G290" s="48"/>
      <c r="H290" s="48"/>
      <c r="I290" s="416"/>
      <c r="J290" s="416"/>
      <c r="K290" s="47"/>
      <c r="L290" s="453"/>
      <c r="M290" s="453"/>
      <c r="N290" s="47"/>
      <c r="O290" s="46"/>
      <c r="P290" s="46"/>
      <c r="Q290" s="47"/>
    </row>
    <row r="291" spans="1:17">
      <c r="A291" s="38"/>
      <c r="B291" s="491"/>
      <c r="C291" s="44"/>
      <c r="D291" s="46"/>
      <c r="E291" s="46"/>
      <c r="F291" s="47"/>
      <c r="G291" s="48"/>
      <c r="H291" s="48"/>
      <c r="I291" s="416"/>
      <c r="J291" s="416"/>
      <c r="K291" s="47"/>
      <c r="L291" s="453"/>
      <c r="M291" s="453"/>
      <c r="N291" s="47"/>
      <c r="O291" s="46"/>
      <c r="P291" s="46"/>
      <c r="Q291" s="47"/>
    </row>
    <row r="292" spans="1:17">
      <c r="A292" s="38"/>
      <c r="B292" s="491"/>
      <c r="C292" s="44"/>
      <c r="D292" s="46"/>
      <c r="E292" s="46"/>
      <c r="F292" s="47"/>
      <c r="G292" s="48"/>
      <c r="H292" s="48"/>
      <c r="I292" s="416"/>
      <c r="J292" s="416"/>
      <c r="K292" s="47"/>
      <c r="L292" s="453"/>
      <c r="M292" s="453"/>
      <c r="N292" s="47"/>
      <c r="O292" s="46"/>
      <c r="P292" s="46"/>
      <c r="Q292" s="47"/>
    </row>
    <row r="293" spans="1:17">
      <c r="A293" s="38"/>
      <c r="B293" s="491"/>
      <c r="C293" s="44"/>
      <c r="D293" s="46"/>
      <c r="E293" s="46"/>
      <c r="F293" s="47"/>
      <c r="G293" s="48"/>
      <c r="H293" s="48"/>
      <c r="I293" s="416"/>
      <c r="J293" s="416"/>
      <c r="K293" s="47"/>
      <c r="L293" s="453"/>
      <c r="M293" s="453"/>
      <c r="N293" s="47"/>
      <c r="O293" s="46"/>
      <c r="P293" s="46"/>
      <c r="Q293" s="47"/>
    </row>
    <row r="294" spans="1:17">
      <c r="A294" s="38"/>
      <c r="B294" s="491"/>
      <c r="C294" s="44"/>
      <c r="D294" s="46"/>
      <c r="E294" s="46"/>
      <c r="F294" s="47"/>
      <c r="G294" s="48"/>
      <c r="H294" s="48"/>
      <c r="I294" s="416"/>
      <c r="J294" s="416"/>
      <c r="K294" s="47"/>
      <c r="L294" s="453"/>
      <c r="M294" s="453"/>
      <c r="N294" s="47"/>
      <c r="O294" s="46"/>
      <c r="P294" s="46"/>
      <c r="Q294" s="47"/>
    </row>
    <row r="295" spans="1:17">
      <c r="A295" s="38"/>
      <c r="B295" s="491"/>
      <c r="C295" s="44"/>
      <c r="D295" s="46"/>
      <c r="E295" s="46"/>
      <c r="F295" s="47"/>
      <c r="G295" s="48"/>
      <c r="H295" s="48"/>
      <c r="I295" s="416"/>
      <c r="J295" s="416"/>
      <c r="K295" s="47"/>
      <c r="L295" s="453"/>
      <c r="M295" s="453"/>
      <c r="N295" s="47"/>
      <c r="O295" s="46"/>
      <c r="P295" s="46"/>
      <c r="Q295" s="47"/>
    </row>
    <row r="296" spans="1:17">
      <c r="A296" s="38"/>
      <c r="B296" s="491"/>
      <c r="C296" s="44"/>
      <c r="D296" s="46"/>
      <c r="E296" s="46"/>
      <c r="F296" s="47"/>
      <c r="G296" s="48"/>
      <c r="H296" s="48"/>
      <c r="I296" s="416"/>
      <c r="J296" s="416"/>
      <c r="K296" s="47"/>
      <c r="L296" s="453"/>
      <c r="M296" s="453"/>
      <c r="N296" s="47"/>
      <c r="O296" s="46"/>
      <c r="P296" s="46"/>
      <c r="Q296" s="47"/>
    </row>
    <row r="297" spans="1:17">
      <c r="A297" s="38"/>
      <c r="B297" s="491"/>
      <c r="C297" s="44"/>
      <c r="D297" s="46"/>
      <c r="E297" s="46"/>
      <c r="F297" s="47"/>
      <c r="G297" s="48"/>
      <c r="H297" s="48"/>
      <c r="I297" s="416"/>
      <c r="J297" s="416"/>
      <c r="K297" s="47"/>
      <c r="L297" s="453"/>
      <c r="M297" s="453"/>
      <c r="N297" s="47"/>
      <c r="O297" s="46"/>
      <c r="P297" s="46"/>
      <c r="Q297" s="47"/>
    </row>
    <row r="298" spans="1:17">
      <c r="A298" s="38"/>
      <c r="B298" s="491"/>
      <c r="C298" s="44"/>
      <c r="D298" s="46"/>
      <c r="E298" s="46"/>
      <c r="F298" s="47"/>
      <c r="G298" s="48"/>
      <c r="H298" s="48"/>
      <c r="I298" s="416"/>
      <c r="J298" s="416"/>
      <c r="K298" s="47"/>
      <c r="L298" s="453"/>
      <c r="M298" s="453"/>
      <c r="N298" s="47"/>
      <c r="O298" s="46"/>
      <c r="P298" s="46"/>
      <c r="Q298" s="47"/>
    </row>
    <row r="299" spans="1:17">
      <c r="A299" s="38"/>
      <c r="B299" s="491"/>
      <c r="C299" s="44"/>
      <c r="D299" s="46"/>
      <c r="E299" s="46"/>
      <c r="F299" s="47"/>
      <c r="G299" s="48"/>
      <c r="H299" s="48"/>
      <c r="I299" s="416"/>
      <c r="J299" s="416"/>
      <c r="K299" s="47"/>
      <c r="L299" s="453"/>
      <c r="M299" s="453"/>
      <c r="N299" s="47"/>
      <c r="O299" s="46"/>
      <c r="P299" s="46"/>
      <c r="Q299" s="47"/>
    </row>
    <row r="300" spans="1:17">
      <c r="A300" s="38"/>
      <c r="B300" s="491"/>
      <c r="C300" s="44"/>
      <c r="D300" s="46"/>
      <c r="E300" s="46"/>
      <c r="F300" s="47"/>
      <c r="G300" s="48"/>
      <c r="H300" s="48"/>
      <c r="I300" s="416"/>
      <c r="J300" s="416"/>
      <c r="K300" s="47"/>
      <c r="L300" s="453"/>
      <c r="M300" s="453"/>
      <c r="N300" s="47"/>
      <c r="O300" s="46"/>
      <c r="P300" s="46"/>
      <c r="Q300" s="47"/>
    </row>
    <row r="301" spans="1:17">
      <c r="A301" s="38"/>
      <c r="B301" s="491"/>
      <c r="C301" s="44"/>
      <c r="D301" s="46"/>
      <c r="E301" s="46"/>
      <c r="F301" s="47"/>
      <c r="G301" s="48"/>
      <c r="H301" s="48"/>
      <c r="I301" s="416"/>
      <c r="J301" s="416"/>
      <c r="K301" s="47"/>
      <c r="L301" s="453"/>
      <c r="M301" s="453"/>
      <c r="N301" s="47"/>
      <c r="O301" s="46"/>
      <c r="P301" s="46"/>
      <c r="Q301" s="47"/>
    </row>
    <row r="302" spans="1:17">
      <c r="A302" s="38"/>
      <c r="B302" s="491"/>
      <c r="C302" s="44"/>
      <c r="D302" s="46"/>
      <c r="E302" s="46"/>
      <c r="F302" s="47"/>
      <c r="G302" s="48"/>
      <c r="H302" s="48"/>
      <c r="I302" s="416"/>
      <c r="J302" s="416"/>
      <c r="K302" s="47"/>
      <c r="L302" s="453"/>
      <c r="M302" s="453"/>
      <c r="N302" s="47"/>
      <c r="O302" s="46"/>
      <c r="P302" s="46"/>
      <c r="Q302" s="47"/>
    </row>
    <row r="303" spans="1:17">
      <c r="A303" s="38"/>
      <c r="B303" s="491"/>
      <c r="C303" s="44"/>
      <c r="D303" s="46"/>
      <c r="E303" s="46"/>
      <c r="F303" s="47"/>
      <c r="G303" s="48"/>
      <c r="H303" s="48"/>
      <c r="I303" s="416"/>
      <c r="J303" s="416"/>
      <c r="K303" s="47"/>
      <c r="L303" s="453"/>
      <c r="M303" s="453"/>
      <c r="N303" s="47"/>
      <c r="O303" s="46"/>
      <c r="P303" s="46"/>
      <c r="Q303" s="47"/>
    </row>
    <row r="304" spans="1:17">
      <c r="A304" s="38"/>
      <c r="B304" s="491"/>
      <c r="C304" s="44"/>
      <c r="D304" s="46"/>
      <c r="E304" s="46"/>
      <c r="F304" s="47"/>
      <c r="G304" s="48"/>
      <c r="H304" s="48"/>
      <c r="I304" s="416"/>
      <c r="J304" s="416"/>
      <c r="K304" s="47"/>
      <c r="L304" s="453"/>
      <c r="M304" s="453"/>
      <c r="N304" s="47"/>
      <c r="O304" s="46"/>
      <c r="P304" s="46"/>
      <c r="Q304" s="47"/>
    </row>
    <row r="305" spans="1:17">
      <c r="A305" s="38"/>
      <c r="B305" s="491"/>
      <c r="C305" s="44"/>
      <c r="D305" s="46"/>
      <c r="E305" s="46"/>
      <c r="F305" s="47"/>
      <c r="G305" s="48"/>
      <c r="H305" s="48"/>
      <c r="I305" s="416"/>
      <c r="J305" s="416"/>
      <c r="K305" s="47"/>
      <c r="L305" s="453"/>
      <c r="M305" s="453"/>
      <c r="N305" s="47"/>
      <c r="O305" s="46"/>
      <c r="P305" s="46"/>
      <c r="Q305" s="47"/>
    </row>
    <row r="306" spans="1:17">
      <c r="A306" s="38"/>
      <c r="B306" s="491"/>
      <c r="C306" s="44"/>
      <c r="D306" s="46"/>
      <c r="E306" s="46"/>
      <c r="F306" s="47"/>
      <c r="G306" s="48"/>
      <c r="H306" s="48"/>
      <c r="I306" s="416"/>
      <c r="J306" s="416"/>
      <c r="K306" s="47"/>
      <c r="L306" s="453"/>
      <c r="M306" s="453"/>
      <c r="N306" s="47"/>
      <c r="O306" s="46"/>
      <c r="P306" s="46"/>
      <c r="Q306" s="47"/>
    </row>
    <row r="307" spans="1:17">
      <c r="A307" s="38"/>
      <c r="B307" s="491"/>
      <c r="C307" s="44"/>
      <c r="D307" s="46"/>
      <c r="E307" s="46"/>
      <c r="F307" s="47"/>
      <c r="G307" s="48"/>
      <c r="H307" s="48"/>
      <c r="I307" s="416"/>
      <c r="J307" s="416"/>
      <c r="K307" s="47"/>
      <c r="L307" s="453"/>
      <c r="M307" s="453"/>
      <c r="N307" s="47"/>
      <c r="O307" s="46"/>
      <c r="P307" s="46"/>
      <c r="Q307" s="47"/>
    </row>
    <row r="308" spans="1:17">
      <c r="A308" s="38"/>
      <c r="B308" s="491"/>
      <c r="C308" s="44"/>
      <c r="D308" s="46"/>
      <c r="E308" s="46"/>
      <c r="F308" s="47"/>
      <c r="G308" s="48"/>
      <c r="H308" s="48"/>
      <c r="I308" s="416"/>
      <c r="J308" s="416"/>
      <c r="K308" s="47"/>
      <c r="L308" s="453"/>
      <c r="M308" s="453"/>
      <c r="N308" s="47"/>
      <c r="O308" s="46"/>
      <c r="P308" s="46"/>
      <c r="Q308" s="47"/>
    </row>
    <row r="309" spans="1:17">
      <c r="A309" s="38"/>
      <c r="B309" s="491"/>
      <c r="C309" s="44"/>
      <c r="D309" s="46"/>
      <c r="E309" s="46"/>
      <c r="F309" s="47"/>
      <c r="G309" s="48"/>
      <c r="H309" s="48"/>
      <c r="I309" s="416"/>
      <c r="J309" s="416"/>
      <c r="K309" s="47"/>
      <c r="L309" s="453"/>
      <c r="M309" s="453"/>
      <c r="N309" s="47"/>
      <c r="O309" s="46"/>
      <c r="P309" s="46"/>
      <c r="Q309" s="47"/>
    </row>
    <row r="310" spans="1:17">
      <c r="A310" s="38"/>
      <c r="B310" s="491"/>
      <c r="C310" s="44"/>
      <c r="D310" s="46"/>
      <c r="E310" s="46"/>
      <c r="F310" s="47"/>
      <c r="G310" s="48"/>
      <c r="H310" s="48"/>
      <c r="I310" s="416"/>
      <c r="J310" s="416"/>
      <c r="K310" s="47"/>
      <c r="L310" s="453"/>
      <c r="M310" s="453"/>
      <c r="N310" s="47"/>
      <c r="O310" s="46"/>
      <c r="P310" s="46"/>
      <c r="Q310" s="47"/>
    </row>
    <row r="311" spans="1:17">
      <c r="A311" s="38"/>
      <c r="B311" s="491"/>
      <c r="C311" s="44"/>
      <c r="D311" s="46"/>
      <c r="E311" s="46"/>
      <c r="F311" s="47"/>
      <c r="G311" s="48"/>
      <c r="H311" s="48"/>
      <c r="I311" s="416"/>
      <c r="J311" s="416"/>
      <c r="K311" s="47"/>
      <c r="L311" s="453"/>
      <c r="M311" s="453"/>
      <c r="N311" s="47"/>
      <c r="O311" s="46"/>
      <c r="P311" s="46"/>
      <c r="Q311" s="47"/>
    </row>
    <row r="312" spans="1:17">
      <c r="A312" s="38"/>
      <c r="B312" s="491"/>
      <c r="C312" s="44"/>
      <c r="D312" s="46"/>
      <c r="E312" s="46"/>
      <c r="F312" s="47"/>
      <c r="G312" s="48"/>
      <c r="H312" s="48"/>
      <c r="I312" s="416"/>
      <c r="J312" s="416"/>
      <c r="K312" s="47"/>
      <c r="L312" s="453"/>
      <c r="M312" s="453"/>
      <c r="N312" s="47"/>
      <c r="O312" s="46"/>
      <c r="P312" s="46"/>
      <c r="Q312" s="47"/>
    </row>
    <row r="313" spans="1:17">
      <c r="A313" s="38"/>
      <c r="B313" s="491"/>
      <c r="C313" s="44"/>
      <c r="D313" s="46"/>
      <c r="E313" s="46"/>
      <c r="F313" s="47"/>
      <c r="G313" s="48"/>
      <c r="H313" s="48"/>
      <c r="I313" s="416"/>
      <c r="J313" s="416"/>
      <c r="K313" s="47"/>
      <c r="L313" s="453"/>
      <c r="M313" s="453"/>
      <c r="N313" s="47"/>
      <c r="O313" s="46"/>
      <c r="P313" s="46"/>
      <c r="Q313" s="47"/>
    </row>
    <row r="314" spans="1:17">
      <c r="A314" s="38"/>
      <c r="B314" s="491"/>
      <c r="C314" s="44"/>
      <c r="D314" s="46"/>
      <c r="E314" s="46"/>
      <c r="F314" s="47"/>
      <c r="G314" s="48"/>
      <c r="H314" s="48"/>
      <c r="I314" s="416"/>
      <c r="J314" s="416"/>
      <c r="K314" s="47"/>
      <c r="L314" s="453"/>
      <c r="M314" s="453"/>
      <c r="N314" s="47"/>
      <c r="O314" s="46"/>
      <c r="P314" s="46"/>
      <c r="Q314" s="47"/>
    </row>
    <row r="315" spans="1:17">
      <c r="A315" s="38"/>
      <c r="B315" s="491"/>
      <c r="C315" s="44"/>
      <c r="D315" s="46"/>
      <c r="E315" s="46"/>
      <c r="F315" s="47"/>
      <c r="G315" s="48"/>
      <c r="H315" s="48"/>
      <c r="I315" s="416"/>
      <c r="J315" s="416"/>
      <c r="K315" s="47"/>
      <c r="L315" s="453"/>
      <c r="M315" s="453"/>
      <c r="N315" s="47"/>
      <c r="O315" s="46"/>
      <c r="P315" s="46"/>
      <c r="Q315" s="47"/>
    </row>
    <row r="316" spans="1:17">
      <c r="A316" s="38"/>
      <c r="B316" s="491"/>
      <c r="C316" s="44"/>
      <c r="D316" s="46"/>
      <c r="E316" s="46"/>
      <c r="F316" s="47"/>
      <c r="G316" s="48"/>
      <c r="H316" s="48"/>
      <c r="I316" s="416"/>
      <c r="J316" s="416"/>
      <c r="K316" s="47"/>
      <c r="L316" s="453"/>
      <c r="M316" s="453"/>
      <c r="N316" s="47"/>
      <c r="O316" s="46"/>
      <c r="P316" s="46"/>
      <c r="Q316" s="47"/>
    </row>
    <row r="317" spans="1:17">
      <c r="A317" s="38"/>
      <c r="B317" s="491"/>
      <c r="C317" s="44"/>
      <c r="D317" s="46"/>
      <c r="E317" s="46"/>
      <c r="F317" s="47"/>
      <c r="G317" s="48"/>
      <c r="H317" s="48"/>
      <c r="I317" s="416"/>
      <c r="J317" s="416"/>
      <c r="K317" s="47"/>
      <c r="L317" s="453"/>
      <c r="M317" s="453"/>
      <c r="N317" s="47"/>
      <c r="O317" s="46"/>
      <c r="P317" s="46"/>
      <c r="Q317" s="47"/>
    </row>
    <row r="318" spans="1:17">
      <c r="A318" s="38"/>
      <c r="B318" s="491"/>
      <c r="C318" s="44"/>
      <c r="D318" s="46"/>
      <c r="E318" s="46"/>
      <c r="F318" s="47"/>
      <c r="G318" s="48"/>
      <c r="H318" s="48"/>
      <c r="I318" s="416"/>
      <c r="J318" s="416"/>
      <c r="K318" s="47"/>
      <c r="L318" s="453"/>
      <c r="M318" s="453"/>
      <c r="N318" s="47"/>
      <c r="O318" s="46"/>
      <c r="P318" s="46"/>
      <c r="Q318" s="47"/>
    </row>
    <row r="319" spans="1:17">
      <c r="A319" s="38"/>
      <c r="B319" s="491"/>
      <c r="C319" s="44"/>
      <c r="D319" s="46"/>
      <c r="E319" s="46"/>
      <c r="F319" s="47"/>
      <c r="G319" s="48"/>
      <c r="H319" s="48"/>
      <c r="I319" s="416"/>
      <c r="J319" s="416"/>
      <c r="K319" s="47"/>
      <c r="L319" s="453"/>
      <c r="M319" s="453"/>
      <c r="N319" s="47"/>
      <c r="O319" s="46"/>
      <c r="P319" s="46"/>
      <c r="Q319" s="47"/>
    </row>
    <row r="320" spans="1:17">
      <c r="A320" s="38"/>
      <c r="B320" s="491"/>
      <c r="C320" s="44"/>
      <c r="D320" s="46"/>
      <c r="E320" s="46"/>
      <c r="F320" s="47"/>
      <c r="G320" s="48"/>
      <c r="H320" s="48"/>
      <c r="I320" s="416"/>
      <c r="J320" s="416"/>
      <c r="K320" s="47"/>
      <c r="L320" s="453"/>
      <c r="M320" s="453"/>
      <c r="N320" s="47"/>
      <c r="O320" s="46"/>
      <c r="P320" s="46"/>
      <c r="Q320" s="47"/>
    </row>
    <row r="321" spans="1:17">
      <c r="A321" s="38"/>
      <c r="B321" s="491"/>
      <c r="C321" s="44"/>
      <c r="D321" s="46"/>
      <c r="E321" s="46"/>
      <c r="F321" s="47"/>
      <c r="G321" s="48"/>
      <c r="H321" s="48"/>
      <c r="I321" s="416"/>
      <c r="J321" s="416"/>
      <c r="K321" s="47"/>
      <c r="L321" s="453"/>
      <c r="M321" s="453"/>
      <c r="N321" s="47"/>
      <c r="O321" s="46"/>
      <c r="P321" s="46"/>
      <c r="Q321" s="47"/>
    </row>
    <row r="322" spans="1:17">
      <c r="A322" s="38"/>
      <c r="B322" s="491"/>
      <c r="C322" s="44"/>
      <c r="D322" s="46"/>
      <c r="E322" s="46"/>
      <c r="F322" s="47"/>
      <c r="G322" s="48"/>
      <c r="H322" s="48"/>
      <c r="I322" s="416"/>
      <c r="J322" s="416"/>
      <c r="K322" s="47"/>
      <c r="L322" s="453"/>
      <c r="M322" s="453"/>
      <c r="N322" s="47"/>
      <c r="O322" s="46"/>
      <c r="P322" s="46"/>
      <c r="Q322" s="47"/>
    </row>
    <row r="323" spans="1:17">
      <c r="A323" s="38"/>
      <c r="B323" s="491"/>
      <c r="C323" s="44"/>
      <c r="D323" s="46"/>
      <c r="E323" s="46"/>
      <c r="F323" s="47"/>
      <c r="G323" s="48"/>
      <c r="H323" s="48"/>
      <c r="I323" s="416"/>
      <c r="J323" s="416"/>
      <c r="K323" s="47"/>
      <c r="L323" s="453"/>
      <c r="M323" s="453"/>
      <c r="N323" s="47"/>
      <c r="O323" s="46"/>
      <c r="P323" s="46"/>
      <c r="Q323" s="47"/>
    </row>
    <row r="324" spans="1:17">
      <c r="A324" s="38"/>
      <c r="B324" s="491"/>
      <c r="C324" s="44"/>
      <c r="D324" s="46"/>
      <c r="E324" s="46"/>
      <c r="F324" s="47"/>
      <c r="G324" s="48"/>
      <c r="H324" s="48"/>
      <c r="I324" s="416"/>
      <c r="J324" s="416"/>
      <c r="K324" s="47"/>
      <c r="L324" s="453"/>
      <c r="M324" s="453"/>
      <c r="N324" s="47"/>
      <c r="O324" s="46"/>
      <c r="P324" s="46"/>
      <c r="Q324" s="47"/>
    </row>
    <row r="325" spans="1:17">
      <c r="A325" s="38"/>
      <c r="B325" s="491"/>
      <c r="C325" s="44"/>
      <c r="D325" s="46"/>
      <c r="E325" s="46"/>
      <c r="F325" s="47"/>
      <c r="G325" s="48"/>
      <c r="H325" s="48"/>
      <c r="I325" s="416"/>
      <c r="J325" s="416"/>
      <c r="K325" s="47"/>
      <c r="L325" s="453"/>
      <c r="M325" s="453"/>
      <c r="N325" s="47"/>
      <c r="O325" s="46"/>
      <c r="P325" s="46"/>
      <c r="Q325" s="47"/>
    </row>
    <row r="326" spans="1:17">
      <c r="A326" s="38"/>
      <c r="B326" s="38"/>
      <c r="C326" s="43"/>
      <c r="D326" s="38"/>
      <c r="E326" s="38"/>
      <c r="F326" s="49"/>
      <c r="G326" s="49"/>
      <c r="H326" s="49"/>
      <c r="I326" s="417"/>
      <c r="J326" s="417"/>
      <c r="K326" s="49"/>
      <c r="L326" s="454"/>
      <c r="M326" s="454"/>
      <c r="N326" s="49"/>
      <c r="O326" s="38"/>
      <c r="P326" s="38"/>
      <c r="Q326" s="49"/>
    </row>
    <row r="327" spans="1:17">
      <c r="A327" s="38"/>
      <c r="B327" s="38"/>
      <c r="C327" s="43"/>
      <c r="D327" s="38"/>
      <c r="E327" s="38"/>
      <c r="F327" s="49"/>
      <c r="G327" s="49"/>
      <c r="H327" s="49"/>
      <c r="I327" s="417"/>
      <c r="J327" s="417"/>
      <c r="K327" s="49"/>
      <c r="L327" s="454"/>
      <c r="M327" s="454"/>
      <c r="N327" s="49"/>
      <c r="O327" s="38"/>
      <c r="P327" s="38"/>
      <c r="Q327" s="49"/>
    </row>
    <row r="328" spans="1:17">
      <c r="A328" s="38"/>
      <c r="B328" s="38"/>
      <c r="C328" s="43"/>
      <c r="D328" s="38"/>
      <c r="E328" s="38"/>
      <c r="F328" s="49"/>
      <c r="G328" s="49"/>
      <c r="H328" s="49"/>
      <c r="I328" s="417"/>
      <c r="J328" s="417"/>
      <c r="K328" s="49"/>
      <c r="L328" s="454"/>
      <c r="M328" s="454"/>
      <c r="N328" s="49"/>
      <c r="O328" s="38"/>
      <c r="P328" s="38"/>
      <c r="Q328" s="49"/>
    </row>
    <row r="329" spans="1:17">
      <c r="A329" s="38"/>
      <c r="B329" s="38"/>
      <c r="C329" s="43"/>
      <c r="D329" s="38"/>
      <c r="E329" s="38"/>
      <c r="F329" s="49"/>
      <c r="G329" s="49"/>
      <c r="H329" s="49"/>
      <c r="I329" s="417"/>
      <c r="J329" s="417"/>
      <c r="K329" s="49"/>
      <c r="L329" s="454"/>
      <c r="M329" s="454"/>
      <c r="N329" s="49"/>
      <c r="O329" s="38"/>
      <c r="P329" s="38"/>
      <c r="Q329" s="49"/>
    </row>
    <row r="330" spans="1:17">
      <c r="A330" s="38"/>
      <c r="B330" s="38"/>
      <c r="C330" s="43"/>
      <c r="D330" s="38"/>
      <c r="E330" s="38"/>
      <c r="F330" s="49"/>
      <c r="G330" s="49"/>
      <c r="H330" s="49"/>
      <c r="I330" s="417"/>
      <c r="J330" s="417"/>
      <c r="K330" s="49"/>
      <c r="L330" s="454"/>
      <c r="M330" s="454"/>
      <c r="N330" s="49"/>
      <c r="O330" s="38"/>
      <c r="P330" s="38"/>
      <c r="Q330" s="49"/>
    </row>
    <row r="331" spans="1:17">
      <c r="A331" s="38"/>
      <c r="B331" s="38"/>
      <c r="C331" s="43"/>
      <c r="D331" s="38"/>
      <c r="E331" s="38"/>
      <c r="F331" s="49"/>
      <c r="G331" s="49"/>
      <c r="H331" s="49"/>
      <c r="I331" s="417"/>
      <c r="J331" s="417"/>
      <c r="K331" s="49"/>
      <c r="L331" s="454"/>
      <c r="M331" s="454"/>
      <c r="N331" s="49"/>
      <c r="O331" s="38"/>
      <c r="P331" s="38"/>
      <c r="Q331" s="49"/>
    </row>
  </sheetData>
  <mergeCells count="58">
    <mergeCell ref="B144:B156"/>
    <mergeCell ref="B157:B160"/>
    <mergeCell ref="B140:Q140"/>
    <mergeCell ref="D141:F141"/>
    <mergeCell ref="G141:H141"/>
    <mergeCell ref="I141:K141"/>
    <mergeCell ref="L141:N141"/>
    <mergeCell ref="O141:Q141"/>
    <mergeCell ref="B2:Q2"/>
    <mergeCell ref="B3:Q3"/>
    <mergeCell ref="B4:Q4"/>
    <mergeCell ref="D5:F5"/>
    <mergeCell ref="G5:H5"/>
    <mergeCell ref="I5:K5"/>
    <mergeCell ref="L5:N5"/>
    <mergeCell ref="O5:Q5"/>
    <mergeCell ref="B8:B20"/>
    <mergeCell ref="B21:B24"/>
    <mergeCell ref="B25:B43"/>
    <mergeCell ref="B44:B45"/>
    <mergeCell ref="B46:B52"/>
    <mergeCell ref="B53:B54"/>
    <mergeCell ref="B55:B56"/>
    <mergeCell ref="B57:B64"/>
    <mergeCell ref="B65:B68"/>
    <mergeCell ref="B70:Q70"/>
    <mergeCell ref="B71:Q71"/>
    <mergeCell ref="B72:Q72"/>
    <mergeCell ref="D73:F73"/>
    <mergeCell ref="G73:H73"/>
    <mergeCell ref="I73:K73"/>
    <mergeCell ref="L73:N73"/>
    <mergeCell ref="O73:Q73"/>
    <mergeCell ref="B76:B88"/>
    <mergeCell ref="B89:B92"/>
    <mergeCell ref="B93:B111"/>
    <mergeCell ref="B112:B113"/>
    <mergeCell ref="B139:Q139"/>
    <mergeCell ref="B114:B120"/>
    <mergeCell ref="B121:B122"/>
    <mergeCell ref="B123:B124"/>
    <mergeCell ref="B125:B132"/>
    <mergeCell ref="B133:B136"/>
    <mergeCell ref="B138:Q138"/>
    <mergeCell ref="B161:B179"/>
    <mergeCell ref="B254:B325"/>
    <mergeCell ref="B218:B224"/>
    <mergeCell ref="B225:B226"/>
    <mergeCell ref="B227:B230"/>
    <mergeCell ref="B231:B243"/>
    <mergeCell ref="B244:B248"/>
    <mergeCell ref="B249:B253"/>
    <mergeCell ref="B180:B181"/>
    <mergeCell ref="B182:B188"/>
    <mergeCell ref="B189:B190"/>
    <mergeCell ref="B191:B192"/>
    <mergeCell ref="B193:B200"/>
    <mergeCell ref="B201:B204"/>
  </mergeCells>
  <conditionalFormatting sqref="C7">
    <cfRule type="cellIs" dxfId="155" priority="40" operator="lessThan">
      <formula>0</formula>
    </cfRule>
  </conditionalFormatting>
  <conditionalFormatting sqref="C25">
    <cfRule type="cellIs" dxfId="154" priority="38" operator="lessThan">
      <formula>0</formula>
    </cfRule>
  </conditionalFormatting>
  <conditionalFormatting sqref="C65">
    <cfRule type="cellIs" dxfId="153" priority="39" operator="lessThan">
      <formula>0</formula>
    </cfRule>
  </conditionalFormatting>
  <conditionalFormatting sqref="C75">
    <cfRule type="cellIs" dxfId="152" priority="43" operator="lessThan">
      <formula>0</formula>
    </cfRule>
  </conditionalFormatting>
  <conditionalFormatting sqref="C93">
    <cfRule type="cellIs" dxfId="151" priority="41" operator="lessThan">
      <formula>0</formula>
    </cfRule>
  </conditionalFormatting>
  <conditionalFormatting sqref="C133">
    <cfRule type="cellIs" dxfId="150" priority="42" operator="lessThan">
      <formula>0</formula>
    </cfRule>
  </conditionalFormatting>
  <conditionalFormatting sqref="C143">
    <cfRule type="cellIs" dxfId="149" priority="52" operator="lessThan">
      <formula>0</formula>
    </cfRule>
  </conditionalFormatting>
  <conditionalFormatting sqref="C161">
    <cfRule type="cellIs" dxfId="148" priority="48" operator="lessThan">
      <formula>0</formula>
    </cfRule>
  </conditionalFormatting>
  <conditionalFormatting sqref="C201">
    <cfRule type="cellIs" dxfId="147" priority="49" operator="lessThan">
      <formula>0</formula>
    </cfRule>
  </conditionalFormatting>
  <conditionalFormatting sqref="D20">
    <cfRule type="cellIs" dxfId="146" priority="12" operator="lessThan">
      <formula>0</formula>
    </cfRule>
  </conditionalFormatting>
  <conditionalFormatting sqref="D69 D137">
    <cfRule type="dataBar" priority="161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{B5EE2EFA-7351-4926-8886-D775D9663286}</x14:id>
        </ext>
      </extLst>
    </cfRule>
  </conditionalFormatting>
  <conditionalFormatting sqref="D88">
    <cfRule type="cellIs" dxfId="145" priority="8" operator="lessThan">
      <formula>0</formula>
    </cfRule>
  </conditionalFormatting>
  <conditionalFormatting sqref="D156">
    <cfRule type="cellIs" dxfId="144" priority="4" operator="lessThan">
      <formula>0</formula>
    </cfRule>
  </conditionalFormatting>
  <conditionalFormatting sqref="D254">
    <cfRule type="cellIs" dxfId="143" priority="157" operator="lessThan">
      <formula>0</formula>
    </cfRule>
  </conditionalFormatting>
  <conditionalFormatting sqref="D254:D325">
    <cfRule type="dataBar" priority="15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{329D7D6D-04D8-4019-864B-BE4ED2390FCC}</x14:id>
        </ext>
      </extLst>
    </cfRule>
  </conditionalFormatting>
  <conditionalFormatting sqref="D7:Q69">
    <cfRule type="cellIs" dxfId="142" priority="9" operator="lessThan">
      <formula>0</formula>
    </cfRule>
  </conditionalFormatting>
  <conditionalFormatting sqref="D75:Q137">
    <cfRule type="cellIs" dxfId="141" priority="5" operator="lessThan">
      <formula>0</formula>
    </cfRule>
  </conditionalFormatting>
  <conditionalFormatting sqref="D143:Q325">
    <cfRule type="cellIs" dxfId="140" priority="1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5EE2EFA-7351-4926-8886-D775D966328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D69 D137</xm:sqref>
        </x14:conditionalFormatting>
        <x14:conditionalFormatting xmlns:xm="http://schemas.microsoft.com/office/excel/2006/main">
          <x14:cfRule type="dataBar" id="{329D7D6D-04D8-4019-864B-BE4ED2390FCC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D254:D325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87301-BE90-4742-A792-DBD9BF246D75}">
  <sheetPr>
    <tabColor rgb="FFC00000"/>
    <pageSetUpPr fitToPage="1"/>
  </sheetPr>
  <dimension ref="A1:T331"/>
  <sheetViews>
    <sheetView showGridLines="0" zoomScale="70" zoomScaleNormal="70" workbookViewId="0">
      <selection activeCell="O19" sqref="O19"/>
    </sheetView>
  </sheetViews>
  <sheetFormatPr defaultColWidth="9.21875" defaultRowHeight="14.4"/>
  <cols>
    <col min="1" max="1" width="9.21875" style="9"/>
    <col min="2" max="2" width="21.77734375" style="9" customWidth="1"/>
    <col min="3" max="3" width="40.44140625" style="8" customWidth="1"/>
    <col min="4" max="4" width="16.33203125" style="9" bestFit="1" customWidth="1"/>
    <col min="5" max="5" width="14.5546875" style="9" bestFit="1" customWidth="1"/>
    <col min="6" max="6" width="11.33203125" style="10" bestFit="1" customWidth="1"/>
    <col min="7" max="7" width="10.6640625" style="10" bestFit="1" customWidth="1"/>
    <col min="8" max="8" width="9" style="10" bestFit="1" customWidth="1"/>
    <col min="9" max="10" width="9" style="397" bestFit="1" customWidth="1"/>
    <col min="11" max="11" width="11.33203125" style="10" bestFit="1" customWidth="1"/>
    <col min="12" max="12" width="20.77734375" style="435" bestFit="1" customWidth="1"/>
    <col min="13" max="13" width="19.5546875" style="435" bestFit="1" customWidth="1"/>
    <col min="14" max="14" width="11.77734375" style="10" bestFit="1" customWidth="1"/>
    <col min="15" max="15" width="16.33203125" style="9" bestFit="1" customWidth="1"/>
    <col min="16" max="16" width="14" style="9" bestFit="1" customWidth="1"/>
    <col min="17" max="17" width="11.33203125" style="10" bestFit="1" customWidth="1"/>
    <col min="18" max="16384" width="9.21875" style="9"/>
  </cols>
  <sheetData>
    <row r="1" spans="1:17">
      <c r="A1" s="455"/>
      <c r="B1" s="8"/>
    </row>
    <row r="2" spans="1:17" ht="23.4">
      <c r="B2" s="500" t="s">
        <v>250</v>
      </c>
      <c r="C2" s="500"/>
      <c r="D2" s="500"/>
      <c r="E2" s="500"/>
      <c r="F2" s="500"/>
      <c r="G2" s="500"/>
      <c r="H2" s="500"/>
      <c r="I2" s="510"/>
      <c r="J2" s="510"/>
      <c r="K2" s="500"/>
      <c r="L2" s="510"/>
      <c r="M2" s="510"/>
      <c r="N2" s="500"/>
      <c r="O2" s="500"/>
      <c r="P2" s="500"/>
      <c r="Q2" s="500"/>
    </row>
    <row r="3" spans="1:17">
      <c r="B3" s="499" t="s">
        <v>296</v>
      </c>
      <c r="C3" s="499"/>
      <c r="D3" s="499"/>
      <c r="E3" s="499"/>
      <c r="F3" s="499"/>
      <c r="G3" s="499"/>
      <c r="H3" s="499"/>
      <c r="I3" s="511"/>
      <c r="J3" s="511"/>
      <c r="K3" s="499"/>
      <c r="L3" s="511"/>
      <c r="M3" s="511"/>
      <c r="N3" s="499"/>
      <c r="O3" s="499"/>
      <c r="P3" s="499"/>
      <c r="Q3" s="499"/>
    </row>
    <row r="4" spans="1:17" ht="15" thickBot="1">
      <c r="B4" s="499" t="str">
        <f>'HOME PAGE'!H5</f>
        <v>4 WEEKS ENDING 2-22-2026</v>
      </c>
      <c r="C4" s="499"/>
      <c r="D4" s="499"/>
      <c r="E4" s="499"/>
      <c r="F4" s="499"/>
      <c r="G4" s="499"/>
      <c r="H4" s="499"/>
      <c r="I4" s="511"/>
      <c r="J4" s="511"/>
      <c r="K4" s="499"/>
      <c r="L4" s="511"/>
      <c r="M4" s="511"/>
      <c r="N4" s="499"/>
      <c r="O4" s="499"/>
      <c r="P4" s="499"/>
      <c r="Q4" s="499"/>
    </row>
    <row r="5" spans="1:17">
      <c r="D5" s="501" t="s">
        <v>263</v>
      </c>
      <c r="E5" s="502"/>
      <c r="F5" s="503"/>
      <c r="G5" s="504" t="s">
        <v>264</v>
      </c>
      <c r="H5" s="505"/>
      <c r="I5" s="512" t="s">
        <v>265</v>
      </c>
      <c r="J5" s="513"/>
      <c r="K5" s="503"/>
      <c r="L5" s="514" t="s">
        <v>266</v>
      </c>
      <c r="M5" s="513"/>
      <c r="N5" s="505"/>
      <c r="O5" s="501" t="s">
        <v>267</v>
      </c>
      <c r="P5" s="502"/>
      <c r="Q5" s="503"/>
    </row>
    <row r="6" spans="1:17" s="11" customFormat="1" ht="43.8" thickBot="1">
      <c r="C6" s="12"/>
      <c r="D6" s="234" t="s">
        <v>268</v>
      </c>
      <c r="E6" s="235" t="s">
        <v>269</v>
      </c>
      <c r="F6" s="236" t="s">
        <v>270</v>
      </c>
      <c r="G6" s="237" t="s">
        <v>268</v>
      </c>
      <c r="H6" s="239" t="s">
        <v>269</v>
      </c>
      <c r="I6" s="434" t="s">
        <v>268</v>
      </c>
      <c r="J6" s="398" t="s">
        <v>269</v>
      </c>
      <c r="K6" s="236" t="s">
        <v>270</v>
      </c>
      <c r="L6" s="418" t="s">
        <v>268</v>
      </c>
      <c r="M6" s="398" t="s">
        <v>269</v>
      </c>
      <c r="N6" s="239" t="s">
        <v>270</v>
      </c>
      <c r="O6" s="240" t="s">
        <v>268</v>
      </c>
      <c r="P6" s="238" t="s">
        <v>269</v>
      </c>
      <c r="Q6" s="236" t="s">
        <v>270</v>
      </c>
    </row>
    <row r="7" spans="1:17" ht="15" thickBot="1">
      <c r="C7" s="149" t="s">
        <v>271</v>
      </c>
      <c r="D7" s="154">
        <f>SubSegments!D45</f>
        <v>330701834.47324562</v>
      </c>
      <c r="E7" s="155">
        <f>SubSegments!E45</f>
        <v>-5934466.6107698679</v>
      </c>
      <c r="F7" s="165">
        <f>SubSegments!F45</f>
        <v>-1.762871856558566E-2</v>
      </c>
      <c r="G7" s="180">
        <f>SubSegments!G45</f>
        <v>100</v>
      </c>
      <c r="H7" s="190">
        <f>SubSegments!H45</f>
        <v>1.4210854715202004E-14</v>
      </c>
      <c r="I7" s="419">
        <f>SubSegments!I45</f>
        <v>2.2906763025156009</v>
      </c>
      <c r="J7" s="399">
        <f>SubSegments!J45</f>
        <v>3.3804927952211017E-2</v>
      </c>
      <c r="K7" s="175">
        <f>SubSegments!K45</f>
        <v>1.4978668404951016E-2</v>
      </c>
      <c r="L7" s="436">
        <f>SubSegments!L45</f>
        <v>757530855.42630053</v>
      </c>
      <c r="M7" s="399">
        <f>SubSegments!M45</f>
        <v>-2213976.1291166544</v>
      </c>
      <c r="N7" s="166">
        <f>SubSegments!N45</f>
        <v>-2.9141048904327595E-3</v>
      </c>
      <c r="O7" s="168">
        <f>SubSegments!O45</f>
        <v>169069552.36838192</v>
      </c>
      <c r="P7" s="155">
        <f>SubSegments!P45</f>
        <v>-279021.02364850044</v>
      </c>
      <c r="Q7" s="166">
        <f>SubSegments!Q45</f>
        <v>-1.6476136648791589E-3</v>
      </c>
    </row>
    <row r="8" spans="1:17">
      <c r="B8" s="496" t="s">
        <v>272</v>
      </c>
      <c r="C8" s="18" t="s">
        <v>26</v>
      </c>
      <c r="D8" s="241">
        <f>SubSegments!D46</f>
        <v>457684.63385328697</v>
      </c>
      <c r="E8" s="242">
        <f>SubSegments!E46</f>
        <v>77844.171366959694</v>
      </c>
      <c r="F8" s="243">
        <f>SubSegments!F46</f>
        <v>0.20493912327668823</v>
      </c>
      <c r="G8" s="244">
        <f>SubSegments!G46</f>
        <v>0.1383979724764165</v>
      </c>
      <c r="H8" s="245">
        <f>SubSegments!H46</f>
        <v>2.5563895681017912E-2</v>
      </c>
      <c r="I8" s="420">
        <f>SubSegments!I46</f>
        <v>4.3453606140002963</v>
      </c>
      <c r="J8" s="400">
        <f>SubSegments!J46</f>
        <v>6.5425330354887734E-2</v>
      </c>
      <c r="K8" s="246">
        <f>SubSegments!K46</f>
        <v>1.5286523281062819E-2</v>
      </c>
      <c r="L8" s="437">
        <f>SubSegments!L46</f>
        <v>1988804.7815792197</v>
      </c>
      <c r="M8" s="400">
        <f>SubSegments!M46</f>
        <v>363112.18402779754</v>
      </c>
      <c r="N8" s="247">
        <f>SubSegments!N46</f>
        <v>0.22335845323692075</v>
      </c>
      <c r="O8" s="248">
        <f>SubSegments!O46</f>
        <v>519162.24952415278</v>
      </c>
      <c r="P8" s="242">
        <f>SubSegments!P46</f>
        <v>113428.80886434764</v>
      </c>
      <c r="Q8" s="247">
        <f>SubSegments!Q46</f>
        <v>0.27956485095211603</v>
      </c>
    </row>
    <row r="9" spans="1:17">
      <c r="B9" s="497"/>
      <c r="C9" s="18" t="s">
        <v>273</v>
      </c>
      <c r="D9" s="249">
        <f>SubSegments!D47</f>
        <v>17854919.537064377</v>
      </c>
      <c r="E9" s="250">
        <f>SubSegments!E47</f>
        <v>-254166.73569357395</v>
      </c>
      <c r="F9" s="251">
        <f>SubSegments!F47</f>
        <v>-1.4035315303341653E-2</v>
      </c>
      <c r="G9" s="252">
        <f>SubSegments!G47</f>
        <v>5.3990990299477382</v>
      </c>
      <c r="H9" s="253">
        <f>SubSegments!H47</f>
        <v>1.9677317421732177E-2</v>
      </c>
      <c r="I9" s="421">
        <f>SubSegments!I47</f>
        <v>2.548462353546967</v>
      </c>
      <c r="J9" s="401">
        <f>SubSegments!J47</f>
        <v>-4.7630987244878575E-2</v>
      </c>
      <c r="K9" s="254">
        <f>SubSegments!K47</f>
        <v>-1.8347178237570781E-2</v>
      </c>
      <c r="L9" s="438">
        <f>SubSegments!L47</f>
        <v>45502590.265818805</v>
      </c>
      <c r="M9" s="401">
        <f>SubSegments!M47</f>
        <v>-1510288.0147131383</v>
      </c>
      <c r="N9" s="255">
        <f>SubSegments!N47</f>
        <v>-3.2124985109421592E-2</v>
      </c>
      <c r="O9" s="256">
        <f>SubSegments!O47</f>
        <v>9526693.9366523474</v>
      </c>
      <c r="P9" s="250">
        <f>SubSegments!P47</f>
        <v>-139909.32887325063</v>
      </c>
      <c r="Q9" s="255">
        <f>SubSegments!Q47</f>
        <v>-1.4473473776689996E-2</v>
      </c>
    </row>
    <row r="10" spans="1:17">
      <c r="B10" s="497"/>
      <c r="C10" s="18" t="s">
        <v>274</v>
      </c>
      <c r="D10" s="249">
        <f>SubSegments!D48</f>
        <v>283458.57800403365</v>
      </c>
      <c r="E10" s="250">
        <f>SubSegments!E48</f>
        <v>-47116.621529482072</v>
      </c>
      <c r="F10" s="251">
        <f>SubSegments!F48</f>
        <v>-0.14252920847047723</v>
      </c>
      <c r="G10" s="252">
        <f>SubSegments!G48</f>
        <v>8.571424420899787E-2</v>
      </c>
      <c r="H10" s="253">
        <f>SubSegments!H48</f>
        <v>-1.2485266202986151E-2</v>
      </c>
      <c r="I10" s="421">
        <f>SubSegments!I48</f>
        <v>2.9484580786938053</v>
      </c>
      <c r="J10" s="401">
        <f>SubSegments!J48</f>
        <v>3.3012967798296433E-2</v>
      </c>
      <c r="K10" s="254">
        <f>SubSegments!K48</f>
        <v>1.1323474304119608E-2</v>
      </c>
      <c r="L10" s="438">
        <f>SubSegments!L48</f>
        <v>835765.73429105117</v>
      </c>
      <c r="M10" s="401">
        <f>SubSegments!M48</f>
        <v>-128008.11497224448</v>
      </c>
      <c r="N10" s="255">
        <f>SubSegments!N48</f>
        <v>-0.13281965999605955</v>
      </c>
      <c r="O10" s="256">
        <f>SubSegments!O48</f>
        <v>154080.4423475088</v>
      </c>
      <c r="P10" s="250">
        <f>SubSegments!P48</f>
        <v>-23740.566294421791</v>
      </c>
      <c r="Q10" s="255">
        <f>SubSegments!Q48</f>
        <v>-0.13350821973025134</v>
      </c>
    </row>
    <row r="11" spans="1:17">
      <c r="B11" s="497"/>
      <c r="C11" s="18" t="s">
        <v>244</v>
      </c>
      <c r="D11" s="249">
        <f>SubSegments!D49</f>
        <v>152730708.36013213</v>
      </c>
      <c r="E11" s="250">
        <f>SubSegments!E49</f>
        <v>-12634944.433045149</v>
      </c>
      <c r="F11" s="251">
        <f>SubSegments!F49</f>
        <v>-7.6406098966921909E-2</v>
      </c>
      <c r="G11" s="252">
        <f>SubSegments!G49</f>
        <v>46.183810441634641</v>
      </c>
      <c r="H11" s="253">
        <f>SubSegments!H49</f>
        <v>-2.9391309228815885</v>
      </c>
      <c r="I11" s="421">
        <f>SubSegments!I49</f>
        <v>1.9271511510100938</v>
      </c>
      <c r="J11" s="401">
        <f>SubSegments!J49</f>
        <v>3.3423487740005475E-2</v>
      </c>
      <c r="K11" s="254">
        <f>SubSegments!K49</f>
        <v>1.7649574639623633E-2</v>
      </c>
      <c r="L11" s="438">
        <f>SubSegments!L49</f>
        <v>294335160.4108156</v>
      </c>
      <c r="M11" s="401">
        <f>SubSegments!M49</f>
        <v>-18822350.838340759</v>
      </c>
      <c r="N11" s="255">
        <f>SubSegments!N49</f>
        <v>-6.0105059473937385E-2</v>
      </c>
      <c r="O11" s="256">
        <f>SubSegments!O49</f>
        <v>64799906.220812261</v>
      </c>
      <c r="P11" s="250">
        <f>SubSegments!P49</f>
        <v>-5214506.1954776794</v>
      </c>
      <c r="Q11" s="255">
        <f>SubSegments!Q49</f>
        <v>-7.4477611330555762E-2</v>
      </c>
    </row>
    <row r="12" spans="1:17">
      <c r="B12" s="497"/>
      <c r="C12" s="18" t="s">
        <v>275</v>
      </c>
      <c r="D12" s="249">
        <f>SubSegments!D50</f>
        <v>33922493.208766423</v>
      </c>
      <c r="E12" s="250">
        <f>SubSegments!E50</f>
        <v>7012706.3193966486</v>
      </c>
      <c r="F12" s="251">
        <f>SubSegments!F50</f>
        <v>0.26060058922900248</v>
      </c>
      <c r="G12" s="252">
        <f>SubSegments!G50</f>
        <v>10.257727557755901</v>
      </c>
      <c r="H12" s="253">
        <f>SubSegments!H50</f>
        <v>2.2640005584048124</v>
      </c>
      <c r="I12" s="421">
        <f>SubSegments!I50</f>
        <v>3.0688485448023028</v>
      </c>
      <c r="J12" s="401">
        <f>SubSegments!J50</f>
        <v>0.12706714532659635</v>
      </c>
      <c r="K12" s="254">
        <f>SubSegments!K50</f>
        <v>4.3193945460815904E-2</v>
      </c>
      <c r="L12" s="438">
        <f>SubSegments!L50</f>
        <v>104102993.91978884</v>
      </c>
      <c r="M12" s="401">
        <f>SubSegments!M50</f>
        <v>24940283.384785607</v>
      </c>
      <c r="N12" s="255">
        <f>SubSegments!N50</f>
        <v>0.31505090232803246</v>
      </c>
      <c r="O12" s="256">
        <f>SubSegments!O50</f>
        <v>19224237.565555166</v>
      </c>
      <c r="P12" s="250">
        <f>SubSegments!P50</f>
        <v>4453632.1429597866</v>
      </c>
      <c r="Q12" s="255">
        <f>SubSegments!Q50</f>
        <v>0.30151994556342482</v>
      </c>
    </row>
    <row r="13" spans="1:17">
      <c r="B13" s="497"/>
      <c r="C13" s="18" t="s">
        <v>276</v>
      </c>
      <c r="D13" s="249">
        <f>SubSegments!D51</f>
        <v>68712054.268967211</v>
      </c>
      <c r="E13" s="250">
        <f>SubSegments!E51</f>
        <v>-990343.59284958243</v>
      </c>
      <c r="F13" s="251">
        <f>SubSegments!F51</f>
        <v>-1.4208171070569381E-2</v>
      </c>
      <c r="G13" s="252">
        <f>SubSegments!G51</f>
        <v>20.77764533069929</v>
      </c>
      <c r="H13" s="253">
        <f>SubSegments!H51</f>
        <v>7.2095264540227078E-2</v>
      </c>
      <c r="I13" s="421">
        <f>SubSegments!I51</f>
        <v>1.6980994886993757</v>
      </c>
      <c r="J13" s="401">
        <f>SubSegments!J51</f>
        <v>-3.5840813593791321E-2</v>
      </c>
      <c r="K13" s="254">
        <f>SubSegments!K51</f>
        <v>-2.0670154299078928E-2</v>
      </c>
      <c r="L13" s="438">
        <f>SubSegments!L51</f>
        <v>116679904.22161697</v>
      </c>
      <c r="M13" s="401">
        <f>SubSegments!M51</f>
        <v>-4179892.5974602401</v>
      </c>
      <c r="N13" s="255">
        <f>SubSegments!N51</f>
        <v>-3.4584640281311987E-2</v>
      </c>
      <c r="O13" s="256">
        <f>SubSegments!O51</f>
        <v>32198738.180804681</v>
      </c>
      <c r="P13" s="250">
        <f>SubSegments!P51</f>
        <v>-553607.51290355995</v>
      </c>
      <c r="Q13" s="255">
        <f>SubSegments!Q51</f>
        <v>-1.6902835542857271E-2</v>
      </c>
    </row>
    <row r="14" spans="1:17">
      <c r="B14" s="497"/>
      <c r="C14" s="18" t="s">
        <v>277</v>
      </c>
      <c r="D14" s="249">
        <f>SubSegments!D52</f>
        <v>3347946.5505849253</v>
      </c>
      <c r="E14" s="250">
        <f>SubSegments!E52</f>
        <v>75914.086941790301</v>
      </c>
      <c r="F14" s="251">
        <f>SubSegments!F52</f>
        <v>2.3200896624743846E-2</v>
      </c>
      <c r="G14" s="252">
        <f>SubSegments!G52</f>
        <v>1.0123761653507792</v>
      </c>
      <c r="H14" s="253">
        <f>SubSegments!H52</f>
        <v>4.0397667159485895E-2</v>
      </c>
      <c r="I14" s="421">
        <f>SubSegments!I52</f>
        <v>2.9838628549400101</v>
      </c>
      <c r="J14" s="401">
        <f>SubSegments!J52</f>
        <v>-0.13661332475448384</v>
      </c>
      <c r="K14" s="254">
        <f>SubSegments!K52</f>
        <v>-4.3779640313696862E-2</v>
      </c>
      <c r="L14" s="438">
        <f>SubSegments!L52</f>
        <v>9989813.3526148945</v>
      </c>
      <c r="M14" s="401">
        <f>SubSegments!M52</f>
        <v>-220486.00937059894</v>
      </c>
      <c r="N14" s="255">
        <f>SubSegments!N52</f>
        <v>-2.159447059813957E-2</v>
      </c>
      <c r="O14" s="256">
        <f>SubSegments!O52</f>
        <v>2295754.925367415</v>
      </c>
      <c r="P14" s="250">
        <f>SubSegments!P52</f>
        <v>24756.99061793182</v>
      </c>
      <c r="Q14" s="255">
        <f>SubSegments!Q52</f>
        <v>1.0901370819900282E-2</v>
      </c>
    </row>
    <row r="15" spans="1:17">
      <c r="B15" s="497"/>
      <c r="C15" s="18" t="s">
        <v>278</v>
      </c>
      <c r="D15" s="249">
        <f>SubSegments!D53</f>
        <v>56996.122612197818</v>
      </c>
      <c r="E15" s="250">
        <f>SubSegments!E53</f>
        <v>-25859.772460789776</v>
      </c>
      <c r="F15" s="251">
        <f>SubSegments!F53</f>
        <v>-0.31210540225303163</v>
      </c>
      <c r="G15" s="252">
        <f>SubSegments!G53</f>
        <v>1.7234897624013305E-2</v>
      </c>
      <c r="H15" s="253">
        <f>SubSegments!H53</f>
        <v>-7.3779842328096576E-3</v>
      </c>
      <c r="I15" s="421">
        <f>SubSegments!I53</f>
        <v>10.049817187038013</v>
      </c>
      <c r="J15" s="401">
        <f>SubSegments!J53</f>
        <v>2.476256986702019E-2</v>
      </c>
      <c r="K15" s="254">
        <f>SubSegments!K53</f>
        <v>2.4700683250749242E-3</v>
      </c>
      <c r="L15" s="438">
        <f>SubSegments!L53</f>
        <v>572800.61262259155</v>
      </c>
      <c r="M15" s="401">
        <f>SubSegments!M53</f>
        <v>-257834.26083869801</v>
      </c>
      <c r="N15" s="255">
        <f>SubSegments!N53</f>
        <v>-0.31040625559614671</v>
      </c>
      <c r="O15" s="256">
        <f>SubSegments!O53</f>
        <v>126260.0441549239</v>
      </c>
      <c r="P15" s="250">
        <f>SubSegments!P53</f>
        <v>-63438.192773689283</v>
      </c>
      <c r="Q15" s="255">
        <f>SubSegments!Q53</f>
        <v>-0.33441635410434628</v>
      </c>
    </row>
    <row r="16" spans="1:17">
      <c r="B16" s="497"/>
      <c r="C16" s="18" t="s">
        <v>279</v>
      </c>
      <c r="D16" s="249">
        <f>SubSegments!D54</f>
        <v>477628.39825521648</v>
      </c>
      <c r="E16" s="250">
        <f>SubSegments!E54</f>
        <v>98330.221136827371</v>
      </c>
      <c r="F16" s="251">
        <f>SubSegments!F54</f>
        <v>0.25924253547397325</v>
      </c>
      <c r="G16" s="252">
        <f>SubSegments!G54</f>
        <v>0.14442871144516056</v>
      </c>
      <c r="H16" s="253">
        <f>SubSegments!H54</f>
        <v>3.1755724040951214E-2</v>
      </c>
      <c r="I16" s="421">
        <f>SubSegments!I54</f>
        <v>4.2685623397077634</v>
      </c>
      <c r="J16" s="401">
        <f>SubSegments!J54</f>
        <v>-0.16538894605774068</v>
      </c>
      <c r="K16" s="254">
        <f>SubSegments!K54</f>
        <v>-3.7300578061986292E-2</v>
      </c>
      <c r="L16" s="438">
        <f>SubSegments!L54</f>
        <v>2038786.5931671583</v>
      </c>
      <c r="M16" s="401">
        <f>SubSegments!M54</f>
        <v>356996.95304456516</v>
      </c>
      <c r="N16" s="255">
        <f>SubSegments!N54</f>
        <v>0.21227206098055287</v>
      </c>
      <c r="O16" s="256">
        <f>SubSegments!O54</f>
        <v>464683.43620453507</v>
      </c>
      <c r="P16" s="250">
        <f>SubSegments!P54</f>
        <v>90242.944110363722</v>
      </c>
      <c r="Q16" s="255">
        <f>SubSegments!Q54</f>
        <v>0.24100743914113787</v>
      </c>
    </row>
    <row r="17" spans="2:17">
      <c r="B17" s="497"/>
      <c r="C17" s="18" t="s">
        <v>280</v>
      </c>
      <c r="D17" s="249">
        <f>SubSegments!D55</f>
        <v>7974691.5427438365</v>
      </c>
      <c r="E17" s="250">
        <f>SubSegments!E55</f>
        <v>90863.315918571316</v>
      </c>
      <c r="F17" s="251">
        <f>SubSegments!F55</f>
        <v>1.1525278494704218E-2</v>
      </c>
      <c r="G17" s="252">
        <f>SubSegments!G55</f>
        <v>2.4114446040029462</v>
      </c>
      <c r="H17" s="253">
        <f>SubSegments!H55</f>
        <v>6.950221649504984E-2</v>
      </c>
      <c r="I17" s="421">
        <f>SubSegments!I55</f>
        <v>5.6044106493124053</v>
      </c>
      <c r="J17" s="401">
        <f>SubSegments!J55</f>
        <v>-0.43743007510462295</v>
      </c>
      <c r="K17" s="254">
        <f>SubSegments!K55</f>
        <v>-7.2400133511766843E-2</v>
      </c>
      <c r="L17" s="438">
        <f>SubSegments!L55</f>
        <v>44693446.207135133</v>
      </c>
      <c r="M17" s="401">
        <f>SubSegments!M55</f>
        <v>-2939388.2380062416</v>
      </c>
      <c r="N17" s="255">
        <f>SubSegments!N55</f>
        <v>-6.1709286718839462E-2</v>
      </c>
      <c r="O17" s="256">
        <f>SubSegments!O55</f>
        <v>11817060.48533682</v>
      </c>
      <c r="P17" s="250">
        <f>SubSegments!P55</f>
        <v>-187063.37792064063</v>
      </c>
      <c r="Q17" s="255">
        <f>SubSegments!Q55</f>
        <v>-1.5583259557426692E-2</v>
      </c>
    </row>
    <row r="18" spans="2:17" ht="15" thickBot="1">
      <c r="B18" s="497"/>
      <c r="C18" s="296" t="s">
        <v>281</v>
      </c>
      <c r="D18" s="258">
        <f>SubSegments!D56</f>
        <v>44730508.560613029</v>
      </c>
      <c r="E18" s="259">
        <f>SubSegments!E56</f>
        <v>509561.71839816123</v>
      </c>
      <c r="F18" s="260">
        <f>SubSegments!F56</f>
        <v>1.1523084754750564E-2</v>
      </c>
      <c r="G18" s="261">
        <f>SubSegments!G56</f>
        <v>13.525932999997256</v>
      </c>
      <c r="H18" s="262">
        <f>SubSegments!H56</f>
        <v>0.38981348471702759</v>
      </c>
      <c r="I18" s="422">
        <f>SubSegments!I56</f>
        <v>3.0406297046534267</v>
      </c>
      <c r="J18" s="402">
        <f>SubSegments!J56</f>
        <v>-4.8560366096328078E-2</v>
      </c>
      <c r="K18" s="263">
        <f>SubSegments!K56</f>
        <v>-1.5719449106134913E-2</v>
      </c>
      <c r="L18" s="439">
        <f>SubSegments!L56</f>
        <v>136008913.03365436</v>
      </c>
      <c r="M18" s="402">
        <f>SubSegments!M56</f>
        <v>-597996.87046852708</v>
      </c>
      <c r="N18" s="264">
        <f>SubSegments!N56</f>
        <v>-4.3775008957323549E-3</v>
      </c>
      <c r="O18" s="265">
        <f>SubSegments!O56</f>
        <v>27769208.996880446</v>
      </c>
      <c r="P18" s="259">
        <f>SubSegments!P56</f>
        <v>1047417.3793006279</v>
      </c>
      <c r="Q18" s="264">
        <f>SubSegments!Q56</f>
        <v>3.9197123991175413E-2</v>
      </c>
    </row>
    <row r="19" spans="2:17" s="151" customFormat="1">
      <c r="B19" s="497"/>
      <c r="C19" s="199" t="s">
        <v>282</v>
      </c>
      <c r="D19" s="220">
        <f>'RFG vs SS'!E19</f>
        <v>147797892.7597073</v>
      </c>
      <c r="E19" s="200">
        <f>'RFG vs SS'!F19</f>
        <v>-12257642.462156892</v>
      </c>
      <c r="F19" s="205">
        <f>'RFG vs SS'!G19</f>
        <v>-7.6583683564368552E-2</v>
      </c>
      <c r="G19" s="206">
        <f>'RFG vs SS'!H19</f>
        <v>44.692190170376698</v>
      </c>
      <c r="H19" s="207">
        <f>'RFG vs SS'!I19</f>
        <v>-2.8533462754739674</v>
      </c>
      <c r="I19" s="423">
        <f>'RFG vs SS'!J19</f>
        <v>1.8660236119055946</v>
      </c>
      <c r="J19" s="403">
        <f>'RFG vs SS'!K19</f>
        <v>2.6832206263712299E-2</v>
      </c>
      <c r="K19" s="208">
        <f>'RFG vs SS'!L19</f>
        <v>1.4589132039983512E-2</v>
      </c>
      <c r="L19" s="440">
        <f>'RFG vs SS'!M19</f>
        <v>275794357.67950475</v>
      </c>
      <c r="M19" s="403">
        <f>'RFG vs SS'!N19</f>
        <v>-18578407.125959456</v>
      </c>
      <c r="N19" s="209">
        <f>'RFG vs SS'!O19</f>
        <v>-6.3111840996013913E-2</v>
      </c>
      <c r="O19" s="210">
        <f>'RFG vs SS'!P19</f>
        <v>62097865.275576383</v>
      </c>
      <c r="P19" s="211">
        <f>'RFG vs SS'!Q19</f>
        <v>-4924221.4000543207</v>
      </c>
      <c r="Q19" s="209">
        <f>'RFG vs SS'!R19</f>
        <v>-7.3471621733985373E-2</v>
      </c>
    </row>
    <row r="20" spans="2:17" s="151" customFormat="1" ht="15" thickBot="1">
      <c r="B20" s="498"/>
      <c r="C20" s="152" t="s">
        <v>283</v>
      </c>
      <c r="D20" s="219">
        <f>'RFG vs SS'!E20</f>
        <v>4932815.6004247712</v>
      </c>
      <c r="E20" s="201">
        <f>'RFG vs SS'!F20</f>
        <v>-377301.97088831756</v>
      </c>
      <c r="F20" s="212">
        <f>'RFG vs SS'!G20</f>
        <v>-7.105341187295372E-2</v>
      </c>
      <c r="G20" s="213">
        <f>'RFG vs SS'!H20</f>
        <v>1.4916202712579283</v>
      </c>
      <c r="H20" s="214">
        <f>'RFG vs SS'!I20</f>
        <v>-8.5784647407638692E-2</v>
      </c>
      <c r="I20" s="424">
        <f>'RFG vs SS'!J20</f>
        <v>3.7586652802740179</v>
      </c>
      <c r="J20" s="404">
        <f>'RFG vs SS'!K20</f>
        <v>0.22112657394233182</v>
      </c>
      <c r="K20" s="215">
        <f>'RFG vs SS'!L20</f>
        <v>6.2508594901462711E-2</v>
      </c>
      <c r="L20" s="441">
        <f>'RFG vs SS'!M20</f>
        <v>18540802.731310621</v>
      </c>
      <c r="M20" s="404">
        <f>'RFG vs SS'!N20</f>
        <v>-243943.71238143742</v>
      </c>
      <c r="N20" s="216">
        <f>'RFG vs SS'!O20</f>
        <v>-1.2986265910624203E-2</v>
      </c>
      <c r="O20" s="217">
        <f>'RFG vs SS'!P20</f>
        <v>2702040.9452358722</v>
      </c>
      <c r="P20" s="218">
        <f>'RFG vs SS'!Q20</f>
        <v>-290284.79542335961</v>
      </c>
      <c r="Q20" s="216">
        <f>'RFG vs SS'!R20</f>
        <v>-9.7009757821154757E-2</v>
      </c>
    </row>
    <row r="21" spans="2:17">
      <c r="B21" s="489" t="s">
        <v>284</v>
      </c>
      <c r="C21" s="13" t="s">
        <v>31</v>
      </c>
      <c r="D21" s="153">
        <f>'Fat Content'!D21</f>
        <v>2459342.9384616613</v>
      </c>
      <c r="E21" s="32">
        <f>'Fat Content'!E21</f>
        <v>-84839.689262098633</v>
      </c>
      <c r="F21" s="179">
        <f>'Fat Content'!F21</f>
        <v>-3.3346540589345726E-2</v>
      </c>
      <c r="G21" s="183">
        <f>'Fat Content'!G21</f>
        <v>0.74367381190340109</v>
      </c>
      <c r="H21" s="193">
        <f>'Fat Content'!H21</f>
        <v>-1.2092164472628397E-2</v>
      </c>
      <c r="I21" s="425">
        <f>'Fat Content'!I21</f>
        <v>3.0695385420738375</v>
      </c>
      <c r="J21" s="405">
        <f>'Fat Content'!J21</f>
        <v>-0.10894380875856458</v>
      </c>
      <c r="K21" s="172">
        <f>'Fat Content'!K21</f>
        <v>-3.4275417238051879E-2</v>
      </c>
      <c r="L21" s="442">
        <f>'Fat Content'!L21</f>
        <v>7549047.9377851952</v>
      </c>
      <c r="M21" s="405">
        <f>'Fat Content'!M21</f>
        <v>-537591.64172917977</v>
      </c>
      <c r="N21" s="173">
        <f>'Fat Content'!N21</f>
        <v>-6.6478991235252208E-2</v>
      </c>
      <c r="O21" s="31">
        <f>'Fat Content'!O21</f>
        <v>1345444.7896054983</v>
      </c>
      <c r="P21" s="32">
        <f>'Fat Content'!P21</f>
        <v>-39481.564586658031</v>
      </c>
      <c r="Q21" s="173">
        <f>'Fat Content'!Q21</f>
        <v>-2.8508060711782822E-2</v>
      </c>
    </row>
    <row r="22" spans="2:17">
      <c r="B22" s="490"/>
      <c r="C22" s="18" t="s">
        <v>217</v>
      </c>
      <c r="D22" s="27">
        <f>'Fat Content'!D22</f>
        <v>15589911.825144621</v>
      </c>
      <c r="E22" s="266">
        <f>'Fat Content'!E22</f>
        <v>-2509445.2868363578</v>
      </c>
      <c r="F22" s="267">
        <f>'Fat Content'!F22</f>
        <v>-0.13864831061735422</v>
      </c>
      <c r="G22" s="268">
        <f>'Fat Content'!G22</f>
        <v>4.7141897020247319</v>
      </c>
      <c r="H22" s="189">
        <f>'Fat Content'!H22</f>
        <v>-0.66234190009261074</v>
      </c>
      <c r="I22" s="426">
        <f>'Fat Content'!I22</f>
        <v>1.654185314130117</v>
      </c>
      <c r="J22" s="406">
        <f>'Fat Content'!J22</f>
        <v>1.5302424694749073E-2</v>
      </c>
      <c r="K22" s="269">
        <f>'Fat Content'!K22</f>
        <v>9.3371068752942446E-3</v>
      </c>
      <c r="L22" s="443">
        <f>'Fat Content'!L22</f>
        <v>25788603.189737681</v>
      </c>
      <c r="M22" s="406">
        <f>'Fat Content'!M22</f>
        <v>-3874123.4908682816</v>
      </c>
      <c r="N22" s="162">
        <f>'Fat Content'!N22</f>
        <v>-0.13060577783637317</v>
      </c>
      <c r="O22" s="270">
        <f>'Fat Content'!O22</f>
        <v>7438741.7569408454</v>
      </c>
      <c r="P22" s="266">
        <f>'Fat Content'!P22</f>
        <v>-1143100.0603565499</v>
      </c>
      <c r="Q22" s="162">
        <f>'Fat Content'!Q22</f>
        <v>-0.13319985204720733</v>
      </c>
    </row>
    <row r="23" spans="2:17">
      <c r="B23" s="490"/>
      <c r="C23" s="18" t="s">
        <v>218</v>
      </c>
      <c r="D23" s="27">
        <f>'Fat Content'!D23</f>
        <v>517209.69469835609</v>
      </c>
      <c r="E23" s="266">
        <f>'Fat Content'!E23</f>
        <v>364424.14551439136</v>
      </c>
      <c r="F23" s="267">
        <f>'Fat Content'!F23</f>
        <v>2.3852003508237458</v>
      </c>
      <c r="G23" s="268">
        <f>'Fat Content'!G23</f>
        <v>0.15639758863817227</v>
      </c>
      <c r="H23" s="189">
        <f>'Fat Content'!H23</f>
        <v>0.11101164877013839</v>
      </c>
      <c r="I23" s="426">
        <f>'Fat Content'!I23</f>
        <v>1.5391324346604276</v>
      </c>
      <c r="J23" s="406">
        <f>'Fat Content'!J23</f>
        <v>-0.66415036821786844</v>
      </c>
      <c r="K23" s="269">
        <f>'Fat Content'!K23</f>
        <v>-0.30143673220262251</v>
      </c>
      <c r="L23" s="443">
        <f>'Fat Content'!L23</f>
        <v>796054.21663105721</v>
      </c>
      <c r="M23" s="406">
        <f>'Fat Content'!M23</f>
        <v>459424.44358571165</v>
      </c>
      <c r="N23" s="162">
        <f>'Fat Content'!N23</f>
        <v>1.3647766192202646</v>
      </c>
      <c r="O23" s="270">
        <f>'Fat Content'!O23</f>
        <v>269086.36816692352</v>
      </c>
      <c r="P23" s="266">
        <f>'Fat Content'!P23</f>
        <v>183567.08101546764</v>
      </c>
      <c r="Q23" s="162">
        <f>'Fat Content'!Q23</f>
        <v>2.1464991948584387</v>
      </c>
    </row>
    <row r="24" spans="2:17" ht="15" thickBot="1">
      <c r="B24" s="493"/>
      <c r="C24" s="21" t="s">
        <v>219</v>
      </c>
      <c r="D24" s="271">
        <f>'Fat Content'!D24</f>
        <v>312135370.01494098</v>
      </c>
      <c r="E24" s="272">
        <f>'Fat Content'!E24</f>
        <v>-3704605.7801858187</v>
      </c>
      <c r="F24" s="273">
        <f>'Fat Content'!F24</f>
        <v>-1.1729375836163481E-2</v>
      </c>
      <c r="G24" s="274">
        <f>'Fat Content'!G24</f>
        <v>94.385738897433697</v>
      </c>
      <c r="H24" s="275">
        <f>'Fat Content'!H24</f>
        <v>0.56342241579510244</v>
      </c>
      <c r="I24" s="427">
        <f>'Fat Content'!I24</f>
        <v>2.3175750638177273</v>
      </c>
      <c r="J24" s="407">
        <f>'Fat Content'!J24</f>
        <v>3.2687491541685265E-2</v>
      </c>
      <c r="K24" s="276">
        <f>'Fat Content'!K24</f>
        <v>1.4305951828134947E-2</v>
      </c>
      <c r="L24" s="444">
        <f>'Fat Content'!L24</f>
        <v>723397150.08214676</v>
      </c>
      <c r="M24" s="407">
        <f>'Fat Content'!M24</f>
        <v>1738314.5598956347</v>
      </c>
      <c r="N24" s="277">
        <f>'Fat Content'!N24</f>
        <v>2.4087761062852485E-3</v>
      </c>
      <c r="O24" s="278">
        <f>'Fat Content'!O24</f>
        <v>160016279.45366865</v>
      </c>
      <c r="P24" s="272">
        <f>'Fat Content'!P24</f>
        <v>719993.52027922869</v>
      </c>
      <c r="Q24" s="277">
        <f>'Fat Content'!Q24</f>
        <v>4.5198387147601026E-3</v>
      </c>
    </row>
    <row r="25" spans="2:17" ht="15" thickBot="1">
      <c r="B25" s="489" t="s">
        <v>198</v>
      </c>
      <c r="C25" s="149" t="s">
        <v>198</v>
      </c>
      <c r="D25" s="154">
        <f>Flavors!D66</f>
        <v>189463934.76385006</v>
      </c>
      <c r="E25" s="155">
        <f>Flavors!E66</f>
        <v>-4814494.6501649916</v>
      </c>
      <c r="F25" s="165">
        <f>Flavors!F66</f>
        <v>-2.4781416365607486E-2</v>
      </c>
      <c r="G25" s="180">
        <f>Flavors!G66</f>
        <v>57.291467725189783</v>
      </c>
      <c r="H25" s="190">
        <f>Flavors!H66</f>
        <v>-0.42020174967421298</v>
      </c>
      <c r="I25" s="419">
        <f>Flavors!I66</f>
        <v>2.1619066916105378</v>
      </c>
      <c r="J25" s="399">
        <f>Flavors!J66</f>
        <v>8.0328497322060599E-2</v>
      </c>
      <c r="K25" s="175">
        <f>Flavors!K66</f>
        <v>3.8590189665932008E-2</v>
      </c>
      <c r="L25" s="436">
        <f>Flavors!L66</f>
        <v>409603348.38482982</v>
      </c>
      <c r="M25" s="399">
        <f>Flavors!M66</f>
        <v>5197606.096002996</v>
      </c>
      <c r="N25" s="166">
        <f>Flavors!N66</f>
        <v>1.2852453742585245E-2</v>
      </c>
      <c r="O25" s="168">
        <f>Flavors!O66</f>
        <v>86895284.328425124</v>
      </c>
      <c r="P25" s="155">
        <f>Flavors!P66</f>
        <v>-386299.72621938586</v>
      </c>
      <c r="Q25" s="166">
        <f>Flavors!Q66</f>
        <v>-4.4259018715509862E-3</v>
      </c>
    </row>
    <row r="26" spans="2:17">
      <c r="B26" s="490"/>
      <c r="C26" s="195" t="s">
        <v>31</v>
      </c>
      <c r="D26" s="279">
        <f>Flavors!D67</f>
        <v>19579262.414281372</v>
      </c>
      <c r="E26" s="280">
        <f>Flavors!E67</f>
        <v>4589778.3832329717</v>
      </c>
      <c r="F26" s="281">
        <f>Flavors!F67</f>
        <v>0.30619989145229781</v>
      </c>
      <c r="G26" s="282">
        <f>Flavors!G67</f>
        <v>5.9205182352459467</v>
      </c>
      <c r="H26" s="283">
        <f>Flavors!H67</f>
        <v>1.4677946333111036</v>
      </c>
      <c r="I26" s="428">
        <f>Flavors!I67</f>
        <v>2.6447117579759887</v>
      </c>
      <c r="J26" s="408">
        <f>Flavors!J67</f>
        <v>4.2015538682435238E-2</v>
      </c>
      <c r="K26" s="284">
        <f>Flavors!K67</f>
        <v>1.6143082074265073E-2</v>
      </c>
      <c r="L26" s="445">
        <f>Flavors!L67</f>
        <v>51781505.519547291</v>
      </c>
      <c r="M26" s="408">
        <f>Flavors!M67</f>
        <v>12768432.102776527</v>
      </c>
      <c r="N26" s="285">
        <f>Flavors!N67</f>
        <v>0.3272859835054085</v>
      </c>
      <c r="O26" s="286">
        <f>Flavors!O67</f>
        <v>11598027.830116613</v>
      </c>
      <c r="P26" s="280">
        <f>Flavors!P67</f>
        <v>2997225.8522107862</v>
      </c>
      <c r="Q26" s="285">
        <f>Flavors!Q67</f>
        <v>0.3484821368879566</v>
      </c>
    </row>
    <row r="27" spans="2:17">
      <c r="B27" s="490"/>
      <c r="C27" s="18" t="s">
        <v>199</v>
      </c>
      <c r="D27" s="249">
        <f>Flavors!D68</f>
        <v>2347097.8360959189</v>
      </c>
      <c r="E27" s="250">
        <f>Flavors!E68</f>
        <v>902232.2052487398</v>
      </c>
      <c r="F27" s="251">
        <f>Flavors!F68</f>
        <v>0.62444021505288838</v>
      </c>
      <c r="G27" s="252">
        <f>Flavors!G68</f>
        <v>0.70973233028309779</v>
      </c>
      <c r="H27" s="253">
        <f>Flavors!H68</f>
        <v>0.28052560890619593</v>
      </c>
      <c r="I27" s="421">
        <f>Flavors!I68</f>
        <v>1.9609314764826975</v>
      </c>
      <c r="J27" s="401">
        <f>Flavors!J68</f>
        <v>-9.4016212724038928E-2</v>
      </c>
      <c r="K27" s="254">
        <f>Flavors!K68</f>
        <v>-4.5751146473383783E-2</v>
      </c>
      <c r="L27" s="438">
        <f>Flavors!L68</f>
        <v>4602498.0251849145</v>
      </c>
      <c r="M27" s="401">
        <f>Flavors!M68</f>
        <v>1633374.7358612702</v>
      </c>
      <c r="N27" s="255">
        <f>Flavors!N68</f>
        <v>0.55012021283674861</v>
      </c>
      <c r="O27" s="256">
        <f>Flavors!O68</f>
        <v>1173949.0218824106</v>
      </c>
      <c r="P27" s="250">
        <f>Flavors!P68</f>
        <v>444098.0151788037</v>
      </c>
      <c r="Q27" s="255">
        <f>Flavors!Q68</f>
        <v>0.608477635982973</v>
      </c>
    </row>
    <row r="28" spans="2:17">
      <c r="B28" s="490"/>
      <c r="C28" s="18" t="s">
        <v>200</v>
      </c>
      <c r="D28" s="249">
        <f>Flavors!D69</f>
        <v>24581670.426404249</v>
      </c>
      <c r="E28" s="250">
        <f>Flavors!E69</f>
        <v>467037.39351563528</v>
      </c>
      <c r="F28" s="251">
        <f>Flavors!F69</f>
        <v>1.9367385474150439E-2</v>
      </c>
      <c r="G28" s="252">
        <f>Flavors!G69</f>
        <v>7.4331823606478808</v>
      </c>
      <c r="H28" s="253">
        <f>Flavors!H69</f>
        <v>0.26977397146461346</v>
      </c>
      <c r="I28" s="421">
        <f>Flavors!I69</f>
        <v>2.3074415365488479</v>
      </c>
      <c r="J28" s="401">
        <f>Flavors!J69</f>
        <v>2.4128566000175322E-2</v>
      </c>
      <c r="K28" s="254">
        <f>Flavors!K69</f>
        <v>1.056734942226396E-2</v>
      </c>
      <c r="L28" s="438">
        <f>Flavors!L69</f>
        <v>56720767.379639588</v>
      </c>
      <c r="M28" s="401">
        <f>Flavors!M69</f>
        <v>1659512.9956235439</v>
      </c>
      <c r="N28" s="255">
        <f>Flavors!N69</f>
        <v>3.0139396826115366E-2</v>
      </c>
      <c r="O28" s="256">
        <f>Flavors!O69</f>
        <v>11647498.914154913</v>
      </c>
      <c r="P28" s="250">
        <f>Flavors!P69</f>
        <v>414162.05110502243</v>
      </c>
      <c r="Q28" s="255">
        <f>Flavors!Q69</f>
        <v>3.6869013736010758E-2</v>
      </c>
    </row>
    <row r="29" spans="2:17">
      <c r="B29" s="490"/>
      <c r="C29" s="18" t="s">
        <v>201</v>
      </c>
      <c r="D29" s="249">
        <f>Flavors!D70</f>
        <v>5115034.8758478677</v>
      </c>
      <c r="E29" s="250">
        <f>Flavors!E70</f>
        <v>-279897.73415767681</v>
      </c>
      <c r="F29" s="251">
        <f>Flavors!F70</f>
        <v>-5.188159971425281E-2</v>
      </c>
      <c r="G29" s="252">
        <f>Flavors!G70</f>
        <v>1.5467210467686967</v>
      </c>
      <c r="H29" s="253">
        <f>Flavors!H70</f>
        <v>-5.5878730092299378E-2</v>
      </c>
      <c r="I29" s="421">
        <f>Flavors!I70</f>
        <v>2.3928603926091347</v>
      </c>
      <c r="J29" s="401">
        <f>Flavors!J70</f>
        <v>0.27762413357443227</v>
      </c>
      <c r="K29" s="254">
        <f>Flavors!K70</f>
        <v>0.13124970432434213</v>
      </c>
      <c r="L29" s="438">
        <f>Flavors!L70</f>
        <v>12239564.361230746</v>
      </c>
      <c r="M29" s="401">
        <f>Flavors!M70</f>
        <v>828007.28949829377</v>
      </c>
      <c r="N29" s="255">
        <f>Flavors!N70</f>
        <v>7.2558659987719751E-2</v>
      </c>
      <c r="O29" s="256">
        <f>Flavors!O70</f>
        <v>2822037.5891319346</v>
      </c>
      <c r="P29" s="250">
        <f>Flavors!P70</f>
        <v>44479.473734465893</v>
      </c>
      <c r="Q29" s="255">
        <f>Flavors!Q70</f>
        <v>1.6013876897081909E-2</v>
      </c>
    </row>
    <row r="30" spans="2:17">
      <c r="B30" s="490"/>
      <c r="C30" s="18" t="s">
        <v>202</v>
      </c>
      <c r="D30" s="249">
        <f>Flavors!D71</f>
        <v>1060873.1059052956</v>
      </c>
      <c r="E30" s="250">
        <f>Flavors!E71</f>
        <v>-386445.43470860342</v>
      </c>
      <c r="F30" s="251">
        <f>Flavors!F71</f>
        <v>-0.2670078658321392</v>
      </c>
      <c r="G30" s="252">
        <f>Flavors!G71</f>
        <v>0.32079444240008359</v>
      </c>
      <c r="H30" s="253">
        <f>Flavors!H71</f>
        <v>-0.10914093175693174</v>
      </c>
      <c r="I30" s="421">
        <f>Flavors!I71</f>
        <v>2.3761553298527294</v>
      </c>
      <c r="J30" s="401">
        <f>Flavors!J71</f>
        <v>2.093581737232153E-2</v>
      </c>
      <c r="K30" s="254">
        <f>Flavors!K71</f>
        <v>8.8891151170333582E-3</v>
      </c>
      <c r="L30" s="438">
        <f>Flavors!L71</f>
        <v>2520799.2848942871</v>
      </c>
      <c r="M30" s="401">
        <f>Flavors!M71</f>
        <v>-887953.58273423556</v>
      </c>
      <c r="N30" s="255">
        <f>Flavors!N71</f>
        <v>-0.26049221437164111</v>
      </c>
      <c r="O30" s="256">
        <f>Flavors!O71</f>
        <v>585734.34656829573</v>
      </c>
      <c r="P30" s="250">
        <f>Flavors!P71</f>
        <v>-220302.63169937721</v>
      </c>
      <c r="Q30" s="255">
        <f>Flavors!Q71</f>
        <v>-0.27331578778538118</v>
      </c>
    </row>
    <row r="31" spans="2:17">
      <c r="B31" s="490"/>
      <c r="C31" s="18" t="s">
        <v>203</v>
      </c>
      <c r="D31" s="249">
        <f>Flavors!D72</f>
        <v>3247768.3714598017</v>
      </c>
      <c r="E31" s="250">
        <f>Flavors!E72</f>
        <v>-394988.39797785506</v>
      </c>
      <c r="F31" s="251">
        <f>Flavors!F72</f>
        <v>-0.10843117533725168</v>
      </c>
      <c r="G31" s="252">
        <f>Flavors!G72</f>
        <v>0.98208356679755648</v>
      </c>
      <c r="H31" s="253">
        <f>Flavors!H72</f>
        <v>-0.10002099462599623</v>
      </c>
      <c r="I31" s="421">
        <f>Flavors!I72</f>
        <v>2.0581309473230789</v>
      </c>
      <c r="J31" s="401">
        <f>Flavors!J72</f>
        <v>7.7978770983044177E-2</v>
      </c>
      <c r="K31" s="254">
        <f>Flavors!K72</f>
        <v>3.9380191035203321E-2</v>
      </c>
      <c r="L31" s="438">
        <f>Flavors!L72</f>
        <v>6684332.595038495</v>
      </c>
      <c r="M31" s="401">
        <f>Flavors!M72</f>
        <v>-528880.1498408746</v>
      </c>
      <c r="N31" s="255">
        <f>Flavors!N72</f>
        <v>-7.3321024701000881E-2</v>
      </c>
      <c r="O31" s="256">
        <f>Flavors!O72</f>
        <v>1639576.2779475544</v>
      </c>
      <c r="P31" s="250">
        <f>Flavors!P72</f>
        <v>-209862.07667525997</v>
      </c>
      <c r="Q31" s="255">
        <f>Flavors!Q72</f>
        <v>-0.11347340999536074</v>
      </c>
    </row>
    <row r="32" spans="2:17">
      <c r="B32" s="490"/>
      <c r="C32" s="18" t="s">
        <v>204</v>
      </c>
      <c r="D32" s="249">
        <f>Flavors!D73</f>
        <v>23288299.851024237</v>
      </c>
      <c r="E32" s="250">
        <f>Flavors!E73</f>
        <v>-2361884.6532236375</v>
      </c>
      <c r="F32" s="251">
        <f>Flavors!F73</f>
        <v>-9.2080610680694744E-2</v>
      </c>
      <c r="G32" s="252">
        <f>Flavors!G73</f>
        <v>7.0420836606844714</v>
      </c>
      <c r="H32" s="253">
        <f>Flavors!H73</f>
        <v>-0.57747026788791533</v>
      </c>
      <c r="I32" s="421">
        <f>Flavors!I73</f>
        <v>1.9376771759323841</v>
      </c>
      <c r="J32" s="401">
        <f>Flavors!J73</f>
        <v>4.9219240619264415E-2</v>
      </c>
      <c r="K32" s="254">
        <f>Flavors!K73</f>
        <v>2.6063191400185207E-2</v>
      </c>
      <c r="L32" s="438">
        <f>Flavors!L73</f>
        <v>45125207.087599203</v>
      </c>
      <c r="M32" s="401">
        <f>Flavors!M73</f>
        <v>-3314087.381693311</v>
      </c>
      <c r="N32" s="255">
        <f>Flavors!N73</f>
        <v>-6.8417333860926383E-2</v>
      </c>
      <c r="O32" s="256">
        <f>Flavors!O73</f>
        <v>9780541.7336413153</v>
      </c>
      <c r="P32" s="250">
        <f>Flavors!P73</f>
        <v>-1024608.8200186957</v>
      </c>
      <c r="Q32" s="255">
        <f>Flavors!Q73</f>
        <v>-9.482596424088062E-2</v>
      </c>
    </row>
    <row r="33" spans="2:17">
      <c r="B33" s="490"/>
      <c r="C33" s="18" t="s">
        <v>205</v>
      </c>
      <c r="D33" s="249">
        <f>Flavors!D74</f>
        <v>608710.80008988571</v>
      </c>
      <c r="E33" s="250">
        <f>Flavors!E74</f>
        <v>-223081.73566629551</v>
      </c>
      <c r="F33" s="251">
        <f>Flavors!F74</f>
        <v>-0.26819396192764855</v>
      </c>
      <c r="G33" s="252">
        <f>Flavors!G74</f>
        <v>0.18406635120711179</v>
      </c>
      <c r="H33" s="253">
        <f>Flavors!H74</f>
        <v>-6.3023024798296412E-2</v>
      </c>
      <c r="I33" s="421">
        <f>Flavors!I74</f>
        <v>2.2020614526683655</v>
      </c>
      <c r="J33" s="401">
        <f>Flavors!J74</f>
        <v>0.21049978837215222</v>
      </c>
      <c r="K33" s="254">
        <f>Flavors!K74</f>
        <v>0.1056958426876225</v>
      </c>
      <c r="L33" s="438">
        <f>Flavors!L74</f>
        <v>1340418.5887008568</v>
      </c>
      <c r="M33" s="401">
        <f>Flavors!M74</f>
        <v>-316147.53815889102</v>
      </c>
      <c r="N33" s="255">
        <f>Flavors!N74</f>
        <v>-0.19084510604970101</v>
      </c>
      <c r="O33" s="256">
        <f>Flavors!O74</f>
        <v>309284.65480558248</v>
      </c>
      <c r="P33" s="250">
        <f>Flavors!P74</f>
        <v>-104330.32294155983</v>
      </c>
      <c r="Q33" s="255">
        <f>Flavors!Q74</f>
        <v>-0.25224019572458689</v>
      </c>
    </row>
    <row r="34" spans="2:17">
      <c r="B34" s="490"/>
      <c r="C34" s="18" t="s">
        <v>206</v>
      </c>
      <c r="D34" s="249">
        <f>Flavors!D75</f>
        <v>1546.6370377540588</v>
      </c>
      <c r="E34" s="250">
        <f>Flavors!E75</f>
        <v>-205973.42142369031</v>
      </c>
      <c r="F34" s="251">
        <f>Flavors!F75</f>
        <v>-0.99254704798552562</v>
      </c>
      <c r="G34" s="252">
        <f>Flavors!G75</f>
        <v>4.6768323502577503E-4</v>
      </c>
      <c r="H34" s="253">
        <f>Flavors!H75</f>
        <v>-6.1177498164960216E-2</v>
      </c>
      <c r="I34" s="421">
        <f>Flavors!I75</f>
        <v>2.3552203917701706</v>
      </c>
      <c r="J34" s="401">
        <f>Flavors!J75</f>
        <v>0.37995762360151653</v>
      </c>
      <c r="K34" s="254">
        <f>Flavors!K75</f>
        <v>0.19235801419665829</v>
      </c>
      <c r="L34" s="438">
        <f>Flavors!L75</f>
        <v>3642.6710899853706</v>
      </c>
      <c r="M34" s="401">
        <f>Flavors!M75</f>
        <v>-406263.97403708816</v>
      </c>
      <c r="N34" s="255">
        <f>Flavors!N75</f>
        <v>-0.99111341293611843</v>
      </c>
      <c r="O34" s="256">
        <f>Flavors!O75</f>
        <v>773.31851887702942</v>
      </c>
      <c r="P34" s="250">
        <f>Flavors!P75</f>
        <v>-102986.71071184515</v>
      </c>
      <c r="Q34" s="255">
        <f>Flavors!Q75</f>
        <v>-0.99254704798552562</v>
      </c>
    </row>
    <row r="35" spans="2:17">
      <c r="B35" s="490"/>
      <c r="C35" s="18" t="s">
        <v>207</v>
      </c>
      <c r="D35" s="249">
        <f>Flavors!D76</f>
        <v>131.22458763420582</v>
      </c>
      <c r="E35" s="250">
        <f>Flavors!E76</f>
        <v>126.06998319320667</v>
      </c>
      <c r="F35" s="251">
        <f>Flavors!F76</f>
        <v>24.457741546656816</v>
      </c>
      <c r="G35" s="252">
        <f>Flavors!G76</f>
        <v>3.9680634926995582E-5</v>
      </c>
      <c r="H35" s="253">
        <f>Flavors!H76</f>
        <v>3.8149426193890858E-5</v>
      </c>
      <c r="I35" s="421">
        <f>Flavors!I76</f>
        <v>1.6281571885254866</v>
      </c>
      <c r="J35" s="401">
        <f>Flavors!J76</f>
        <v>-1.3051615727510306</v>
      </c>
      <c r="K35" s="254">
        <f>Flavors!K76</f>
        <v>-0.44494365562338423</v>
      </c>
      <c r="L35" s="438">
        <f>Flavors!L76</f>
        <v>213.65425566792487</v>
      </c>
      <c r="M35" s="401">
        <f>Flavors!M76</f>
        <v>198.53415775418281</v>
      </c>
      <c r="N35" s="255">
        <f>Flavors!N76</f>
        <v>13.130480958972024</v>
      </c>
      <c r="O35" s="256">
        <f>Flavors!O76</f>
        <v>69.986446738243103</v>
      </c>
      <c r="P35" s="250">
        <f>Flavors!P76</f>
        <v>66.739451766014099</v>
      </c>
      <c r="Q35" s="255">
        <f>Flavors!Q76</f>
        <v>20.554220852457515</v>
      </c>
    </row>
    <row r="36" spans="2:17">
      <c r="B36" s="490"/>
      <c r="C36" s="18" t="s">
        <v>208</v>
      </c>
      <c r="D36" s="249">
        <f>Flavors!D77</f>
        <v>1926863.7614169861</v>
      </c>
      <c r="E36" s="250">
        <f>Flavors!E77</f>
        <v>-1175460.722457529</v>
      </c>
      <c r="F36" s="251">
        <f>Flavors!F77</f>
        <v>-0.37889676871888262</v>
      </c>
      <c r="G36" s="252">
        <f>Flavors!G77</f>
        <v>0.58265892733439695</v>
      </c>
      <c r="H36" s="253">
        <f>Flavors!H77</f>
        <v>-0.33890671305690978</v>
      </c>
      <c r="I36" s="421">
        <f>Flavors!I77</f>
        <v>2.0906743971279993</v>
      </c>
      <c r="J36" s="401">
        <f>Flavors!J77</f>
        <v>4.8302084066779383E-2</v>
      </c>
      <c r="K36" s="254">
        <f>Flavors!K77</f>
        <v>2.3649989650702599E-2</v>
      </c>
      <c r="L36" s="438">
        <f>Flavors!L77</f>
        <v>4028444.7327482463</v>
      </c>
      <c r="M36" s="401">
        <f>Flavors!M77</f>
        <v>-2307656.8992490019</v>
      </c>
      <c r="N36" s="255">
        <f>Flavors!N77</f>
        <v>-0.36420768372706624</v>
      </c>
      <c r="O36" s="256">
        <f>Flavors!O77</f>
        <v>995131.09558439883</v>
      </c>
      <c r="P36" s="250">
        <f>Flavors!P77</f>
        <v>-605631.64146935474</v>
      </c>
      <c r="Q36" s="255">
        <f>Flavors!Q77</f>
        <v>-0.3783394174854644</v>
      </c>
    </row>
    <row r="37" spans="2:17">
      <c r="B37" s="490"/>
      <c r="C37" s="18" t="s">
        <v>209</v>
      </c>
      <c r="D37" s="249">
        <f>Flavors!D78</f>
        <v>136122864.83354765</v>
      </c>
      <c r="E37" s="250">
        <f>Flavors!E78</f>
        <v>-840074.22644788027</v>
      </c>
      <c r="F37" s="251">
        <f>Flavors!F78</f>
        <v>-6.1335879049725442E-3</v>
      </c>
      <c r="G37" s="252">
        <f>Flavors!G78</f>
        <v>41.161811228041508</v>
      </c>
      <c r="H37" s="253">
        <f>Flavors!H78</f>
        <v>0.47608047976632406</v>
      </c>
      <c r="I37" s="421">
        <f>Flavors!I78</f>
        <v>2.4660658081999856</v>
      </c>
      <c r="J37" s="401">
        <f>Flavors!J78</f>
        <v>-4.5033431895930232E-2</v>
      </c>
      <c r="K37" s="254">
        <f>Flavors!K78</f>
        <v>-1.7933752349114686E-2</v>
      </c>
      <c r="L37" s="438">
        <f>Flavors!L78</f>
        <v>335687942.68024009</v>
      </c>
      <c r="M37" s="401">
        <f>Flavors!M78</f>
        <v>-8239589.5146179199</v>
      </c>
      <c r="N37" s="255">
        <f>Flavors!N78</f>
        <v>-2.3957342007587923E-2</v>
      </c>
      <c r="O37" s="256">
        <f>Flavors!O78</f>
        <v>79352230.450824872</v>
      </c>
      <c r="P37" s="250">
        <f>Flavors!P78</f>
        <v>62799.228836387396</v>
      </c>
      <c r="Q37" s="255">
        <f>Flavors!Q78</f>
        <v>7.9202521532241693E-4</v>
      </c>
    </row>
    <row r="38" spans="2:17">
      <c r="B38" s="490"/>
      <c r="C38" s="18" t="s">
        <v>210</v>
      </c>
      <c r="D38" s="249">
        <f>Flavors!D79</f>
        <v>193673.14316994484</v>
      </c>
      <c r="E38" s="250">
        <f>Flavors!E79</f>
        <v>-155115.41232700003</v>
      </c>
      <c r="F38" s="251">
        <f>Flavors!F79</f>
        <v>-0.44472620985512445</v>
      </c>
      <c r="G38" s="252">
        <f>Flavors!G79</f>
        <v>5.8564278446908147E-2</v>
      </c>
      <c r="H38" s="253">
        <f>Flavors!H79</f>
        <v>-4.5045627666543478E-2</v>
      </c>
      <c r="I38" s="421">
        <f>Flavors!I79</f>
        <v>2.2403577595815101</v>
      </c>
      <c r="J38" s="401">
        <f>Flavors!J79</f>
        <v>0.38686590714184765</v>
      </c>
      <c r="K38" s="254">
        <f>Flavors!K79</f>
        <v>0.2087227449274377</v>
      </c>
      <c r="L38" s="438">
        <f>Flavors!L79</f>
        <v>433897.12912332668</v>
      </c>
      <c r="M38" s="401">
        <f>Flavors!M79</f>
        <v>-212579.61671445967</v>
      </c>
      <c r="N38" s="255">
        <f>Flavors!N79</f>
        <v>-0.32882794018982403</v>
      </c>
      <c r="O38" s="256">
        <f>Flavors!O79</f>
        <v>116946.00029115987</v>
      </c>
      <c r="P38" s="250">
        <f>Flavors!P79</f>
        <v>-69365.296135917015</v>
      </c>
      <c r="Q38" s="255">
        <f>Flavors!Q79</f>
        <v>-0.37230859033320568</v>
      </c>
    </row>
    <row r="39" spans="2:17">
      <c r="B39" s="490"/>
      <c r="C39" s="18" t="s">
        <v>211</v>
      </c>
      <c r="D39" s="249">
        <f>Flavors!D80</f>
        <v>1073.0309855937958</v>
      </c>
      <c r="E39" s="250">
        <f>Flavors!E80</f>
        <v>-7747.0543906488492</v>
      </c>
      <c r="F39" s="251">
        <f>Flavors!F80</f>
        <v>-0.87834233572340925</v>
      </c>
      <c r="G39" s="252">
        <f>Flavors!G80</f>
        <v>3.2447082953227641E-4</v>
      </c>
      <c r="H39" s="253">
        <f>Flavors!H80</f>
        <v>-2.2955928260630196E-3</v>
      </c>
      <c r="I39" s="421">
        <f>Flavors!I80</f>
        <v>2.3938211732572543</v>
      </c>
      <c r="J39" s="401">
        <f>Flavors!J80</f>
        <v>3.3738089419672157E-2</v>
      </c>
      <c r="K39" s="254">
        <f>Flavors!K80</f>
        <v>1.4295297335385659E-2</v>
      </c>
      <c r="L39" s="438">
        <f>Flavors!L80</f>
        <v>2568.6442928755282</v>
      </c>
      <c r="M39" s="401">
        <f>Flavors!M80</f>
        <v>-18247.490001597977</v>
      </c>
      <c r="N39" s="255">
        <f>Flavors!N80</f>
        <v>-0.87660320323944685</v>
      </c>
      <c r="O39" s="256">
        <f>Flavors!O80</f>
        <v>536.51549279689789</v>
      </c>
      <c r="P39" s="250">
        <f>Flavors!P80</f>
        <v>-3873.5271953244246</v>
      </c>
      <c r="Q39" s="255">
        <f>Flavors!Q80</f>
        <v>-0.87834233572340925</v>
      </c>
    </row>
    <row r="40" spans="2:17">
      <c r="B40" s="490"/>
      <c r="C40" s="18" t="s">
        <v>212</v>
      </c>
      <c r="D40" s="249">
        <f>Flavors!D81</f>
        <v>36475012.257300243</v>
      </c>
      <c r="E40" s="250">
        <f>Flavors!E81</f>
        <v>568058.79084869474</v>
      </c>
      <c r="F40" s="251">
        <f>Flavors!F81</f>
        <v>1.5820300415612852E-2</v>
      </c>
      <c r="G40" s="252">
        <f>Flavors!G81</f>
        <v>11.029576632194685</v>
      </c>
      <c r="H40" s="253">
        <f>Flavors!H81</f>
        <v>0.36318285623345226</v>
      </c>
      <c r="I40" s="421">
        <f>Flavors!I81</f>
        <v>2.255492905943318</v>
      </c>
      <c r="J40" s="401">
        <f>Flavors!J81</f>
        <v>8.9759556854122291E-2</v>
      </c>
      <c r="K40" s="254">
        <f>Flavors!K81</f>
        <v>4.1445340855036879E-2</v>
      </c>
      <c r="L40" s="438">
        <f>Flavors!L81</f>
        <v>82269131.390536264</v>
      </c>
      <c r="M40" s="401">
        <f>Flavors!M81</f>
        <v>4504244.8040482402</v>
      </c>
      <c r="N40" s="255">
        <f>Flavors!N81</f>
        <v>5.7921319013803742E-2</v>
      </c>
      <c r="O40" s="256">
        <f>Flavors!O81</f>
        <v>16967690.946191277</v>
      </c>
      <c r="P40" s="250">
        <f>Flavors!P81</f>
        <v>336720.52188470587</v>
      </c>
      <c r="Q40" s="255">
        <f>Flavors!Q81</f>
        <v>2.0246594954710553E-2</v>
      </c>
    </row>
    <row r="41" spans="2:17">
      <c r="B41" s="490"/>
      <c r="C41" s="18" t="s">
        <v>213</v>
      </c>
      <c r="D41" s="249">
        <f>Flavors!D82</f>
        <v>588701.0820720382</v>
      </c>
      <c r="E41" s="250">
        <f>Flavors!E82</f>
        <v>151696.39782492636</v>
      </c>
      <c r="F41" s="251">
        <f>Flavors!F82</f>
        <v>0.34712762424108712</v>
      </c>
      <c r="G41" s="252">
        <f>Flavors!G82</f>
        <v>0.17801566870947164</v>
      </c>
      <c r="H41" s="253">
        <f>Flavors!H82</f>
        <v>4.820058850573361E-2</v>
      </c>
      <c r="I41" s="421">
        <f>Flavors!I82</f>
        <v>1.9257952823077675</v>
      </c>
      <c r="J41" s="401">
        <f>Flavors!J82</f>
        <v>-3.7397160470713731E-2</v>
      </c>
      <c r="K41" s="254">
        <f>Flavors!K82</f>
        <v>-1.9049156697947555E-2</v>
      </c>
      <c r="L41" s="438">
        <f>Flavors!L82</f>
        <v>1133717.7665438091</v>
      </c>
      <c r="M41" s="401">
        <f>Flavors!M82</f>
        <v>275793.47297108267</v>
      </c>
      <c r="N41" s="255">
        <f>Flavors!N82</f>
        <v>0.32146597903478485</v>
      </c>
      <c r="O41" s="256">
        <f>Flavors!O82</f>
        <v>294350.5410360191</v>
      </c>
      <c r="P41" s="250">
        <f>Flavors!P82</f>
        <v>75848.19891246318</v>
      </c>
      <c r="Q41" s="255">
        <f>Flavors!Q82</f>
        <v>0.34712762424108712</v>
      </c>
    </row>
    <row r="42" spans="2:17">
      <c r="B42" s="490"/>
      <c r="C42" s="18" t="s">
        <v>214</v>
      </c>
      <c r="D42" s="249">
        <f>Flavors!D83</f>
        <v>73163113.012076676</v>
      </c>
      <c r="E42" s="250">
        <f>Flavors!E83</f>
        <v>-6358563.2031139433</v>
      </c>
      <c r="F42" s="251">
        <f>Flavors!F83</f>
        <v>-7.9960125411683652E-2</v>
      </c>
      <c r="G42" s="252">
        <f>Flavors!G83</f>
        <v>22.123588497358547</v>
      </c>
      <c r="H42" s="253">
        <f>Flavors!H83</f>
        <v>-1.4988419889317903</v>
      </c>
      <c r="I42" s="421">
        <f>Flavors!I83</f>
        <v>1.9952004507231516</v>
      </c>
      <c r="J42" s="401">
        <f>Flavors!J83</f>
        <v>6.2881618456954946E-2</v>
      </c>
      <c r="K42" s="254">
        <f>Flavors!K83</f>
        <v>3.2542051242759072E-2</v>
      </c>
      <c r="L42" s="438">
        <f>Flavors!L83</f>
        <v>145975076.05800426</v>
      </c>
      <c r="M42" s="401">
        <f>Flavors!M83</f>
        <v>-7686156.4659834504</v>
      </c>
      <c r="N42" s="255">
        <f>Flavors!N83</f>
        <v>-5.0020140667448976E-2</v>
      </c>
      <c r="O42" s="256">
        <f>Flavors!O83</f>
        <v>30188058.246109366</v>
      </c>
      <c r="P42" s="250">
        <f>Flavors!P83</f>
        <v>-2330195.1718888246</v>
      </c>
      <c r="Q42" s="255">
        <f>Flavors!Q83</f>
        <v>-7.1658066684452029E-2</v>
      </c>
    </row>
    <row r="43" spans="2:17" ht="15" thickBot="1">
      <c r="B43" s="490"/>
      <c r="C43" s="21" t="s">
        <v>215</v>
      </c>
      <c r="D43" s="287">
        <f>Flavors!D84</f>
        <v>2400137.8099424825</v>
      </c>
      <c r="E43" s="288">
        <f>Flavors!E84</f>
        <v>-224163.85553011112</v>
      </c>
      <c r="F43" s="289">
        <f>Flavors!F84</f>
        <v>-8.5418478553509924E-2</v>
      </c>
      <c r="G43" s="290">
        <f>Flavors!G84</f>
        <v>0.72577093918015678</v>
      </c>
      <c r="H43" s="291">
        <f>Flavors!H84</f>
        <v>-5.3794917806145204E-2</v>
      </c>
      <c r="I43" s="429">
        <f>Flavors!I84</f>
        <v>2.9086362577647238</v>
      </c>
      <c r="J43" s="409">
        <f>Flavors!J84</f>
        <v>0.26141570379606227</v>
      </c>
      <c r="K43" s="292">
        <f>Flavors!K84</f>
        <v>9.8751010150685381E-2</v>
      </c>
      <c r="L43" s="446">
        <f>Flavors!L84</f>
        <v>6981127.8576307222</v>
      </c>
      <c r="M43" s="409">
        <f>Flavors!M84</f>
        <v>34022.548977482133</v>
      </c>
      <c r="N43" s="293">
        <f>Flavors!N84</f>
        <v>4.8973705544817364E-3</v>
      </c>
      <c r="O43" s="294">
        <f>Flavors!O84</f>
        <v>1597114.899637799</v>
      </c>
      <c r="P43" s="288">
        <f>Flavors!P84</f>
        <v>16735.093773222528</v>
      </c>
      <c r="Q43" s="293">
        <f>Flavors!Q84</f>
        <v>1.058928601284378E-2</v>
      </c>
    </row>
    <row r="44" spans="2:17">
      <c r="B44" s="489" t="s">
        <v>285</v>
      </c>
      <c r="C44" s="24" t="s">
        <v>286</v>
      </c>
      <c r="D44" s="169">
        <f>'NB vs PL'!D15</f>
        <v>212764304.84870151</v>
      </c>
      <c r="E44" s="23">
        <f>'NB vs PL'!E15</f>
        <v>-6672407.1777092814</v>
      </c>
      <c r="F44" s="177">
        <f>'NB vs PL'!F15</f>
        <v>-3.0406977556728106E-2</v>
      </c>
      <c r="G44" s="181">
        <f>'NB vs PL'!G15</f>
        <v>64.33720127002033</v>
      </c>
      <c r="H44" s="191">
        <f>'NB vs PL'!H15</f>
        <v>-0.84789948108529245</v>
      </c>
      <c r="I44" s="430">
        <f>'NB vs PL'!I15</f>
        <v>2.4260378395079178</v>
      </c>
      <c r="J44" s="410">
        <f>'NB vs PL'!J15</f>
        <v>7.3339933065291962E-2</v>
      </c>
      <c r="K44" s="184">
        <f>'NB vs PL'!K15</f>
        <v>3.117269449020971E-2</v>
      </c>
      <c r="L44" s="447">
        <f>'NB vs PL'!L15</f>
        <v>516174254.45954782</v>
      </c>
      <c r="M44" s="410">
        <f>'NB vs PL'!M15</f>
        <v>-94038.521642267704</v>
      </c>
      <c r="N44" s="186">
        <f>'NB vs PL'!N15</f>
        <v>-1.8215048826501136E-4</v>
      </c>
      <c r="O44" s="22">
        <f>'NB vs PL'!O15</f>
        <v>104147003.88208061</v>
      </c>
      <c r="P44" s="23">
        <f>'NB vs PL'!P15</f>
        <v>-2107377.2682063878</v>
      </c>
      <c r="Q44" s="186">
        <f>'NB vs PL'!Q15</f>
        <v>-1.9833321180664516E-2</v>
      </c>
    </row>
    <row r="45" spans="2:17" ht="15" thickBot="1">
      <c r="B45" s="493"/>
      <c r="C45" s="25" t="s">
        <v>197</v>
      </c>
      <c r="D45" s="170">
        <f>'NB vs PL'!D16</f>
        <v>117937529.62454394</v>
      </c>
      <c r="E45" s="17">
        <f>'NB vs PL'!E16</f>
        <v>737940.56693847477</v>
      </c>
      <c r="F45" s="178">
        <f>'NB vs PL'!F16</f>
        <v>6.2964432970474436E-3</v>
      </c>
      <c r="G45" s="182">
        <f>'NB vs PL'!G16</f>
        <v>35.66279872997962</v>
      </c>
      <c r="H45" s="192">
        <f>'NB vs PL'!H16</f>
        <v>0.84789948108502955</v>
      </c>
      <c r="I45" s="431">
        <f>'NB vs PL'!I16</f>
        <v>2.0175555054076444</v>
      </c>
      <c r="J45" s="411">
        <f>'NB vs PL'!J16</f>
        <v>-5.9896647215133658E-2</v>
      </c>
      <c r="K45" s="185">
        <f>'NB vs PL'!K16</f>
        <v>-2.8831781824440239E-2</v>
      </c>
      <c r="L45" s="448">
        <f>'NB vs PL'!L16</f>
        <v>237945512.1881758</v>
      </c>
      <c r="M45" s="411">
        <f>'NB vs PL'!M16</f>
        <v>-5531026.3860516548</v>
      </c>
      <c r="N45" s="187">
        <f>'NB vs PL'!N16</f>
        <v>-2.2716876206803141E-2</v>
      </c>
      <c r="O45" s="16">
        <f>'NB vs PL'!O16</f>
        <v>63771578.495357804</v>
      </c>
      <c r="P45" s="17">
        <f>'NB vs PL'!P16</f>
        <v>677386.25361438096</v>
      </c>
      <c r="Q45" s="187">
        <f>'NB vs PL'!Q16</f>
        <v>1.0736111035687671E-2</v>
      </c>
    </row>
    <row r="46" spans="2:17">
      <c r="B46" s="490" t="s">
        <v>287</v>
      </c>
      <c r="C46" s="13" t="s">
        <v>39</v>
      </c>
      <c r="D46" s="153">
        <f>Size!D30</f>
        <v>17721612.378769029</v>
      </c>
      <c r="E46" s="32">
        <f>Size!E30</f>
        <v>4803012.6628858633</v>
      </c>
      <c r="F46" s="179">
        <f>Size!F30</f>
        <v>0.37179050117797624</v>
      </c>
      <c r="G46" s="183">
        <f>Size!G30</f>
        <v>5.3587886523208077</v>
      </c>
      <c r="H46" s="193">
        <f>Size!H30</f>
        <v>1.5212346885077883</v>
      </c>
      <c r="I46" s="425">
        <f>Size!I30</f>
        <v>3.5544970019245938</v>
      </c>
      <c r="J46" s="405">
        <f>Size!J30</f>
        <v>0.20380716189048709</v>
      </c>
      <c r="K46" s="172">
        <f>Size!K30</f>
        <v>6.0825433454148814E-2</v>
      </c>
      <c r="L46" s="442">
        <f>Size!L30</f>
        <v>62991418.069604285</v>
      </c>
      <c r="M46" s="405">
        <f>Size!M30</f>
        <v>19705197.254127063</v>
      </c>
      <c r="N46" s="173">
        <f>Size!N30</f>
        <v>0.45523025302041065</v>
      </c>
      <c r="O46" s="31">
        <f>Size!O30</f>
        <v>11761262.429458467</v>
      </c>
      <c r="P46" s="32">
        <f>Size!P30</f>
        <v>3202932.3244502824</v>
      </c>
      <c r="Q46" s="173">
        <f>Size!Q30</f>
        <v>0.37424734558625899</v>
      </c>
    </row>
    <row r="47" spans="2:17">
      <c r="B47" s="490"/>
      <c r="C47" s="18" t="s">
        <v>234</v>
      </c>
      <c r="D47" s="27">
        <f>Size!D31</f>
        <v>183109155.57834306</v>
      </c>
      <c r="E47" s="266">
        <f>Size!E31</f>
        <v>-7431734.0218901336</v>
      </c>
      <c r="F47" s="267">
        <f>Size!F31</f>
        <v>-3.9003355329569313E-2</v>
      </c>
      <c r="G47" s="268">
        <f>Size!G31</f>
        <v>55.369863874509868</v>
      </c>
      <c r="H47" s="189">
        <f>Size!H31</f>
        <v>-1.2315451199049292</v>
      </c>
      <c r="I47" s="426">
        <f>Size!I31</f>
        <v>2.1081947441943529</v>
      </c>
      <c r="J47" s="406">
        <f>Size!J31</f>
        <v>2.0199575475686959E-2</v>
      </c>
      <c r="K47" s="269">
        <f>Size!K31</f>
        <v>9.6741485700289117E-3</v>
      </c>
      <c r="L47" s="443">
        <f>Size!L31</f>
        <v>386029759.40412897</v>
      </c>
      <c r="M47" s="406">
        <f>Size!M31</f>
        <v>-11818697.524514616</v>
      </c>
      <c r="N47" s="162">
        <f>Size!N31</f>
        <v>-2.9706531013728093E-2</v>
      </c>
      <c r="O47" s="270">
        <f>Size!O31</f>
        <v>93257982.623430237</v>
      </c>
      <c r="P47" s="266">
        <f>Size!P31</f>
        <v>-2511539.2726492286</v>
      </c>
      <c r="Q47" s="162">
        <f>Size!Q31</f>
        <v>-2.622482834752508E-2</v>
      </c>
    </row>
    <row r="48" spans="2:17">
      <c r="B48" s="490"/>
      <c r="C48" s="18" t="s">
        <v>235</v>
      </c>
      <c r="D48" s="27">
        <f>Size!D32</f>
        <v>4081037.5551609336</v>
      </c>
      <c r="E48" s="266">
        <f>Size!E32</f>
        <v>-1576541.0210522325</v>
      </c>
      <c r="F48" s="267">
        <f>Size!F32</f>
        <v>-0.27866003093278674</v>
      </c>
      <c r="G48" s="268">
        <f>Size!G32</f>
        <v>1.2340534976654618</v>
      </c>
      <c r="H48" s="189">
        <f>Size!H32</f>
        <v>-0.44656696958509356</v>
      </c>
      <c r="I48" s="426">
        <f>Size!I32</f>
        <v>2.5299722683233359</v>
      </c>
      <c r="J48" s="406">
        <f>Size!J32</f>
        <v>8.1786140979773769E-3</v>
      </c>
      <c r="K48" s="269">
        <f>Size!K32</f>
        <v>3.2431733993278184E-3</v>
      </c>
      <c r="L48" s="443">
        <f>Size!L32</f>
        <v>10324911.840543229</v>
      </c>
      <c r="M48" s="406">
        <f>Size!M32</f>
        <v>-3942333.9112324715</v>
      </c>
      <c r="N48" s="162">
        <f>Size!N32</f>
        <v>-0.27632060033323591</v>
      </c>
      <c r="O48" s="270">
        <f>Size!O32</f>
        <v>1358405.2750473991</v>
      </c>
      <c r="P48" s="266">
        <f>Size!P32</f>
        <v>-490731.18066466157</v>
      </c>
      <c r="Q48" s="162">
        <f>Size!Q32</f>
        <v>-0.26538397377260731</v>
      </c>
    </row>
    <row r="49" spans="2:20">
      <c r="B49" s="490"/>
      <c r="C49" s="18" t="s">
        <v>236</v>
      </c>
      <c r="D49" s="27">
        <f>Size!D33</f>
        <v>3732158.8108061822</v>
      </c>
      <c r="E49" s="266">
        <f>Size!E33</f>
        <v>-388139.23698142404</v>
      </c>
      <c r="F49" s="267">
        <f>Size!F33</f>
        <v>-9.420173795190262E-2</v>
      </c>
      <c r="G49" s="268">
        <f>Size!G33</f>
        <v>1.1285570328785461</v>
      </c>
      <c r="H49" s="189">
        <f>Size!H33</f>
        <v>-9.5404267349527005E-2</v>
      </c>
      <c r="I49" s="426">
        <f>Size!I33</f>
        <v>1.9993421835657648</v>
      </c>
      <c r="J49" s="406">
        <f>Size!J33</f>
        <v>0.12403833763114847</v>
      </c>
      <c r="K49" s="269">
        <f>Size!K33</f>
        <v>6.6143061509763013E-2</v>
      </c>
      <c r="L49" s="443">
        <f>Size!L33</f>
        <v>7461862.5462114401</v>
      </c>
      <c r="M49" s="406">
        <f>Size!M33</f>
        <v>-264948.22920154966</v>
      </c>
      <c r="N49" s="162">
        <f>Size!N33</f>
        <v>-3.4289467789818943E-2</v>
      </c>
      <c r="O49" s="270">
        <f>Size!O33</f>
        <v>1043806.3901475072</v>
      </c>
      <c r="P49" s="266">
        <f>Size!P33</f>
        <v>-112542.42237001657</v>
      </c>
      <c r="Q49" s="162">
        <f>Size!Q33</f>
        <v>-9.7325669514025687E-2</v>
      </c>
    </row>
    <row r="50" spans="2:20">
      <c r="B50" s="490"/>
      <c r="C50" s="18" t="s">
        <v>237</v>
      </c>
      <c r="D50" s="27">
        <f>Size!D34</f>
        <v>81915574.885895729</v>
      </c>
      <c r="E50" s="266">
        <f>Size!E34</f>
        <v>-697076.15390908718</v>
      </c>
      <c r="F50" s="267">
        <f>Size!F34</f>
        <v>-8.4378862696612728E-3</v>
      </c>
      <c r="G50" s="268">
        <f>Size!G34</f>
        <v>24.77022088987621</v>
      </c>
      <c r="H50" s="189">
        <f>Size!H34</f>
        <v>0.22959625320432764</v>
      </c>
      <c r="I50" s="426">
        <f>Size!I34</f>
        <v>1.6591962530859667</v>
      </c>
      <c r="J50" s="406">
        <f>Size!J34</f>
        <v>2.4783243928326426E-2</v>
      </c>
      <c r="K50" s="269">
        <f>Size!K34</f>
        <v>1.516339125390311E-2</v>
      </c>
      <c r="L50" s="443">
        <f>Size!L34</f>
        <v>135914014.92006111</v>
      </c>
      <c r="M50" s="406">
        <f>Size!M34</f>
        <v>890823.33960366249</v>
      </c>
      <c r="N50" s="162">
        <f>Size!N34</f>
        <v>6.5975580133790556E-3</v>
      </c>
      <c r="O50" s="270">
        <f>Size!O34</f>
        <v>20505315.024917442</v>
      </c>
      <c r="P50" s="266">
        <f>Size!P34</f>
        <v>-79055.297669030726</v>
      </c>
      <c r="Q50" s="162">
        <f>Size!Q34</f>
        <v>-3.8405497195260936E-3</v>
      </c>
    </row>
    <row r="51" spans="2:20">
      <c r="B51" s="490"/>
      <c r="C51" s="18" t="s">
        <v>238</v>
      </c>
      <c r="D51" s="27">
        <f>Size!D35</f>
        <v>34989554.672785558</v>
      </c>
      <c r="E51" s="266">
        <f>Size!E35</f>
        <v>167089.3893397823</v>
      </c>
      <c r="F51" s="267">
        <f>Size!F35</f>
        <v>4.7983216575770348E-3</v>
      </c>
      <c r="G51" s="268">
        <f>Size!G35</f>
        <v>10.580393280405669</v>
      </c>
      <c r="H51" s="189">
        <f>Size!H35</f>
        <v>0.23615376395642507</v>
      </c>
      <c r="I51" s="426">
        <f>Size!I35</f>
        <v>4.1602228174670515</v>
      </c>
      <c r="J51" s="406">
        <f>Size!J35</f>
        <v>-0.16560470765930724</v>
      </c>
      <c r="K51" s="269">
        <f>Size!K35</f>
        <v>-3.8282780970207514E-2</v>
      </c>
      <c r="L51" s="443">
        <f>Size!L35</f>
        <v>145564343.72273338</v>
      </c>
      <c r="M51" s="406">
        <f>Size!M35</f>
        <v>-5071635.0931534171</v>
      </c>
      <c r="N51" s="162">
        <f>Size!N35</f>
        <v>-3.3668152409672115E-2</v>
      </c>
      <c r="O51" s="270">
        <f>Size!O35</f>
        <v>40361759.978731208</v>
      </c>
      <c r="P51" s="266">
        <f>Size!P35</f>
        <v>-132433.22112476081</v>
      </c>
      <c r="Q51" s="162">
        <f>Size!Q35</f>
        <v>-3.270424983432732E-3</v>
      </c>
    </row>
    <row r="52" spans="2:20" ht="15" thickBot="1">
      <c r="B52" s="490"/>
      <c r="C52" s="21" t="s">
        <v>239</v>
      </c>
      <c r="D52" s="271">
        <f>Size!D36</f>
        <v>5152740.5914850282</v>
      </c>
      <c r="E52" s="272">
        <f>Size!E36</f>
        <v>-811078.22916354425</v>
      </c>
      <c r="F52" s="273">
        <f>Size!F36</f>
        <v>-0.1359998104495298</v>
      </c>
      <c r="G52" s="274">
        <f>Size!G36</f>
        <v>1.5581227723434037</v>
      </c>
      <c r="H52" s="275">
        <f>Size!H36</f>
        <v>-0.21346834882928367</v>
      </c>
      <c r="I52" s="427">
        <f>Size!I36</f>
        <v>1.7941025283312171</v>
      </c>
      <c r="J52" s="407">
        <f>Size!J36</f>
        <v>-4.3130831244863277E-2</v>
      </c>
      <c r="K52" s="276">
        <f>Size!K36</f>
        <v>-2.3475967829593079E-2</v>
      </c>
      <c r="L52" s="444">
        <f>Size!L36</f>
        <v>9244544.9230181798</v>
      </c>
      <c r="M52" s="407">
        <f>Size!M36</f>
        <v>-1712381.964745054</v>
      </c>
      <c r="N52" s="277">
        <f>Size!N36</f>
        <v>-0.15628305110417895</v>
      </c>
      <c r="O52" s="278">
        <f>Size!O36</f>
        <v>781020.64664965868</v>
      </c>
      <c r="P52" s="272">
        <f>Size!P36</f>
        <v>-155651.95362108946</v>
      </c>
      <c r="Q52" s="277">
        <f>Size!Q36</f>
        <v>-0.1661754102512423</v>
      </c>
    </row>
    <row r="53" spans="2:20">
      <c r="B53" s="489" t="s">
        <v>35</v>
      </c>
      <c r="C53" s="24" t="s">
        <v>288</v>
      </c>
      <c r="D53" s="169">
        <f>Organic!D15</f>
        <v>14215157.042173937</v>
      </c>
      <c r="E53" s="23">
        <f>Organic!E15</f>
        <v>-1932058.2656930406</v>
      </c>
      <c r="F53" s="177">
        <f>Organic!F15</f>
        <v>-0.11965272208587789</v>
      </c>
      <c r="G53" s="181">
        <f>Organic!G15</f>
        <v>4.2984814598371903</v>
      </c>
      <c r="H53" s="191">
        <f>Organic!H15</f>
        <v>-0.4981537384081296</v>
      </c>
      <c r="I53" s="430">
        <f>Organic!I15</f>
        <v>3.3419629912342361</v>
      </c>
      <c r="J53" s="410">
        <f>Organic!J15</f>
        <v>0.71406038881127065</v>
      </c>
      <c r="K53" s="184">
        <f>Organic!K15</f>
        <v>0.27172254715714972</v>
      </c>
      <c r="L53" s="447">
        <f>Organic!L15</f>
        <v>47506528.749528028</v>
      </c>
      <c r="M53" s="410">
        <f>Organic!M15</f>
        <v>5073219.6201004535</v>
      </c>
      <c r="N53" s="186">
        <f>Organic!N15</f>
        <v>0.1195574826518106</v>
      </c>
      <c r="O53" s="22">
        <f>Organic!O15</f>
        <v>8191194.4883334767</v>
      </c>
      <c r="P53" s="23">
        <f>Organic!P15</f>
        <v>-12641.279616530053</v>
      </c>
      <c r="Q53" s="186">
        <f>Organic!Q15</f>
        <v>-1.540898669122052E-3</v>
      </c>
    </row>
    <row r="54" spans="2:20" ht="15" thickBot="1">
      <c r="B54" s="493"/>
      <c r="C54" s="25" t="s">
        <v>289</v>
      </c>
      <c r="D54" s="170">
        <f>Organic!D16</f>
        <v>316486677.4310717</v>
      </c>
      <c r="E54" s="17">
        <f>Organic!E16</f>
        <v>-4002408.3450769186</v>
      </c>
      <c r="F54" s="178">
        <f>Organic!F16</f>
        <v>-1.2488438835238442E-2</v>
      </c>
      <c r="G54" s="182">
        <f>Organic!G16</f>
        <v>95.701518540162809</v>
      </c>
      <c r="H54" s="192">
        <f>Organic!H16</f>
        <v>0.49815373840810651</v>
      </c>
      <c r="I54" s="431">
        <f>Organic!I16</f>
        <v>2.2434572363047107</v>
      </c>
      <c r="J54" s="411">
        <f>Organic!J16</f>
        <v>5.2795439541881706E-3</v>
      </c>
      <c r="K54" s="185">
        <f>Organic!K16</f>
        <v>2.3588582677024276E-3</v>
      </c>
      <c r="L54" s="448">
        <f>Organic!L16</f>
        <v>710024326.67677259</v>
      </c>
      <c r="M54" s="411">
        <f>Organic!M16</f>
        <v>-7287195.7492164373</v>
      </c>
      <c r="N54" s="187">
        <f>Organic!N16</f>
        <v>-1.0159039024733243E-2</v>
      </c>
      <c r="O54" s="16">
        <f>Organic!O16</f>
        <v>160878357.88004845</v>
      </c>
      <c r="P54" s="17">
        <f>Organic!P16</f>
        <v>-266379.74403196573</v>
      </c>
      <c r="Q54" s="187">
        <f>Organic!Q16</f>
        <v>-1.65304649695343E-3</v>
      </c>
    </row>
    <row r="55" spans="2:20">
      <c r="B55" s="489" t="s">
        <v>290</v>
      </c>
      <c r="C55" s="13" t="s">
        <v>291</v>
      </c>
      <c r="D55" s="26">
        <f>Form!D15</f>
        <v>59588465.030480564</v>
      </c>
      <c r="E55" s="15">
        <f>Form!E15</f>
        <v>3111708.5896703526</v>
      </c>
      <c r="F55" s="160">
        <f>Form!F15</f>
        <v>5.5097154754833372E-2</v>
      </c>
      <c r="G55" s="196">
        <f>Form!G15</f>
        <v>18.018788775512942</v>
      </c>
      <c r="H55" s="197">
        <f>Form!H15</f>
        <v>1.2420014061926246</v>
      </c>
      <c r="I55" s="432">
        <f>Form!I15</f>
        <v>2.391152101448629</v>
      </c>
      <c r="J55" s="412">
        <f>Form!J15</f>
        <v>-2.0459493666070472E-2</v>
      </c>
      <c r="K55" s="198">
        <f>Form!K15</f>
        <v>-8.4837432808484194E-3</v>
      </c>
      <c r="L55" s="449">
        <f>Form!L15</f>
        <v>142485083.37973174</v>
      </c>
      <c r="M55" s="412">
        <f>Form!M15</f>
        <v>6285082.6926050484</v>
      </c>
      <c r="N55" s="161">
        <f>Form!N15</f>
        <v>4.6145981357539743E-2</v>
      </c>
      <c r="O55" s="14">
        <f>Form!O15</f>
        <v>31500144.270111989</v>
      </c>
      <c r="P55" s="15">
        <f>Form!P15</f>
        <v>2083449.6011413895</v>
      </c>
      <c r="Q55" s="161">
        <f>Form!Q15</f>
        <v>7.0825414771669079E-2</v>
      </c>
    </row>
    <row r="56" spans="2:20" ht="15" thickBot="1">
      <c r="B56" s="493"/>
      <c r="C56" s="21" t="s">
        <v>225</v>
      </c>
      <c r="D56" s="30">
        <f>Form!D16</f>
        <v>271113369.44276512</v>
      </c>
      <c r="E56" s="20">
        <f>Form!E16</f>
        <v>-9046175.2004406452</v>
      </c>
      <c r="F56" s="158">
        <f>Form!F16</f>
        <v>-3.2289370015793344E-2</v>
      </c>
      <c r="G56" s="188">
        <f>Form!G16</f>
        <v>81.981211224487083</v>
      </c>
      <c r="H56" s="194">
        <f>Form!H16</f>
        <v>-1.242001406192756</v>
      </c>
      <c r="I56" s="433">
        <f>Form!I16</f>
        <v>2.268592557094133</v>
      </c>
      <c r="J56" s="413">
        <f>Form!J16</f>
        <v>4.2914928789877571E-2</v>
      </c>
      <c r="K56" s="167">
        <f>Form!K16</f>
        <v>1.9281736152676553E-2</v>
      </c>
      <c r="L56" s="450">
        <f>Form!L16</f>
        <v>615045772.04656887</v>
      </c>
      <c r="M56" s="413">
        <f>Form!M16</f>
        <v>-8499058.8217214346</v>
      </c>
      <c r="N56" s="163">
        <f>Form!N16</f>
        <v>-1.3630228976297403E-2</v>
      </c>
      <c r="O56" s="19">
        <f>Form!O16</f>
        <v>137569408.09826994</v>
      </c>
      <c r="P56" s="20">
        <f>Form!P16</f>
        <v>-2362470.6247898638</v>
      </c>
      <c r="Q56" s="163">
        <f>Form!Q16</f>
        <v>-1.688300511897969E-2</v>
      </c>
    </row>
    <row r="57" spans="2:20">
      <c r="B57" s="490" t="s">
        <v>292</v>
      </c>
      <c r="C57" s="13" t="s">
        <v>37</v>
      </c>
      <c r="D57" s="153">
        <f>'Package Type'!D33</f>
        <v>10357396.804911558</v>
      </c>
      <c r="E57" s="32">
        <f>'Package Type'!E33</f>
        <v>-118275.71139759198</v>
      </c>
      <c r="F57" s="179">
        <f>'Package Type'!F33</f>
        <v>-1.1290512491055187E-2</v>
      </c>
      <c r="G57" s="183">
        <f>'Package Type'!G33</f>
        <v>3.1319441639654695</v>
      </c>
      <c r="H57" s="193">
        <f>'Package Type'!H33</f>
        <v>2.0077593849283204E-2</v>
      </c>
      <c r="I57" s="425">
        <f>'Package Type'!I33</f>
        <v>5.3608010087640166</v>
      </c>
      <c r="J57" s="405">
        <f>'Package Type'!J33</f>
        <v>-0.41036453300231912</v>
      </c>
      <c r="K57" s="172">
        <f>'Package Type'!K33</f>
        <v>-7.1106006236085553E-2</v>
      </c>
      <c r="L57" s="442">
        <f>'Package Type'!L33</f>
        <v>55523943.239939079</v>
      </c>
      <c r="M57" s="405">
        <f>'Package Type'!M33</f>
        <v>-4932897.0130129308</v>
      </c>
      <c r="N57" s="173">
        <f>'Package Type'!N33</f>
        <v>-8.1593695475543238E-2</v>
      </c>
      <c r="O57" s="31">
        <f>'Package Type'!O33</f>
        <v>13986171.117360773</v>
      </c>
      <c r="P57" s="32">
        <f>'Package Type'!P33</f>
        <v>-496384.77412524074</v>
      </c>
      <c r="Q57" s="173">
        <f>'Package Type'!Q33</f>
        <v>-3.4274666560551982E-2</v>
      </c>
    </row>
    <row r="58" spans="2:20">
      <c r="B58" s="490"/>
      <c r="C58" s="18" t="s">
        <v>227</v>
      </c>
      <c r="D58" s="27">
        <f>'Package Type'!D34</f>
        <v>2282139.810864551</v>
      </c>
      <c r="E58" s="266">
        <f>'Package Type'!E34</f>
        <v>196548.02053578151</v>
      </c>
      <c r="F58" s="267">
        <f>'Package Type'!F34</f>
        <v>9.4240887141581034E-2</v>
      </c>
      <c r="G58" s="268">
        <f>'Package Type'!G34</f>
        <v>0.69008985526180433</v>
      </c>
      <c r="H58" s="189">
        <f>'Package Type'!H34</f>
        <v>7.0551266104046939E-2</v>
      </c>
      <c r="I58" s="426">
        <f>'Package Type'!I34</f>
        <v>2.1044115162932968</v>
      </c>
      <c r="J58" s="406">
        <f>'Package Type'!J34</f>
        <v>-0.15466729526073131</v>
      </c>
      <c r="K58" s="269">
        <f>'Package Type'!K34</f>
        <v>-6.8464762924466169E-2</v>
      </c>
      <c r="L58" s="443">
        <f>'Package Type'!L34</f>
        <v>4802561.2997747678</v>
      </c>
      <c r="M58" s="406">
        <f>'Package Type'!M34</f>
        <v>91045.07669201307</v>
      </c>
      <c r="N58" s="162">
        <f>'Package Type'!N34</f>
        <v>1.9323944221175171E-2</v>
      </c>
      <c r="O58" s="270">
        <f>'Package Type'!O34</f>
        <v>960551.86462014238</v>
      </c>
      <c r="P58" s="266">
        <f>'Package Type'!P34</f>
        <v>42745.961073045153</v>
      </c>
      <c r="Q58" s="162">
        <f>'Package Type'!Q34</f>
        <v>4.6574075093483686E-2</v>
      </c>
    </row>
    <row r="59" spans="2:20">
      <c r="B59" s="490"/>
      <c r="C59" s="18" t="s">
        <v>228</v>
      </c>
      <c r="D59" s="27">
        <f>'Package Type'!D35</f>
        <v>125685054.05175187</v>
      </c>
      <c r="E59" s="266">
        <f>'Package Type'!E35</f>
        <v>357408.32492271066</v>
      </c>
      <c r="F59" s="267">
        <f>'Package Type'!F35</f>
        <v>2.8517915807796867E-3</v>
      </c>
      <c r="G59" s="268">
        <f>'Package Type'!G35</f>
        <v>38.005550907193431</v>
      </c>
      <c r="H59" s="189">
        <f>'Package Type'!H35</f>
        <v>0.77615962548768636</v>
      </c>
      <c r="I59" s="426">
        <f>'Package Type'!I35</f>
        <v>2.2845425543222642</v>
      </c>
      <c r="J59" s="406">
        <f>'Package Type'!J35</f>
        <v>1.1813328221776054E-2</v>
      </c>
      <c r="K59" s="269">
        <f>'Package Type'!K35</f>
        <v>5.1978599501028861E-3</v>
      </c>
      <c r="L59" s="443">
        <f>'Package Type'!L35</f>
        <v>287132854.42352104</v>
      </c>
      <c r="M59" s="406">
        <f>'Package Type'!M35</f>
        <v>2297051.1417884827</v>
      </c>
      <c r="N59" s="162">
        <f>'Package Type'!N35</f>
        <v>8.0644747441263823E-3</v>
      </c>
      <c r="O59" s="270">
        <f>'Package Type'!O35</f>
        <v>65565317.769851618</v>
      </c>
      <c r="P59" s="266">
        <f>'Package Type'!P35</f>
        <v>1351706.0488835871</v>
      </c>
      <c r="Q59" s="162">
        <f>'Package Type'!Q35</f>
        <v>2.1050148288765495E-2</v>
      </c>
    </row>
    <row r="60" spans="2:20" ht="15" customHeight="1">
      <c r="B60" s="490"/>
      <c r="C60" s="18" t="s">
        <v>229</v>
      </c>
      <c r="D60" s="27">
        <f>'Package Type'!D36</f>
        <v>7519596.9976535123</v>
      </c>
      <c r="E60" s="266">
        <f>'Package Type'!E36</f>
        <v>3244780.1564376196</v>
      </c>
      <c r="F60" s="267">
        <f>'Package Type'!F36</f>
        <v>0.75904542275423004</v>
      </c>
      <c r="G60" s="268">
        <f>'Package Type'!G36</f>
        <v>2.2738298412015205</v>
      </c>
      <c r="H60" s="189">
        <f>'Package Type'!H36</f>
        <v>1.0039677296436194</v>
      </c>
      <c r="I60" s="426">
        <f>'Package Type'!I36</f>
        <v>2.8567057864625962</v>
      </c>
      <c r="J60" s="406">
        <f>'Package Type'!J36</f>
        <v>0.27817450199807814</v>
      </c>
      <c r="K60" s="269">
        <f>'Package Type'!K36</f>
        <v>0.10788098778326301</v>
      </c>
      <c r="L60" s="443">
        <f>'Package Type'!L36</f>
        <v>21481276.255063552</v>
      </c>
      <c r="M60" s="406">
        <f>'Package Type'!M36</f>
        <v>10458527.294632582</v>
      </c>
      <c r="N60" s="162">
        <f>'Package Type'!N36</f>
        <v>0.94881298051658358</v>
      </c>
      <c r="O60" s="270">
        <f>'Package Type'!O36</f>
        <v>4188885.9312473899</v>
      </c>
      <c r="P60" s="266">
        <f>'Package Type'!P36</f>
        <v>1958702.1106854347</v>
      </c>
      <c r="Q60" s="162">
        <f>'Package Type'!Q36</f>
        <v>0.87826935727292943</v>
      </c>
    </row>
    <row r="61" spans="2:20">
      <c r="B61" s="490"/>
      <c r="C61" s="18" t="s">
        <v>230</v>
      </c>
      <c r="D61" s="27">
        <f>'Package Type'!D37</f>
        <v>121665.57047873993</v>
      </c>
      <c r="E61" s="266">
        <f>'Package Type'!E37</f>
        <v>7709.2663714130613</v>
      </c>
      <c r="F61" s="267">
        <f>'Package Type'!F37</f>
        <v>6.7651074083205462E-2</v>
      </c>
      <c r="G61" s="268">
        <f>'Package Type'!G37</f>
        <v>3.679011054551104E-2</v>
      </c>
      <c r="H61" s="189">
        <f>'Package Type'!H37</f>
        <v>2.9386501592212066E-3</v>
      </c>
      <c r="I61" s="426">
        <f>'Package Type'!I37</f>
        <v>3.5236559125626878</v>
      </c>
      <c r="J61" s="406">
        <f>'Package Type'!J37</f>
        <v>0.30305267245414136</v>
      </c>
      <c r="K61" s="269">
        <f>'Package Type'!K37</f>
        <v>9.4098108292261215E-2</v>
      </c>
      <c r="L61" s="443">
        <f>'Package Type'!L37</f>
        <v>428707.60677272436</v>
      </c>
      <c r="M61" s="406">
        <f>'Package Type'!M37</f>
        <v>61699.564533872588</v>
      </c>
      <c r="N61" s="162">
        <f>'Package Type'!N37</f>
        <v>0.16811502047063595</v>
      </c>
      <c r="O61" s="270">
        <f>'Package Type'!O37</f>
        <v>109068.14604854584</v>
      </c>
      <c r="P61" s="266">
        <f>'Package Type'!P37</f>
        <v>8298.2664167881012</v>
      </c>
      <c r="Q61" s="162">
        <f>'Package Type'!Q37</f>
        <v>8.2348678465354583E-2</v>
      </c>
    </row>
    <row r="62" spans="2:20">
      <c r="B62" s="490"/>
      <c r="C62" s="18" t="s">
        <v>231</v>
      </c>
      <c r="D62" s="27">
        <f>'Package Type'!D38</f>
        <v>180808476.2430988</v>
      </c>
      <c r="E62" s="266">
        <f>'Package Type'!E38</f>
        <v>-9318622.3417167664</v>
      </c>
      <c r="F62" s="267">
        <f>'Package Type'!F38</f>
        <v>-4.9012594264987087E-2</v>
      </c>
      <c r="G62" s="268">
        <f>'Package Type'!G38</f>
        <v>54.674167904480321</v>
      </c>
      <c r="H62" s="189">
        <f>'Package Type'!H38</f>
        <v>-1.8043217808507066</v>
      </c>
      <c r="I62" s="426">
        <f>'Package Type'!I38</f>
        <v>2.0593408922768104</v>
      </c>
      <c r="J62" s="406">
        <f>'Package Type'!J38</f>
        <v>4.8965601640541756E-2</v>
      </c>
      <c r="K62" s="269">
        <f>'Package Type'!K38</f>
        <v>2.4356448205769834E-2</v>
      </c>
      <c r="L62" s="443">
        <f>'Package Type'!L38</f>
        <v>372346288.79767358</v>
      </c>
      <c r="M62" s="406">
        <f>'Package Type'!M38</f>
        <v>-9880532.277605474</v>
      </c>
      <c r="N62" s="162">
        <f>'Package Type'!N38</f>
        <v>-2.5849918772862662E-2</v>
      </c>
      <c r="O62" s="270">
        <f>'Package Type'!O38</f>
        <v>82015528.009990036</v>
      </c>
      <c r="P62" s="266">
        <f>'Package Type'!P38</f>
        <v>-3027637.9941419661</v>
      </c>
      <c r="Q62" s="162">
        <f>'Package Type'!Q38</f>
        <v>-3.5601190976296222E-2</v>
      </c>
    </row>
    <row r="63" spans="2:20">
      <c r="B63" s="490"/>
      <c r="C63" s="18" t="s">
        <v>232</v>
      </c>
      <c r="D63" s="27">
        <f>'Package Type'!D39</f>
        <v>3475779.0684949183</v>
      </c>
      <c r="E63" s="266">
        <f>'Package Type'!E39</f>
        <v>-329503.96863107523</v>
      </c>
      <c r="F63" s="267">
        <f>'Package Type'!F39</f>
        <v>-8.6591185311655258E-2</v>
      </c>
      <c r="G63" s="268">
        <f>'Package Type'!G39</f>
        <v>1.051031081829731</v>
      </c>
      <c r="H63" s="189">
        <f>'Package Type'!H39</f>
        <v>-7.9352963168522583E-2</v>
      </c>
      <c r="I63" s="426">
        <f>'Package Type'!I39</f>
        <v>4.2609121533057595</v>
      </c>
      <c r="J63" s="406">
        <f>'Package Type'!J39</f>
        <v>0.28224082766197078</v>
      </c>
      <c r="K63" s="269">
        <f>'Package Type'!K39</f>
        <v>7.0938462758368556E-2</v>
      </c>
      <c r="L63" s="443">
        <f>'Package Type'!L39</f>
        <v>14809989.275155768</v>
      </c>
      <c r="M63" s="406">
        <f>'Package Type'!M39</f>
        <v>-329981.2306161318</v>
      </c>
      <c r="N63" s="162">
        <f>'Package Type'!N39</f>
        <v>-2.1795368127720666E-2</v>
      </c>
      <c r="O63" s="270">
        <f>'Package Type'!O39</f>
        <v>2049390.4481414775</v>
      </c>
      <c r="P63" s="266">
        <f>'Package Type'!P39</f>
        <v>-118670.77725284314</v>
      </c>
      <c r="Q63" s="162">
        <f>'Package Type'!Q39</f>
        <v>-5.4735897613435544E-2</v>
      </c>
      <c r="T63" s="29"/>
    </row>
    <row r="64" spans="2:20" ht="15" thickBot="1">
      <c r="B64" s="490"/>
      <c r="C64" s="21" t="s">
        <v>233</v>
      </c>
      <c r="D64" s="271">
        <f>'Package Type'!D40</f>
        <v>21914.173578560352</v>
      </c>
      <c r="E64" s="272">
        <f>'Package Type'!E40</f>
        <v>-3938.8503230810165</v>
      </c>
      <c r="F64" s="273">
        <f>'Package Type'!F40</f>
        <v>-0.15235549768052259</v>
      </c>
      <c r="G64" s="274">
        <f>'Package Type'!G40</f>
        <v>6.6265654720259071E-3</v>
      </c>
      <c r="H64" s="275">
        <f>'Package Type'!H40</f>
        <v>-1.0532432171710265E-3</v>
      </c>
      <c r="I64" s="427">
        <f>'Package Type'!I40</f>
        <v>3.4222663423928359</v>
      </c>
      <c r="J64" s="407">
        <f>'Package Type'!J40</f>
        <v>0.31416574068784175</v>
      </c>
      <c r="K64" s="276">
        <f>'Package Type'!K40</f>
        <v>0.10107965633914859</v>
      </c>
      <c r="L64" s="444">
        <f>'Package Type'!L40</f>
        <v>74996.138659261458</v>
      </c>
      <c r="M64" s="407">
        <f>'Package Type'!M40</f>
        <v>-5357.6604853236786</v>
      </c>
      <c r="N64" s="277">
        <f>'Package Type'!N40</f>
        <v>-6.6675882688301227E-2</v>
      </c>
      <c r="O64" s="278">
        <f>'Package Type'!O40</f>
        <v>20724.241213202477</v>
      </c>
      <c r="P64" s="272">
        <f>'Package Type'!P40</f>
        <v>-4420.1062947511673</v>
      </c>
      <c r="Q64" s="277">
        <f>'Package Type'!Q40</f>
        <v>-0.17578926211360235</v>
      </c>
    </row>
    <row r="65" spans="2:17" ht="15.6" customHeight="1" thickBot="1">
      <c r="B65" s="489" t="s">
        <v>293</v>
      </c>
      <c r="C65" s="149" t="s">
        <v>44</v>
      </c>
      <c r="D65" s="154">
        <f>'Sugar Content'!D21</f>
        <v>330701834.47324562</v>
      </c>
      <c r="E65" s="155">
        <f>'Sugar Content'!E21</f>
        <v>-5934466.6107698083</v>
      </c>
      <c r="F65" s="164">
        <f>'Sugar Content'!F21</f>
        <v>-1.7628718565585486E-2</v>
      </c>
      <c r="G65" s="180">
        <f>'Sugar Content'!G21</f>
        <v>100</v>
      </c>
      <c r="H65" s="190">
        <f>'Sugar Content'!H21</f>
        <v>4.2632564145606011E-14</v>
      </c>
      <c r="I65" s="419">
        <f>'Sugar Content'!I21</f>
        <v>2.2906763025156009</v>
      </c>
      <c r="J65" s="399">
        <f>'Sugar Content'!J21</f>
        <v>3.3804927952211017E-2</v>
      </c>
      <c r="K65" s="175">
        <f>'Sugar Content'!K21</f>
        <v>1.4978668404951016E-2</v>
      </c>
      <c r="L65" s="436">
        <f>'Sugar Content'!L21</f>
        <v>757530855.42630064</v>
      </c>
      <c r="M65" s="399">
        <f>'Sugar Content'!M21</f>
        <v>-2213976.129116416</v>
      </c>
      <c r="N65" s="166">
        <f>'Sugar Content'!N21</f>
        <v>-2.9141048904324464E-3</v>
      </c>
      <c r="O65" s="168">
        <f>'Sugar Content'!O21</f>
        <v>169069552.36838192</v>
      </c>
      <c r="P65" s="155">
        <f>'Sugar Content'!P21</f>
        <v>-279021.02364850044</v>
      </c>
      <c r="Q65" s="176">
        <f>'Sugar Content'!Q21</f>
        <v>-1.6476136648791589E-3</v>
      </c>
    </row>
    <row r="66" spans="2:17" ht="15.6" customHeight="1">
      <c r="B66" s="494"/>
      <c r="C66" s="13" t="s">
        <v>31</v>
      </c>
      <c r="D66" s="153">
        <f>'Sugar Content'!D22</f>
        <v>299508251.64469713</v>
      </c>
      <c r="E66" s="32">
        <f>'Sugar Content'!E22</f>
        <v>-4819626.8248568773</v>
      </c>
      <c r="F66" s="171">
        <f>'Sugar Content'!F22</f>
        <v>-1.5836954698644375E-2</v>
      </c>
      <c r="G66" s="183">
        <f>'Sugar Content'!G22</f>
        <v>90.567459996635691</v>
      </c>
      <c r="H66" s="193">
        <f>'Sugar Content'!H22</f>
        <v>0.16488680723928439</v>
      </c>
      <c r="I66" s="425">
        <f>'Sugar Content'!I22</f>
        <v>2.3063539809799503</v>
      </c>
      <c r="J66" s="405">
        <f>'Sugar Content'!J22</f>
        <v>2.9765780120584839E-2</v>
      </c>
      <c r="K66" s="172">
        <f>'Sugar Content'!K22</f>
        <v>1.3074731789152236E-2</v>
      </c>
      <c r="L66" s="442">
        <f>'Sugar Content'!L22</f>
        <v>690772048.51709199</v>
      </c>
      <c r="M66" s="405">
        <f>'Sugar Content'!M22</f>
        <v>-2057208.7992575169</v>
      </c>
      <c r="N66" s="173">
        <f>'Sugar Content'!N22</f>
        <v>-2.9692868445337383E-3</v>
      </c>
      <c r="O66" s="31">
        <f>'Sugar Content'!O22</f>
        <v>153858897.8152492</v>
      </c>
      <c r="P66" s="32">
        <f>'Sugar Content'!P22</f>
        <v>109195.15760084987</v>
      </c>
      <c r="Q66" s="174">
        <f>'Sugar Content'!Q22</f>
        <v>7.1021378066657285E-4</v>
      </c>
    </row>
    <row r="67" spans="2:17" ht="15.6" customHeight="1">
      <c r="B67" s="494"/>
      <c r="C67" s="18" t="s">
        <v>294</v>
      </c>
      <c r="D67" s="27">
        <f>'Sugar Content'!D23</f>
        <v>30962730.735126711</v>
      </c>
      <c r="E67" s="266">
        <f>'Sugar Content'!E23</f>
        <v>-1137101.3723250143</v>
      </c>
      <c r="F67" s="295">
        <f>'Sugar Content'!F23</f>
        <v>-3.5423904041574257E-2</v>
      </c>
      <c r="G67" s="268">
        <f>'Sugar Content'!G23</f>
        <v>9.3627332864498065</v>
      </c>
      <c r="H67" s="189">
        <f>'Sugar Content'!H23</f>
        <v>-0.1727303590589564</v>
      </c>
      <c r="I67" s="426">
        <f>'Sugar Content'!I23</f>
        <v>2.1243139189501994</v>
      </c>
      <c r="J67" s="406">
        <f>'Sugar Content'!J23</f>
        <v>6.7565971894859356E-2</v>
      </c>
      <c r="K67" s="269">
        <f>'Sugar Content'!K23</f>
        <v>3.2850876059749574E-2</v>
      </c>
      <c r="L67" s="443">
        <f>'Sugar Content'!L23</f>
        <v>65774559.869336814</v>
      </c>
      <c r="M67" s="406">
        <f>'Sugar Content'!M23</f>
        <v>-246703.91848561168</v>
      </c>
      <c r="N67" s="162">
        <f>'Sugar Content'!N23</f>
        <v>-3.7367342630468705E-3</v>
      </c>
      <c r="O67" s="270">
        <f>'Sugar Content'!O23</f>
        <v>14988294.61254191</v>
      </c>
      <c r="P67" s="266">
        <f>'Sugar Content'!P23</f>
        <v>-387088.90753063187</v>
      </c>
      <c r="Q67" s="156">
        <f>'Sugar Content'!Q23</f>
        <v>-2.5175886313683678E-2</v>
      </c>
    </row>
    <row r="68" spans="2:17" ht="15.6" customHeight="1" thickBot="1">
      <c r="B68" s="495"/>
      <c r="C68" s="21" t="s">
        <v>295</v>
      </c>
      <c r="D68" s="30">
        <f>'Sugar Content'!D24</f>
        <v>230852.09342157692</v>
      </c>
      <c r="E68" s="20">
        <f>'Sugar Content'!E24</f>
        <v>22261.586411763041</v>
      </c>
      <c r="F68" s="157">
        <f>'Sugar Content'!F24</f>
        <v>0.10672387123885588</v>
      </c>
      <c r="G68" s="188">
        <f>'Sugar Content'!G24</f>
        <v>6.9806716914433464E-2</v>
      </c>
      <c r="H68" s="194">
        <f>'Sugar Content'!H24</f>
        <v>7.8435518196045481E-3</v>
      </c>
      <c r="I68" s="433">
        <f>'Sugar Content'!I24</f>
        <v>4.263539590582953</v>
      </c>
      <c r="J68" s="413">
        <f>'Sugar Content'!J24</f>
        <v>-2.3858067465817534E-2</v>
      </c>
      <c r="K68" s="167">
        <f>'Sugar Content'!K24</f>
        <v>-5.5646966688589214E-3</v>
      </c>
      <c r="L68" s="450">
        <f>'Sugar Content'!L24</f>
        <v>984247.03987184772</v>
      </c>
      <c r="M68" s="413">
        <f>'Sugar Content'!M24</f>
        <v>89936.588626765995</v>
      </c>
      <c r="N68" s="163">
        <f>'Sugar Content'!N24</f>
        <v>0.10056528859922635</v>
      </c>
      <c r="O68" s="19">
        <f>'Sugar Content'!O24</f>
        <v>222359.94059079271</v>
      </c>
      <c r="P68" s="20">
        <f>'Sugar Content'!P24</f>
        <v>-1127.2737187302555</v>
      </c>
      <c r="Q68" s="159">
        <f>'Sugar Content'!Q24</f>
        <v>-5.0440188366615724E-3</v>
      </c>
    </row>
    <row r="69" spans="2:17">
      <c r="B69" s="33"/>
      <c r="C69" s="34"/>
      <c r="D69" s="35"/>
      <c r="E69" s="35"/>
      <c r="F69" s="36"/>
      <c r="G69" s="37"/>
      <c r="H69" s="37"/>
      <c r="I69" s="414"/>
      <c r="J69" s="414"/>
      <c r="K69" s="36"/>
      <c r="L69" s="451"/>
      <c r="M69" s="451"/>
      <c r="N69" s="36"/>
      <c r="O69" s="35"/>
      <c r="P69" s="35"/>
      <c r="Q69" s="36"/>
    </row>
    <row r="70" spans="2:17" ht="23.4">
      <c r="B70" s="500" t="s">
        <v>250</v>
      </c>
      <c r="C70" s="500"/>
      <c r="D70" s="500"/>
      <c r="E70" s="500"/>
      <c r="F70" s="500"/>
      <c r="G70" s="500"/>
      <c r="H70" s="500"/>
      <c r="I70" s="510"/>
      <c r="J70" s="510"/>
      <c r="K70" s="500"/>
      <c r="L70" s="510"/>
      <c r="M70" s="510"/>
      <c r="N70" s="500"/>
      <c r="O70" s="500"/>
      <c r="P70" s="500"/>
      <c r="Q70" s="500"/>
    </row>
    <row r="71" spans="2:17">
      <c r="B71" s="499" t="s">
        <v>296</v>
      </c>
      <c r="C71" s="499"/>
      <c r="D71" s="499"/>
      <c r="E71" s="499"/>
      <c r="F71" s="499"/>
      <c r="G71" s="499"/>
      <c r="H71" s="499"/>
      <c r="I71" s="511"/>
      <c r="J71" s="511"/>
      <c r="K71" s="499"/>
      <c r="L71" s="511"/>
      <c r="M71" s="511"/>
      <c r="N71" s="499"/>
      <c r="O71" s="499"/>
      <c r="P71" s="499"/>
      <c r="Q71" s="499"/>
    </row>
    <row r="72" spans="2:17" ht="15" thickBot="1">
      <c r="B72" s="499" t="str">
        <f>'HOME PAGE'!H6</f>
        <v>LATEST 52 WEEKS ENDING 2-22-2026</v>
      </c>
      <c r="C72" s="499"/>
      <c r="D72" s="499"/>
      <c r="E72" s="499"/>
      <c r="F72" s="499"/>
      <c r="G72" s="499"/>
      <c r="H72" s="499"/>
      <c r="I72" s="511"/>
      <c r="J72" s="511"/>
      <c r="K72" s="499"/>
      <c r="L72" s="511"/>
      <c r="M72" s="511"/>
      <c r="N72" s="499"/>
      <c r="O72" s="499"/>
      <c r="P72" s="499"/>
      <c r="Q72" s="499"/>
    </row>
    <row r="73" spans="2:17">
      <c r="D73" s="501" t="s">
        <v>263</v>
      </c>
      <c r="E73" s="502"/>
      <c r="F73" s="503"/>
      <c r="G73" s="504" t="s">
        <v>264</v>
      </c>
      <c r="H73" s="505"/>
      <c r="I73" s="512" t="s">
        <v>265</v>
      </c>
      <c r="J73" s="513"/>
      <c r="K73" s="503"/>
      <c r="L73" s="514" t="s">
        <v>266</v>
      </c>
      <c r="M73" s="513"/>
      <c r="N73" s="505"/>
      <c r="O73" s="501" t="s">
        <v>267</v>
      </c>
      <c r="P73" s="502"/>
      <c r="Q73" s="503"/>
    </row>
    <row r="74" spans="2:17" s="11" customFormat="1" ht="29.4" thickBot="1">
      <c r="C74" s="12"/>
      <c r="D74" s="234" t="s">
        <v>268</v>
      </c>
      <c r="E74" s="235" t="s">
        <v>269</v>
      </c>
      <c r="F74" s="236" t="s">
        <v>270</v>
      </c>
      <c r="G74" s="237" t="s">
        <v>268</v>
      </c>
      <c r="H74" s="239" t="s">
        <v>269</v>
      </c>
      <c r="I74" s="434" t="s">
        <v>268</v>
      </c>
      <c r="J74" s="398" t="s">
        <v>269</v>
      </c>
      <c r="K74" s="236" t="s">
        <v>270</v>
      </c>
      <c r="L74" s="418" t="s">
        <v>268</v>
      </c>
      <c r="M74" s="398" t="s">
        <v>269</v>
      </c>
      <c r="N74" s="239" t="s">
        <v>270</v>
      </c>
      <c r="O74" s="240" t="s">
        <v>268</v>
      </c>
      <c r="P74" s="238" t="s">
        <v>269</v>
      </c>
      <c r="Q74" s="236" t="s">
        <v>270</v>
      </c>
    </row>
    <row r="75" spans="2:17" ht="15" thickBot="1">
      <c r="C75" s="149" t="s">
        <v>271</v>
      </c>
      <c r="D75" s="154">
        <f>SubSegments!D57</f>
        <v>4269881675.4136748</v>
      </c>
      <c r="E75" s="155">
        <f>SubSegments!E57</f>
        <v>48915033.797328949</v>
      </c>
      <c r="F75" s="165">
        <f>SubSegments!F57</f>
        <v>1.1588585731773939E-2</v>
      </c>
      <c r="G75" s="180">
        <f>SubSegments!G57</f>
        <v>100.00000000000001</v>
      </c>
      <c r="H75" s="190">
        <f>SubSegments!H57</f>
        <v>-1.4210854715202004E-14</v>
      </c>
      <c r="I75" s="419">
        <f>SubSegments!I57</f>
        <v>2.3026153160433154</v>
      </c>
      <c r="J75" s="399">
        <f>SubSegments!J57</f>
        <v>2.8977326434136863E-2</v>
      </c>
      <c r="K75" s="175">
        <f>SubSegments!K57</f>
        <v>1.2744916546331041E-2</v>
      </c>
      <c r="L75" s="436">
        <f>SubSegments!L57</f>
        <v>9831894943.5002193</v>
      </c>
      <c r="M75" s="399">
        <f>SubSegments!M57</f>
        <v>234944834.24822426</v>
      </c>
      <c r="N75" s="166">
        <f>SubSegments!N57</f>
        <v>2.4481197836146332E-2</v>
      </c>
      <c r="O75" s="168">
        <f>SubSegments!O57</f>
        <v>2201833845.6463556</v>
      </c>
      <c r="P75" s="155">
        <f>SubSegments!P57</f>
        <v>45417022.430288792</v>
      </c>
      <c r="Q75" s="166">
        <f>SubSegments!Q57</f>
        <v>2.1061337465617672E-2</v>
      </c>
    </row>
    <row r="76" spans="2:17">
      <c r="B76" s="496" t="s">
        <v>272</v>
      </c>
      <c r="C76" s="18" t="s">
        <v>26</v>
      </c>
      <c r="D76" s="241">
        <f>SubSegments!D58</f>
        <v>5469031.5980825927</v>
      </c>
      <c r="E76" s="242">
        <f>SubSegments!E58</f>
        <v>739354.61889239959</v>
      </c>
      <c r="F76" s="243">
        <f>SubSegments!F58</f>
        <v>0.15632243431114626</v>
      </c>
      <c r="G76" s="244">
        <f>SubSegments!G58</f>
        <v>0.12808391458652638</v>
      </c>
      <c r="H76" s="245">
        <f>SubSegments!H58</f>
        <v>1.6031927902759383E-2</v>
      </c>
      <c r="I76" s="420">
        <f>SubSegments!I58</f>
        <v>4.430211323370516</v>
      </c>
      <c r="J76" s="400">
        <f>SubSegments!J58</f>
        <v>0.14845040945966748</v>
      </c>
      <c r="K76" s="246">
        <f>SubSegments!K58</f>
        <v>3.4670410712885125E-2</v>
      </c>
      <c r="L76" s="437">
        <f>SubSegments!L58</f>
        <v>24228965.713696651</v>
      </c>
      <c r="M76" s="400">
        <f>SubSegments!M58</f>
        <v>3977619.6887761503</v>
      </c>
      <c r="N76" s="247">
        <f>SubSegments!N58</f>
        <v>0.19641260802523694</v>
      </c>
      <c r="O76" s="248">
        <f>SubSegments!O58</f>
        <v>6010060.2634001169</v>
      </c>
      <c r="P76" s="242">
        <f>SubSegments!P58</f>
        <v>906608.29165908042</v>
      </c>
      <c r="Q76" s="247">
        <f>SubSegments!Q58</f>
        <v>0.17764609066161</v>
      </c>
    </row>
    <row r="77" spans="2:17">
      <c r="B77" s="497"/>
      <c r="C77" s="18" t="s">
        <v>273</v>
      </c>
      <c r="D77" s="249">
        <f>SubSegments!D59</f>
        <v>227887142.39886397</v>
      </c>
      <c r="E77" s="250">
        <f>SubSegments!E59</f>
        <v>-465380.61815777421</v>
      </c>
      <c r="F77" s="251">
        <f>SubSegments!F59</f>
        <v>-2.03799201344092E-3</v>
      </c>
      <c r="G77" s="252">
        <f>SubSegments!G59</f>
        <v>5.3370833133633813</v>
      </c>
      <c r="H77" s="253">
        <f>SubSegments!H59</f>
        <v>-7.2874698756283607E-2</v>
      </c>
      <c r="I77" s="421">
        <f>SubSegments!I59</f>
        <v>2.6041973674775956</v>
      </c>
      <c r="J77" s="401">
        <f>SubSegments!J59</f>
        <v>-2.4258252536717873E-2</v>
      </c>
      <c r="K77" s="254">
        <f>SubSegments!K59</f>
        <v>-9.2290896418429063E-3</v>
      </c>
      <c r="L77" s="438">
        <f>SubSegments!L59</f>
        <v>593463096.31711352</v>
      </c>
      <c r="M77" s="401">
        <f>SubSegments!M59</f>
        <v>-6751376.1514251232</v>
      </c>
      <c r="N77" s="255">
        <f>SubSegments!N59</f>
        <v>-1.1248272844302349E-2</v>
      </c>
      <c r="O77" s="256">
        <f>SubSegments!O59</f>
        <v>122285273.12700741</v>
      </c>
      <c r="P77" s="250">
        <f>SubSegments!P59</f>
        <v>197064.50732456148</v>
      </c>
      <c r="Q77" s="255">
        <f>SubSegments!Q59</f>
        <v>1.6141158065349078E-3</v>
      </c>
    </row>
    <row r="78" spans="2:17">
      <c r="B78" s="497"/>
      <c r="C78" s="18" t="s">
        <v>274</v>
      </c>
      <c r="D78" s="249">
        <f>SubSegments!D60</f>
        <v>4088536.9485573722</v>
      </c>
      <c r="E78" s="250">
        <f>SubSegments!E60</f>
        <v>612877.87311045919</v>
      </c>
      <c r="F78" s="251">
        <f>SubSegments!F60</f>
        <v>0.17633428935536583</v>
      </c>
      <c r="G78" s="252">
        <f>SubSegments!G60</f>
        <v>9.5752933204203292E-2</v>
      </c>
      <c r="H78" s="253">
        <f>SubSegments!H60</f>
        <v>1.3410205328107799E-2</v>
      </c>
      <c r="I78" s="421">
        <f>SubSegments!I60</f>
        <v>2.9848208482963656</v>
      </c>
      <c r="J78" s="401">
        <f>SubSegments!J60</f>
        <v>-1.9723343371502722E-3</v>
      </c>
      <c r="K78" s="254">
        <f>SubSegments!K60</f>
        <v>-6.6035182771216356E-4</v>
      </c>
      <c r="L78" s="438">
        <f>SubSegments!L60</f>
        <v>12203550.323084051</v>
      </c>
      <c r="M78" s="401">
        <f>SubSegments!M60</f>
        <v>1822475.491380902</v>
      </c>
      <c r="N78" s="255">
        <f>SubSegments!N60</f>
        <v>0.17555749485738958</v>
      </c>
      <c r="O78" s="256">
        <f>SubSegments!O60</f>
        <v>2200721.9558786522</v>
      </c>
      <c r="P78" s="250">
        <f>SubSegments!P60</f>
        <v>316037.52646650909</v>
      </c>
      <c r="Q78" s="255">
        <f>SubSegments!Q60</f>
        <v>0.16768723799829194</v>
      </c>
    </row>
    <row r="79" spans="2:17">
      <c r="B79" s="497"/>
      <c r="C79" s="18" t="s">
        <v>244</v>
      </c>
      <c r="D79" s="249">
        <f>SubSegments!D61</f>
        <v>1999329467.1175594</v>
      </c>
      <c r="E79" s="250">
        <f>SubSegments!E61</f>
        <v>-60355034.356699228</v>
      </c>
      <c r="F79" s="251">
        <f>SubSegments!F61</f>
        <v>-2.9303048264673039E-2</v>
      </c>
      <c r="G79" s="252">
        <f>SubSegments!G61</f>
        <v>46.824001672689455</v>
      </c>
      <c r="H79" s="253">
        <f>SubSegments!H61</f>
        <v>-1.9725105093054012</v>
      </c>
      <c r="I79" s="421">
        <f>SubSegments!I61</f>
        <v>1.9030710910500466</v>
      </c>
      <c r="J79" s="401">
        <f>SubSegments!J61</f>
        <v>-6.703419790124121E-3</v>
      </c>
      <c r="K79" s="254">
        <f>SubSegments!K61</f>
        <v>-3.5100582566551654E-3</v>
      </c>
      <c r="L79" s="438">
        <f>SubSegments!L61</f>
        <v>3804866110.3559222</v>
      </c>
      <c r="M79" s="401">
        <f>SubSegments!M61</f>
        <v>-128666850.93216085</v>
      </c>
      <c r="N79" s="255">
        <f>SubSegments!N61</f>
        <v>-3.2710251114821558E-2</v>
      </c>
      <c r="O79" s="256">
        <f>SubSegments!O61</f>
        <v>849491428.38376665</v>
      </c>
      <c r="P79" s="250">
        <f>SubSegments!P61</f>
        <v>-25573282.100636959</v>
      </c>
      <c r="Q79" s="255">
        <f>SubSegments!Q61</f>
        <v>-2.9224446825744502E-2</v>
      </c>
    </row>
    <row r="80" spans="2:17">
      <c r="B80" s="497"/>
      <c r="C80" s="18" t="s">
        <v>275</v>
      </c>
      <c r="D80" s="249">
        <f>SubSegments!D62</f>
        <v>387454298.81830865</v>
      </c>
      <c r="E80" s="250">
        <f>SubSegments!E62</f>
        <v>87004811.415519655</v>
      </c>
      <c r="F80" s="251">
        <f>SubSegments!F62</f>
        <v>0.2895821596090099</v>
      </c>
      <c r="G80" s="252">
        <f>SubSegments!G62</f>
        <v>9.0741226167765259</v>
      </c>
      <c r="H80" s="253">
        <f>SubSegments!H62</f>
        <v>1.9560969863314295</v>
      </c>
      <c r="I80" s="421">
        <f>SubSegments!I62</f>
        <v>2.976126508041435</v>
      </c>
      <c r="J80" s="401">
        <f>SubSegments!J62</f>
        <v>6.2964579218403482E-2</v>
      </c>
      <c r="K80" s="254">
        <f>SubSegments!K62</f>
        <v>2.1613827434523104E-2</v>
      </c>
      <c r="L80" s="438">
        <f>SubSegments!L62</f>
        <v>1153113009.3677757</v>
      </c>
      <c r="M80" s="401">
        <f>SubSegments!M62</f>
        <v>277855001.13157582</v>
      </c>
      <c r="N80" s="255">
        <f>SubSegments!N62</f>
        <v>0.31745496586943883</v>
      </c>
      <c r="O80" s="256">
        <f>SubSegments!O62</f>
        <v>215068776.17922658</v>
      </c>
      <c r="P80" s="250">
        <f>SubSegments!P62</f>
        <v>50925040.039926499</v>
      </c>
      <c r="Q80" s="255">
        <f>SubSegments!Q62</f>
        <v>0.31024662431656314</v>
      </c>
    </row>
    <row r="81" spans="2:17">
      <c r="B81" s="497"/>
      <c r="C81" s="18" t="s">
        <v>276</v>
      </c>
      <c r="D81" s="249">
        <f>SubSegments!D63</f>
        <v>889489482.55340612</v>
      </c>
      <c r="E81" s="250">
        <f>SubSegments!E63</f>
        <v>3971244.1644778252</v>
      </c>
      <c r="F81" s="251">
        <f>SubSegments!F63</f>
        <v>4.4846554168132399E-3</v>
      </c>
      <c r="G81" s="252">
        <f>SubSegments!G63</f>
        <v>20.831712683636148</v>
      </c>
      <c r="H81" s="253">
        <f>SubSegments!H63</f>
        <v>-0.14732632743347551</v>
      </c>
      <c r="I81" s="421">
        <f>SubSegments!I63</f>
        <v>1.7238136991228634</v>
      </c>
      <c r="J81" s="401">
        <f>SubSegments!J63</f>
        <v>2.4434530506163288E-3</v>
      </c>
      <c r="K81" s="254">
        <f>SubSegments!K63</f>
        <v>1.4194814022094903E-3</v>
      </c>
      <c r="L81" s="438">
        <f>SubSegments!L63</f>
        <v>1533314155.2512686</v>
      </c>
      <c r="M81" s="401">
        <f>SubSegments!M63</f>
        <v>9009407.3342564106</v>
      </c>
      <c r="N81" s="255">
        <f>SubSegments!N63</f>
        <v>5.910502703982203E-3</v>
      </c>
      <c r="O81" s="256">
        <f>SubSegments!O63</f>
        <v>419261738.34687686</v>
      </c>
      <c r="P81" s="250">
        <f>SubSegments!P63</f>
        <v>-129933.63218474388</v>
      </c>
      <c r="Q81" s="255">
        <f>SubSegments!Q63</f>
        <v>-3.098145262913826E-4</v>
      </c>
    </row>
    <row r="82" spans="2:17">
      <c r="B82" s="497"/>
      <c r="C82" s="18" t="s">
        <v>277</v>
      </c>
      <c r="D82" s="249">
        <f>SubSegments!D64</f>
        <v>43469442.929499701</v>
      </c>
      <c r="E82" s="250">
        <f>SubSegments!E64</f>
        <v>1743331.9976534694</v>
      </c>
      <c r="F82" s="251">
        <f>SubSegments!F64</f>
        <v>4.1780361474400493E-2</v>
      </c>
      <c r="G82" s="252">
        <f>SubSegments!G64</f>
        <v>1.018047951534589</v>
      </c>
      <c r="H82" s="253">
        <f>SubSegments!H64</f>
        <v>2.9503988157802974E-2</v>
      </c>
      <c r="I82" s="421">
        <f>SubSegments!I64</f>
        <v>3.0819514055018744</v>
      </c>
      <c r="J82" s="401">
        <f>SubSegments!J64</f>
        <v>-8.1370555532398914E-2</v>
      </c>
      <c r="K82" s="254">
        <f>SubSegments!K64</f>
        <v>-2.5723134266672672E-2</v>
      </c>
      <c r="L82" s="438">
        <f>SubSegments!L64</f>
        <v>133970710.73295511</v>
      </c>
      <c r="M82" s="401">
        <f>SubSegments!M64</f>
        <v>1977587.6736936718</v>
      </c>
      <c r="N82" s="255">
        <f>SubSegments!N64</f>
        <v>1.4982505359811715E-2</v>
      </c>
      <c r="O82" s="256">
        <f>SubSegments!O64</f>
        <v>30082674.459333077</v>
      </c>
      <c r="P82" s="250">
        <f>SubSegments!P64</f>
        <v>1126584.1440343298</v>
      </c>
      <c r="Q82" s="255">
        <f>SubSegments!Q64</f>
        <v>3.8906638699047952E-2</v>
      </c>
    </row>
    <row r="83" spans="2:17">
      <c r="B83" s="497"/>
      <c r="C83" s="18" t="s">
        <v>278</v>
      </c>
      <c r="D83" s="249">
        <f>SubSegments!D65</f>
        <v>1058190.5673786739</v>
      </c>
      <c r="E83" s="250">
        <f>SubSegments!E65</f>
        <v>-431156.4696887373</v>
      </c>
      <c r="F83" s="251">
        <f>SubSegments!F65</f>
        <v>-0.28949362301596482</v>
      </c>
      <c r="G83" s="252">
        <f>SubSegments!G65</f>
        <v>2.4782667245132839E-2</v>
      </c>
      <c r="H83" s="253">
        <f>SubSegments!H65</f>
        <v>-1.0501834233350583E-2</v>
      </c>
      <c r="I83" s="421">
        <f>SubSegments!I65</f>
        <v>9.8099789387149805</v>
      </c>
      <c r="J83" s="401">
        <f>SubSegments!J65</f>
        <v>-0.62540281761016203</v>
      </c>
      <c r="K83" s="254">
        <f>SubSegments!K65</f>
        <v>-5.9930995550890119E-2</v>
      </c>
      <c r="L83" s="438">
        <f>SubSegments!L65</f>
        <v>10380827.179131648</v>
      </c>
      <c r="M83" s="401">
        <f>SubSegments!M65</f>
        <v>-5161077.7203185204</v>
      </c>
      <c r="N83" s="255">
        <f>SubSegments!N65</f>
        <v>-0.33207497753387399</v>
      </c>
      <c r="O83" s="256">
        <f>SubSegments!O65</f>
        <v>2393666.2366957031</v>
      </c>
      <c r="P83" s="250">
        <f>SubSegments!P65</f>
        <v>-1114635.5844041747</v>
      </c>
      <c r="Q83" s="255">
        <f>SubSegments!Q65</f>
        <v>-0.31771370915137753</v>
      </c>
    </row>
    <row r="84" spans="2:17">
      <c r="B84" s="497"/>
      <c r="C84" s="18" t="s">
        <v>279</v>
      </c>
      <c r="D84" s="249">
        <f>SubSegments!D66</f>
        <v>5760810.9402052229</v>
      </c>
      <c r="E84" s="250">
        <f>SubSegments!E66</f>
        <v>898457.70636641048</v>
      </c>
      <c r="F84" s="251">
        <f>SubSegments!F66</f>
        <v>0.18477837029891819</v>
      </c>
      <c r="G84" s="252">
        <f>SubSegments!G66</f>
        <v>0.13491734380782586</v>
      </c>
      <c r="H84" s="253">
        <f>SubSegments!H66</f>
        <v>1.9722090050102226E-2</v>
      </c>
      <c r="I84" s="421">
        <f>SubSegments!I66</f>
        <v>4.2867807689244479</v>
      </c>
      <c r="J84" s="401">
        <f>SubSegments!J66</f>
        <v>9.0963905904297704E-3</v>
      </c>
      <c r="K84" s="254">
        <f>SubSegments!K66</f>
        <v>2.1264753978816079E-3</v>
      </c>
      <c r="L84" s="438">
        <f>SubSegments!L66</f>
        <v>24695333.551881317</v>
      </c>
      <c r="M84" s="401">
        <f>SubSegments!M66</f>
        <v>3895721.0815471336</v>
      </c>
      <c r="N84" s="255">
        <f>SubSegments!N66</f>
        <v>0.1872977723553011</v>
      </c>
      <c r="O84" s="256">
        <f>SubSegments!O66</f>
        <v>5703348.6400781209</v>
      </c>
      <c r="P84" s="250">
        <f>SubSegments!P66</f>
        <v>851186.58914140984</v>
      </c>
      <c r="Q84" s="255">
        <f>SubSegments!Q66</f>
        <v>0.17542418827027595</v>
      </c>
    </row>
    <row r="85" spans="2:17">
      <c r="B85" s="497"/>
      <c r="C85" s="18" t="s">
        <v>280</v>
      </c>
      <c r="D85" s="249">
        <f>SubSegments!D67</f>
        <v>123216434.62973955</v>
      </c>
      <c r="E85" s="250">
        <f>SubSegments!E67</f>
        <v>-148093.79506063461</v>
      </c>
      <c r="F85" s="251">
        <f>SubSegments!F67</f>
        <v>-1.2004568651264188E-3</v>
      </c>
      <c r="G85" s="252">
        <f>SubSegments!G67</f>
        <v>2.8857107525772854</v>
      </c>
      <c r="H85" s="253">
        <f>SubSegments!H67</f>
        <v>-3.694983441943922E-2</v>
      </c>
      <c r="I85" s="421">
        <f>SubSegments!I67</f>
        <v>5.5759250284472373</v>
      </c>
      <c r="J85" s="401">
        <f>SubSegments!J67</f>
        <v>-0.24750051275441987</v>
      </c>
      <c r="K85" s="254">
        <f>SubSegments!K67</f>
        <v>-4.2500846109101008E-2</v>
      </c>
      <c r="L85" s="438">
        <f>SubSegments!L67</f>
        <v>687045601.76799762</v>
      </c>
      <c r="M85" s="401">
        <f>SubSegments!M67</f>
        <v>-31358543.939281583</v>
      </c>
      <c r="N85" s="255">
        <f>SubSegments!N67</f>
        <v>-4.365028254174208E-2</v>
      </c>
      <c r="O85" s="256">
        <f>SubSegments!O67</f>
        <v>184969249.25301412</v>
      </c>
      <c r="P85" s="250">
        <f>SubSegments!P67</f>
        <v>-2676301.7837002873</v>
      </c>
      <c r="Q85" s="255">
        <f>SubSegments!Q67</f>
        <v>-1.4262537901453612E-2</v>
      </c>
    </row>
    <row r="86" spans="2:17" ht="15" thickBot="1">
      <c r="B86" s="497"/>
      <c r="C86" s="296" t="s">
        <v>281</v>
      </c>
      <c r="D86" s="258">
        <f>SubSegments!D68</f>
        <v>582003258.39412844</v>
      </c>
      <c r="E86" s="259">
        <f>SubSegments!E68</f>
        <v>14689042.742908716</v>
      </c>
      <c r="F86" s="260">
        <f>SubSegments!F68</f>
        <v>2.5892252190520507E-2</v>
      </c>
      <c r="G86" s="261">
        <f>SubSegments!G68</f>
        <v>13.630430598237663</v>
      </c>
      <c r="H86" s="262">
        <f>SubSegments!H68</f>
        <v>0.19004445403499837</v>
      </c>
      <c r="I86" s="422">
        <f>SubSegments!I68</f>
        <v>3.1809357888573051</v>
      </c>
      <c r="J86" s="402">
        <f>SubSegments!J68</f>
        <v>0.10280260591820678</v>
      </c>
      <c r="K86" s="263">
        <f>SubSegments!K68</f>
        <v>3.3397712122399989E-2</v>
      </c>
      <c r="L86" s="439">
        <f>SubSegments!L68</f>
        <v>1851314993.8574488</v>
      </c>
      <c r="M86" s="402">
        <f>SubSegments!M68</f>
        <v>105046281.50836182</v>
      </c>
      <c r="N86" s="264">
        <f>SubSegments!N68</f>
        <v>6.0154706297780011E-2</v>
      </c>
      <c r="O86" s="265">
        <f>SubSegments!O68</f>
        <v>363614072.50163943</v>
      </c>
      <c r="P86" s="259">
        <f>SubSegments!P68</f>
        <v>19835818.133223951</v>
      </c>
      <c r="Q86" s="264">
        <f>SubSegments!Q68</f>
        <v>5.7699455626319451E-2</v>
      </c>
    </row>
    <row r="87" spans="2:17" s="151" customFormat="1">
      <c r="B87" s="497"/>
      <c r="C87" s="199" t="s">
        <v>282</v>
      </c>
      <c r="D87" s="220">
        <f>'RFG vs SS'!E22</f>
        <v>1934026960.9338827</v>
      </c>
      <c r="E87" s="200">
        <f>'RFG vs SS'!F22</f>
        <v>-60781693.56935811</v>
      </c>
      <c r="F87" s="205">
        <f>'RFG vs SS'!G22</f>
        <v>-3.0469936769195707E-2</v>
      </c>
      <c r="G87" s="206">
        <f>'RFG vs SS'!H22</f>
        <v>45.294626595162264</v>
      </c>
      <c r="H87" s="207">
        <f>'RFG vs SS'!I22</f>
        <v>-1.9648953076065254</v>
      </c>
      <c r="I87" s="423">
        <f>'RFG vs SS'!J22</f>
        <v>1.8421822676449375</v>
      </c>
      <c r="J87" s="403">
        <f>'RFG vs SS'!K22</f>
        <v>-1.6761921802956437E-2</v>
      </c>
      <c r="K87" s="208">
        <f>'RFG vs SS'!L22</f>
        <v>-9.016904271846227E-3</v>
      </c>
      <c r="L87" s="440">
        <f>'RFG vs SS'!M22</f>
        <v>3562830172.579627</v>
      </c>
      <c r="M87" s="403">
        <f>'RFG vs SS'!N22</f>
        <v>-145407784.76954412</v>
      </c>
      <c r="N87" s="209">
        <f>'RFG vs SS'!O22</f>
        <v>-3.9212096538024946E-2</v>
      </c>
      <c r="O87" s="210">
        <f>'RFG vs SS'!P22</f>
        <v>812646311.0394336</v>
      </c>
      <c r="P87" s="211">
        <f>'RFG vs SS'!Q22</f>
        <v>-24459423.126024961</v>
      </c>
      <c r="Q87" s="209">
        <f>'RFG vs SS'!R22</f>
        <v>-2.9219036649425725E-2</v>
      </c>
    </row>
    <row r="88" spans="2:17" s="151" customFormat="1" ht="15" thickBot="1">
      <c r="B88" s="498"/>
      <c r="C88" s="152" t="s">
        <v>283</v>
      </c>
      <c r="D88" s="219">
        <f>'RFG vs SS'!E23</f>
        <v>65302506.183675602</v>
      </c>
      <c r="E88" s="201">
        <f>'RFG vs SS'!F23</f>
        <v>426659.21265849471</v>
      </c>
      <c r="F88" s="212">
        <f>'RFG vs SS'!G23</f>
        <v>6.5765494028787348E-3</v>
      </c>
      <c r="G88" s="213">
        <f>'RFG vs SS'!H23</f>
        <v>1.5293750775271531</v>
      </c>
      <c r="H88" s="214">
        <f>'RFG vs SS'!I23</f>
        <v>-7.6152016988877413E-3</v>
      </c>
      <c r="I88" s="424">
        <f>'RFG vs SS'!J23</f>
        <v>3.7063805345466982</v>
      </c>
      <c r="J88" s="404">
        <f>'RFG vs SS'!K23</f>
        <v>0.23367051290233976</v>
      </c>
      <c r="K88" s="215">
        <f>'RFG vs SS'!L23</f>
        <v>6.7287654726695179E-2</v>
      </c>
      <c r="L88" s="441">
        <f>'RFG vs SS'!M23</f>
        <v>242035937.77629066</v>
      </c>
      <c r="M88" s="404">
        <f>'RFG vs SS'!N23</f>
        <v>16740933.837373734</v>
      </c>
      <c r="N88" s="216">
        <f>'RFG vs SS'!O23</f>
        <v>7.4306724715087855E-2</v>
      </c>
      <c r="O88" s="217">
        <f>'RFG vs SS'!P23</f>
        <v>36845117.344332673</v>
      </c>
      <c r="P88" s="218">
        <f>'RFG vs SS'!Q23</f>
        <v>-1113858.9746125862</v>
      </c>
      <c r="Q88" s="216">
        <f>'RFG vs SS'!R23</f>
        <v>-2.9343756935211688E-2</v>
      </c>
    </row>
    <row r="89" spans="2:17">
      <c r="B89" s="489" t="s">
        <v>284</v>
      </c>
      <c r="C89" s="13" t="s">
        <v>31</v>
      </c>
      <c r="D89" s="153">
        <f>'Fat Content'!D25</f>
        <v>34734783.962359086</v>
      </c>
      <c r="E89" s="32">
        <f>'Fat Content'!E25</f>
        <v>4880523.7041263767</v>
      </c>
      <c r="F89" s="179">
        <f>'Fat Content'!F25</f>
        <v>0.16347829964336522</v>
      </c>
      <c r="G89" s="183">
        <f>'Fat Content'!G25</f>
        <v>0.81348352490339015</v>
      </c>
      <c r="H89" s="193">
        <f>'Fat Content'!H25</f>
        <v>0.10619861144573384</v>
      </c>
      <c r="I89" s="425">
        <f>'Fat Content'!I25</f>
        <v>3.1558767386592392</v>
      </c>
      <c r="J89" s="405">
        <f>'Fat Content'!J25</f>
        <v>-0.12015143332259814</v>
      </c>
      <c r="K89" s="172">
        <f>'Fat Content'!K25</f>
        <v>-3.6675946302962462E-2</v>
      </c>
      <c r="L89" s="442">
        <f>'Fat Content'!L25</f>
        <v>109618696.72916304</v>
      </c>
      <c r="M89" s="405">
        <f>'Fat Content'!M25</f>
        <v>11815299.069514915</v>
      </c>
      <c r="N89" s="173">
        <f>'Fat Content'!N25</f>
        <v>0.12080663200098303</v>
      </c>
      <c r="O89" s="31">
        <f>'Fat Content'!O25</f>
        <v>18817017.596492022</v>
      </c>
      <c r="P89" s="32">
        <f>'Fat Content'!P25</f>
        <v>2367413.0016010031</v>
      </c>
      <c r="Q89" s="173">
        <f>'Fat Content'!Q25</f>
        <v>0.14391914334137146</v>
      </c>
    </row>
    <row r="90" spans="2:17">
      <c r="B90" s="490"/>
      <c r="C90" s="18" t="s">
        <v>217</v>
      </c>
      <c r="D90" s="27">
        <f>'Fat Content'!D26</f>
        <v>212363326.30045214</v>
      </c>
      <c r="E90" s="266">
        <f>'Fat Content'!E26</f>
        <v>-21411601.646080732</v>
      </c>
      <c r="F90" s="267">
        <f>'Fat Content'!F26</f>
        <v>-9.159066728908509E-2</v>
      </c>
      <c r="G90" s="268">
        <f>'Fat Content'!G26</f>
        <v>4.9735178265771971</v>
      </c>
      <c r="H90" s="189">
        <f>'Fat Content'!H26</f>
        <v>-0.56490376722655888</v>
      </c>
      <c r="I90" s="426">
        <f>'Fat Content'!I26</f>
        <v>1.651033085674571</v>
      </c>
      <c r="J90" s="406">
        <f>'Fat Content'!J26</f>
        <v>3.6541151970524544E-2</v>
      </c>
      <c r="K90" s="269">
        <f>'Fat Content'!K26</f>
        <v>2.263322052448416E-2</v>
      </c>
      <c r="L90" s="443">
        <f>'Fat Content'!L26</f>
        <v>350618877.90595126</v>
      </c>
      <c r="M90" s="406">
        <f>'Fat Content'!M26</f>
        <v>-26808857.565970719</v>
      </c>
      <c r="N90" s="162">
        <f>'Fat Content'!N26</f>
        <v>-7.1030438535339468E-2</v>
      </c>
      <c r="O90" s="270">
        <f>'Fat Content'!O26</f>
        <v>101878398.66374762</v>
      </c>
      <c r="P90" s="266">
        <f>'Fat Content'!P26</f>
        <v>-9281101.7522158772</v>
      </c>
      <c r="Q90" s="162">
        <f>'Fat Content'!Q26</f>
        <v>-8.3493554014597099E-2</v>
      </c>
    </row>
    <row r="91" spans="2:17">
      <c r="B91" s="490"/>
      <c r="C91" s="18" t="s">
        <v>218</v>
      </c>
      <c r="D91" s="27">
        <f>'Fat Content'!D27</f>
        <v>8375049.921402907</v>
      </c>
      <c r="E91" s="266">
        <f>'Fat Content'!E27</f>
        <v>6516046.6387807485</v>
      </c>
      <c r="F91" s="267">
        <f>'Fat Content'!F27</f>
        <v>3.5051291730855603</v>
      </c>
      <c r="G91" s="268">
        <f>'Fat Content'!G27</f>
        <v>0.1961424357407168</v>
      </c>
      <c r="H91" s="189">
        <f>'Fat Content'!H27</f>
        <v>0.15210031362836848</v>
      </c>
      <c r="I91" s="426">
        <f>'Fat Content'!I27</f>
        <v>2.2325476144573884</v>
      </c>
      <c r="J91" s="406">
        <f>'Fat Content'!J27</f>
        <v>8.5344709573511146E-2</v>
      </c>
      <c r="K91" s="269">
        <f>'Fat Content'!K27</f>
        <v>3.9746923487944272E-2</v>
      </c>
      <c r="L91" s="443">
        <f>'Fat Content'!L27</f>
        <v>18697697.722989596</v>
      </c>
      <c r="M91" s="406">
        <f>'Fat Content'!M27</f>
        <v>14706040.474354634</v>
      </c>
      <c r="N91" s="162">
        <f>'Fat Content'!N27</f>
        <v>3.6841941976314976</v>
      </c>
      <c r="O91" s="270">
        <f>'Fat Content'!O27</f>
        <v>4795065.4659565389</v>
      </c>
      <c r="P91" s="266">
        <f>'Fat Content'!P27</f>
        <v>3744777.1030846536</v>
      </c>
      <c r="Q91" s="162">
        <f>'Fat Content'!Q27</f>
        <v>3.5654751927794552</v>
      </c>
    </row>
    <row r="92" spans="2:17" ht="15" thickBot="1">
      <c r="B92" s="493"/>
      <c r="C92" s="21" t="s">
        <v>219</v>
      </c>
      <c r="D92" s="271">
        <f>'Fat Content'!D28</f>
        <v>4014408515.2294326</v>
      </c>
      <c r="E92" s="272">
        <f>'Fat Content'!E28</f>
        <v>58930065.100476742</v>
      </c>
      <c r="F92" s="273">
        <f>'Fat Content'!F28</f>
        <v>1.4898340578383257E-2</v>
      </c>
      <c r="G92" s="274">
        <f>'Fat Content'!G28</f>
        <v>94.016856212778052</v>
      </c>
      <c r="H92" s="275">
        <f>'Fat Content'!H28</f>
        <v>0.30660484215184169</v>
      </c>
      <c r="I92" s="427">
        <f>'Fat Content'!I28</f>
        <v>2.3298475069639455</v>
      </c>
      <c r="J92" s="407">
        <f>'Fat Content'!J28</f>
        <v>2.4759150693280496E-2</v>
      </c>
      <c r="K92" s="276">
        <f>'Fat Content'!K28</f>
        <v>1.0741085314984456E-2</v>
      </c>
      <c r="L92" s="444">
        <f>'Fat Content'!L28</f>
        <v>9352959671.142128</v>
      </c>
      <c r="M92" s="407">
        <f>'Fat Content'!M28</f>
        <v>235232352.27033615</v>
      </c>
      <c r="N92" s="277">
        <f>'Fat Content'!N28</f>
        <v>2.5799450240571935E-2</v>
      </c>
      <c r="O92" s="278">
        <f>'Fat Content'!O28</f>
        <v>2076343363.9201598</v>
      </c>
      <c r="P92" s="272">
        <f>'Fat Content'!P28</f>
        <v>48585934.077819109</v>
      </c>
      <c r="Q92" s="277">
        <f>'Fat Content'!Q28</f>
        <v>2.3960427101774543E-2</v>
      </c>
    </row>
    <row r="93" spans="2:17" ht="15" thickBot="1">
      <c r="B93" s="489" t="s">
        <v>198</v>
      </c>
      <c r="C93" s="149" t="s">
        <v>198</v>
      </c>
      <c r="D93" s="154">
        <f>Flavors!D85</f>
        <v>2423307091.9100418</v>
      </c>
      <c r="E93" s="155">
        <f>Flavors!E85</f>
        <v>26766418.745121002</v>
      </c>
      <c r="F93" s="165">
        <f>Flavors!F85</f>
        <v>1.1168772992186575E-2</v>
      </c>
      <c r="G93" s="180">
        <f>Flavors!G85</f>
        <v>56.753495204882164</v>
      </c>
      <c r="H93" s="190">
        <f>Flavors!H85</f>
        <v>-2.3562674144507412E-2</v>
      </c>
      <c r="I93" s="419">
        <f>Flavors!I85</f>
        <v>2.1194287336113509</v>
      </c>
      <c r="J93" s="399">
        <f>Flavors!J85</f>
        <v>3.0487984330436646E-2</v>
      </c>
      <c r="K93" s="175">
        <f>Flavors!K85</f>
        <v>1.4594949301904166E-2</v>
      </c>
      <c r="L93" s="436">
        <f>Flavors!L85</f>
        <v>5136026680.9583054</v>
      </c>
      <c r="M93" s="399">
        <f>Flavors!M85</f>
        <v>129795211.47498894</v>
      </c>
      <c r="N93" s="166">
        <f>Flavors!N85</f>
        <v>2.5926729969676144E-2</v>
      </c>
      <c r="O93" s="168">
        <f>Flavors!O85</f>
        <v>1105154065.8439729</v>
      </c>
      <c r="P93" s="155">
        <f>Flavors!P85</f>
        <v>25823208.1986413</v>
      </c>
      <c r="Q93" s="166">
        <f>Flavors!Q85</f>
        <v>2.3925201448402222E-2</v>
      </c>
    </row>
    <row r="94" spans="2:17">
      <c r="B94" s="490"/>
      <c r="C94" s="195" t="s">
        <v>31</v>
      </c>
      <c r="D94" s="279">
        <f>Flavors!D86</f>
        <v>202178173.98026231</v>
      </c>
      <c r="E94" s="280">
        <f>Flavors!E86</f>
        <v>36655030.603945702</v>
      </c>
      <c r="F94" s="281">
        <f>Flavors!F86</f>
        <v>0.22144958013883623</v>
      </c>
      <c r="G94" s="282">
        <f>Flavors!G86</f>
        <v>4.7349830592360593</v>
      </c>
      <c r="H94" s="283">
        <f>Flavors!H86</f>
        <v>0.81353194554205466</v>
      </c>
      <c r="I94" s="428">
        <f>Flavors!I86</f>
        <v>2.6754470127177954</v>
      </c>
      <c r="J94" s="408">
        <f>Flavors!J86</f>
        <v>0.16500640075113493</v>
      </c>
      <c r="K94" s="284">
        <f>Flavors!K86</f>
        <v>6.5728063816602358E-2</v>
      </c>
      <c r="L94" s="445">
        <f>Flavors!L86</f>
        <v>540916991.61223149</v>
      </c>
      <c r="M94" s="408">
        <f>Flavors!M86</f>
        <v>125380970.25994593</v>
      </c>
      <c r="N94" s="285">
        <f>Flavors!N86</f>
        <v>0.30173309609096371</v>
      </c>
      <c r="O94" s="286">
        <f>Flavors!O86</f>
        <v>120392478.58410119</v>
      </c>
      <c r="P94" s="280">
        <f>Flavors!P86</f>
        <v>26211270.164868712</v>
      </c>
      <c r="Q94" s="285">
        <f>Flavors!Q86</f>
        <v>0.27830679394336783</v>
      </c>
    </row>
    <row r="95" spans="2:17">
      <c r="B95" s="490"/>
      <c r="C95" s="18" t="s">
        <v>199</v>
      </c>
      <c r="D95" s="249">
        <f>Flavors!D87</f>
        <v>25475178.94768358</v>
      </c>
      <c r="E95" s="250">
        <f>Flavors!E87</f>
        <v>1538459.8318651058</v>
      </c>
      <c r="F95" s="251">
        <f>Flavors!F87</f>
        <v>6.4271959094361494E-2</v>
      </c>
      <c r="G95" s="252">
        <f>Flavors!G87</f>
        <v>0.59662493914929149</v>
      </c>
      <c r="H95" s="253">
        <f>Flavors!H87</f>
        <v>2.9534006001041613E-2</v>
      </c>
      <c r="I95" s="421">
        <f>Flavors!I87</f>
        <v>1.9643839925522688</v>
      </c>
      <c r="J95" s="401">
        <f>Flavors!J87</f>
        <v>-0.12108724800272719</v>
      </c>
      <c r="K95" s="254">
        <f>Flavors!K87</f>
        <v>-5.8062295776614425E-2</v>
      </c>
      <c r="L95" s="438">
        <f>Flavors!L87</f>
        <v>50043033.73223418</v>
      </c>
      <c r="M95" s="401">
        <f>Flavors!M87</f>
        <v>123694.42295174301</v>
      </c>
      <c r="N95" s="255">
        <f>Flavors!N87</f>
        <v>2.4778858186679203E-3</v>
      </c>
      <c r="O95" s="256">
        <f>Flavors!O87</f>
        <v>12768500.44069564</v>
      </c>
      <c r="P95" s="250">
        <f>Flavors!P87</f>
        <v>566858.31442439184</v>
      </c>
      <c r="Q95" s="255">
        <f>Flavors!Q87</f>
        <v>4.645754305511831E-2</v>
      </c>
    </row>
    <row r="96" spans="2:17">
      <c r="B96" s="490"/>
      <c r="C96" s="18" t="s">
        <v>200</v>
      </c>
      <c r="D96" s="249">
        <f>Flavors!D88</f>
        <v>306109445.83156818</v>
      </c>
      <c r="E96" s="250">
        <f>Flavors!E88</f>
        <v>17510193.883541346</v>
      </c>
      <c r="F96" s="251">
        <f>Flavors!F88</f>
        <v>6.0673039744034804E-2</v>
      </c>
      <c r="G96" s="252">
        <f>Flavors!G88</f>
        <v>7.1690381397257736</v>
      </c>
      <c r="H96" s="253">
        <f>Flavors!H88</f>
        <v>0.33175946752302909</v>
      </c>
      <c r="I96" s="421">
        <f>Flavors!I88</f>
        <v>2.282378512151213</v>
      </c>
      <c r="J96" s="401">
        <f>Flavors!J88</f>
        <v>-9.0815407086459743E-3</v>
      </c>
      <c r="K96" s="254">
        <f>Flavors!K88</f>
        <v>-3.9632114456072442E-3</v>
      </c>
      <c r="L96" s="438">
        <f>Flavors!L88</f>
        <v>698657621.53248692</v>
      </c>
      <c r="M96" s="401">
        <f>Flavors!M88</f>
        <v>37343964.40834558</v>
      </c>
      <c r="N96" s="255">
        <f>Flavors!N88</f>
        <v>5.646936821287421E-2</v>
      </c>
      <c r="O96" s="256">
        <f>Flavors!O88</f>
        <v>144506138.00844616</v>
      </c>
      <c r="P96" s="250">
        <f>Flavors!P88</f>
        <v>8218013.5979097188</v>
      </c>
      <c r="Q96" s="255">
        <f>Flavors!Q88</f>
        <v>6.0298823785664951E-2</v>
      </c>
    </row>
    <row r="97" spans="2:17">
      <c r="B97" s="490"/>
      <c r="C97" s="18" t="s">
        <v>201</v>
      </c>
      <c r="D97" s="249">
        <f>Flavors!D89</f>
        <v>59677616.372644573</v>
      </c>
      <c r="E97" s="250">
        <f>Flavors!E89</f>
        <v>-2958348.4172251746</v>
      </c>
      <c r="F97" s="251">
        <f>Flavors!F89</f>
        <v>-4.7230827004099009E-2</v>
      </c>
      <c r="G97" s="252">
        <f>Flavors!G89</f>
        <v>1.3976409865470778</v>
      </c>
      <c r="H97" s="253">
        <f>Flavors!H89</f>
        <v>-8.6283671191614841E-2</v>
      </c>
      <c r="I97" s="421">
        <f>Flavors!I89</f>
        <v>2.1379091133622627</v>
      </c>
      <c r="J97" s="401">
        <f>Flavors!J89</f>
        <v>-1.5235043497610512E-2</v>
      </c>
      <c r="K97" s="254">
        <f>Flavors!K89</f>
        <v>-7.0757192216192189E-3</v>
      </c>
      <c r="L97" s="438">
        <f>Flavors!L89</f>
        <v>127585319.90681382</v>
      </c>
      <c r="M97" s="401">
        <f>Flavors!M89</f>
        <v>-7278941.689775005</v>
      </c>
      <c r="N97" s="255">
        <f>Flavors!N89</f>
        <v>-5.3972354155232438E-2</v>
      </c>
      <c r="O97" s="256">
        <f>Flavors!O89</f>
        <v>31522306.326008506</v>
      </c>
      <c r="P97" s="250">
        <f>Flavors!P89</f>
        <v>-1316513.84642566</v>
      </c>
      <c r="Q97" s="255">
        <f>Flavors!Q89</f>
        <v>-4.009016887673629E-2</v>
      </c>
    </row>
    <row r="98" spans="2:17">
      <c r="B98" s="490"/>
      <c r="C98" s="18" t="s">
        <v>202</v>
      </c>
      <c r="D98" s="249">
        <f>Flavors!D90</f>
        <v>15430808.945929522</v>
      </c>
      <c r="E98" s="250">
        <f>Flavors!E90</f>
        <v>-2834106.4471509028</v>
      </c>
      <c r="F98" s="251">
        <f>Flavors!F90</f>
        <v>-0.15516668904059586</v>
      </c>
      <c r="G98" s="252">
        <f>Flavors!G90</f>
        <v>0.36138727297248946</v>
      </c>
      <c r="H98" s="253">
        <f>Flavors!H90</f>
        <v>-7.1331507910512126E-2</v>
      </c>
      <c r="I98" s="421">
        <f>Flavors!I90</f>
        <v>2.2706613912418057</v>
      </c>
      <c r="J98" s="401">
        <f>Flavors!J90</f>
        <v>-5.5515103211117633E-2</v>
      </c>
      <c r="K98" s="254">
        <f>Flavors!K90</f>
        <v>-2.3865387404395484E-2</v>
      </c>
      <c r="L98" s="438">
        <f>Flavors!L90</f>
        <v>35038142.109150827</v>
      </c>
      <c r="M98" s="401">
        <f>Flavors!M90</f>
        <v>-7449274.7514042333</v>
      </c>
      <c r="N98" s="255">
        <f>Flavors!N90</f>
        <v>-0.1753289632987802</v>
      </c>
      <c r="O98" s="256">
        <f>Flavors!O90</f>
        <v>8516670.6571188904</v>
      </c>
      <c r="P98" s="250">
        <f>Flavors!P90</f>
        <v>-1465379.552186897</v>
      </c>
      <c r="Q98" s="255">
        <f>Flavors!Q90</f>
        <v>-0.14680146076812897</v>
      </c>
    </row>
    <row r="99" spans="2:17">
      <c r="B99" s="490"/>
      <c r="C99" s="18" t="s">
        <v>203</v>
      </c>
      <c r="D99" s="249">
        <f>Flavors!D91</f>
        <v>41425289.62679027</v>
      </c>
      <c r="E99" s="250">
        <f>Flavors!E91</f>
        <v>1314193.5171877965</v>
      </c>
      <c r="F99" s="251">
        <f>Flavors!F91</f>
        <v>3.2763839551948386E-2</v>
      </c>
      <c r="G99" s="252">
        <f>Flavors!G91</f>
        <v>0.97017418223367768</v>
      </c>
      <c r="H99" s="253">
        <f>Flavors!H91</f>
        <v>1.9891947967011436E-2</v>
      </c>
      <c r="I99" s="421">
        <f>Flavors!I91</f>
        <v>2.0203835173112692</v>
      </c>
      <c r="J99" s="401">
        <f>Flavors!J91</f>
        <v>-5.9806340606274766E-2</v>
      </c>
      <c r="K99" s="254">
        <f>Flavors!K91</f>
        <v>-2.8750424091648182E-2</v>
      </c>
      <c r="L99" s="438">
        <f>Flavors!L91</f>
        <v>83694972.361812562</v>
      </c>
      <c r="M99" s="401">
        <f>Flavors!M91</f>
        <v>256277.04466164112</v>
      </c>
      <c r="N99" s="255">
        <f>Flavors!N91</f>
        <v>3.071441178310983E-3</v>
      </c>
      <c r="O99" s="256">
        <f>Flavors!O91</f>
        <v>20989759.323082276</v>
      </c>
      <c r="P99" s="250">
        <f>Flavors!P91</f>
        <v>488306.14531383291</v>
      </c>
      <c r="Q99" s="255">
        <f>Flavors!Q91</f>
        <v>2.3818123577861637E-2</v>
      </c>
    </row>
    <row r="100" spans="2:17">
      <c r="B100" s="490"/>
      <c r="C100" s="18" t="s">
        <v>204</v>
      </c>
      <c r="D100" s="249">
        <f>Flavors!D92</f>
        <v>299653128.00001252</v>
      </c>
      <c r="E100" s="250">
        <f>Flavors!E92</f>
        <v>-13174301.116274536</v>
      </c>
      <c r="F100" s="251">
        <f>Flavors!F92</f>
        <v>-4.2113638031968305E-2</v>
      </c>
      <c r="G100" s="252">
        <f>Flavors!G92</f>
        <v>7.0178321269518911</v>
      </c>
      <c r="H100" s="253">
        <f>Flavors!H92</f>
        <v>-0.39344248564479223</v>
      </c>
      <c r="I100" s="421">
        <f>Flavors!I92</f>
        <v>1.9034421847486616</v>
      </c>
      <c r="J100" s="401">
        <f>Flavors!J92</f>
        <v>-1.7029855779919112E-2</v>
      </c>
      <c r="K100" s="254">
        <f>Flavors!K92</f>
        <v>-8.8675364288208561E-3</v>
      </c>
      <c r="L100" s="438">
        <f>Flavors!L92</f>
        <v>570372404.62711418</v>
      </c>
      <c r="M100" s="401">
        <f>Flavors!M92</f>
        <v>-30403926.501151562</v>
      </c>
      <c r="N100" s="255">
        <f>Flavors!N92</f>
        <v>-5.0607730241390494E-2</v>
      </c>
      <c r="O100" s="256">
        <f>Flavors!O92</f>
        <v>125899568.63189524</v>
      </c>
      <c r="P100" s="250">
        <f>Flavors!P92</f>
        <v>-5807126.960090965</v>
      </c>
      <c r="Q100" s="255">
        <f>Flavors!Q92</f>
        <v>-4.409135719326561E-2</v>
      </c>
    </row>
    <row r="101" spans="2:17">
      <c r="B101" s="490"/>
      <c r="C101" s="18" t="s">
        <v>205</v>
      </c>
      <c r="D101" s="249">
        <f>Flavors!D93</f>
        <v>7670827.1157587264</v>
      </c>
      <c r="E101" s="250">
        <f>Flavors!E93</f>
        <v>-1249965.4249316677</v>
      </c>
      <c r="F101" s="251">
        <f>Flavors!F93</f>
        <v>-0.14011820353743268</v>
      </c>
      <c r="G101" s="252">
        <f>Flavors!G93</f>
        <v>0.17964964134551953</v>
      </c>
      <c r="H101" s="253">
        <f>Flavors!H93</f>
        <v>-3.1695135766349164E-2</v>
      </c>
      <c r="I101" s="421">
        <f>Flavors!I93</f>
        <v>2.1969176193544309</v>
      </c>
      <c r="J101" s="401">
        <f>Flavors!J93</f>
        <v>0.22227543603467903</v>
      </c>
      <c r="K101" s="254">
        <f>Flavors!K93</f>
        <v>0.11256491829876308</v>
      </c>
      <c r="L101" s="438">
        <f>Flavors!L93</f>
        <v>16852175.245632075</v>
      </c>
      <c r="M101" s="401">
        <f>Flavors!M93</f>
        <v>-763198.01385936141</v>
      </c>
      <c r="N101" s="255">
        <f>Flavors!N93</f>
        <v>-4.3325679372030253E-2</v>
      </c>
      <c r="O101" s="256">
        <f>Flavors!O93</f>
        <v>3917285.3853258179</v>
      </c>
      <c r="P101" s="250">
        <f>Flavors!P93</f>
        <v>-518669.86277810251</v>
      </c>
      <c r="Q101" s="255">
        <f>Flavors!Q93</f>
        <v>-0.11692405215309595</v>
      </c>
    </row>
    <row r="102" spans="2:17">
      <c r="B102" s="490"/>
      <c r="C102" s="18" t="s">
        <v>206</v>
      </c>
      <c r="D102" s="249">
        <f>Flavors!D94</f>
        <v>927825.77601770102</v>
      </c>
      <c r="E102" s="250">
        <f>Flavors!E94</f>
        <v>-4761664.9577061972</v>
      </c>
      <c r="F102" s="251">
        <f>Flavors!F94</f>
        <v>-0.83692287773348417</v>
      </c>
      <c r="G102" s="252">
        <f>Flavors!G94</f>
        <v>2.1729543030669849E-2</v>
      </c>
      <c r="H102" s="253">
        <f>Flavors!H94</f>
        <v>-0.11306163673438052</v>
      </c>
      <c r="I102" s="421">
        <f>Flavors!I94</f>
        <v>2.0554034574694633</v>
      </c>
      <c r="J102" s="401">
        <f>Flavors!J94</f>
        <v>2.6708622535796867E-2</v>
      </c>
      <c r="K102" s="254">
        <f>Flavors!K94</f>
        <v>1.3165421469942361E-2</v>
      </c>
      <c r="L102" s="438">
        <f>Flavors!L94</f>
        <v>1907056.3079560704</v>
      </c>
      <c r="M102" s="401">
        <f>Flavors!M94</f>
        <v>-9635184.1569525581</v>
      </c>
      <c r="N102" s="255">
        <f>Flavors!N94</f>
        <v>-0.83477589868674018</v>
      </c>
      <c r="O102" s="256">
        <f>Flavors!O94</f>
        <v>463912.88800885051</v>
      </c>
      <c r="P102" s="250">
        <f>Flavors!P94</f>
        <v>-2380832.4788530986</v>
      </c>
      <c r="Q102" s="255">
        <f>Flavors!Q94</f>
        <v>-0.83692287773348417</v>
      </c>
    </row>
    <row r="103" spans="2:17">
      <c r="B103" s="490"/>
      <c r="C103" s="18" t="s">
        <v>207</v>
      </c>
      <c r="D103" s="249">
        <f>Flavors!D95</f>
        <v>208308.39441229225</v>
      </c>
      <c r="E103" s="250">
        <f>Flavors!E95</f>
        <v>-198769.9454992</v>
      </c>
      <c r="F103" s="251">
        <f>Flavors!F95</f>
        <v>-0.48828425885400079</v>
      </c>
      <c r="G103" s="252">
        <f>Flavors!G95</f>
        <v>4.8785519189383847E-3</v>
      </c>
      <c r="H103" s="253">
        <f>Flavors!H95</f>
        <v>-4.765645121093392E-3</v>
      </c>
      <c r="I103" s="421">
        <f>Flavors!I95</f>
        <v>3.8301363233558945</v>
      </c>
      <c r="J103" s="401">
        <f>Flavors!J95</f>
        <v>0.95121047031660533</v>
      </c>
      <c r="K103" s="254">
        <f>Flavors!K95</f>
        <v>0.33040464356260169</v>
      </c>
      <c r="L103" s="438">
        <f>Flavors!L95</f>
        <v>797849.54789846658</v>
      </c>
      <c r="M103" s="401">
        <f>Flavors!M95</f>
        <v>-374098.80908504396</v>
      </c>
      <c r="N103" s="255">
        <f>Flavors!N95</f>
        <v>-0.31921100179528439</v>
      </c>
      <c r="O103" s="256">
        <f>Flavors!O95</f>
        <v>111099.04845774174</v>
      </c>
      <c r="P103" s="250">
        <f>Flavors!P95</f>
        <v>-145328.25612505866</v>
      </c>
      <c r="Q103" s="255">
        <f>Flavors!Q95</f>
        <v>-0.56674251738325376</v>
      </c>
    </row>
    <row r="104" spans="2:17">
      <c r="B104" s="490"/>
      <c r="C104" s="18" t="s">
        <v>208</v>
      </c>
      <c r="D104" s="249">
        <f>Flavors!D96</f>
        <v>53443059.559598483</v>
      </c>
      <c r="E104" s="250">
        <f>Flavors!E96</f>
        <v>-1027572.8066946343</v>
      </c>
      <c r="F104" s="251">
        <f>Flavors!F96</f>
        <v>-1.8864712268890509E-2</v>
      </c>
      <c r="G104" s="252">
        <f>Flavors!G96</f>
        <v>1.2516285841672841</v>
      </c>
      <c r="H104" s="253">
        <f>Flavors!H96</f>
        <v>-3.8849095263855382E-2</v>
      </c>
      <c r="I104" s="421">
        <f>Flavors!I96</f>
        <v>2.2088454372711031</v>
      </c>
      <c r="J104" s="401">
        <f>Flavors!J96</f>
        <v>1.9356226824307932E-2</v>
      </c>
      <c r="K104" s="254">
        <f>Flavors!K96</f>
        <v>8.8405216759931092E-3</v>
      </c>
      <c r="L104" s="438">
        <f>Flavors!L96</f>
        <v>118047458.26202691</v>
      </c>
      <c r="M104" s="401">
        <f>Flavors!M96</f>
        <v>-1215403.5901858509</v>
      </c>
      <c r="N104" s="255">
        <f>Flavors!N96</f>
        <v>-1.0190964490621946E-2</v>
      </c>
      <c r="O104" s="256">
        <f>Flavors!O96</f>
        <v>28672165.123105992</v>
      </c>
      <c r="P104" s="250">
        <f>Flavors!P96</f>
        <v>61130.15593007952</v>
      </c>
      <c r="Q104" s="255">
        <f>Flavors!Q96</f>
        <v>2.1365936604604225E-3</v>
      </c>
    </row>
    <row r="105" spans="2:17">
      <c r="B105" s="490"/>
      <c r="C105" s="18" t="s">
        <v>209</v>
      </c>
      <c r="D105" s="249">
        <f>Flavors!D97</f>
        <v>1786896967.1309791</v>
      </c>
      <c r="E105" s="250">
        <f>Flavors!E97</f>
        <v>25106963.4693892</v>
      </c>
      <c r="F105" s="251">
        <f>Flavors!F97</f>
        <v>1.4250826385215331E-2</v>
      </c>
      <c r="G105" s="252">
        <f>Flavors!G97</f>
        <v>41.848863808570549</v>
      </c>
      <c r="H105" s="253">
        <f>Flavors!H97</f>
        <v>0.10984634533508597</v>
      </c>
      <c r="I105" s="421">
        <f>Flavors!I97</f>
        <v>2.5565452438870668</v>
      </c>
      <c r="J105" s="401">
        <f>Flavors!J97</f>
        <v>2.7382080904408745E-2</v>
      </c>
      <c r="K105" s="254">
        <f>Flavors!K97</f>
        <v>1.0826537925737019E-2</v>
      </c>
      <c r="L105" s="438">
        <f>Flavors!L97</f>
        <v>4568282942.6349287</v>
      </c>
      <c r="M105" s="401">
        <f>Flavors!M97</f>
        <v>112428564.46295357</v>
      </c>
      <c r="N105" s="255">
        <f>Flavors!N97</f>
        <v>2.5231651423284988E-2</v>
      </c>
      <c r="O105" s="256">
        <f>Flavors!O97</f>
        <v>1065157473.4763746</v>
      </c>
      <c r="P105" s="250">
        <f>Flavors!P97</f>
        <v>20910328.078074098</v>
      </c>
      <c r="Q105" s="255">
        <f>Flavors!Q97</f>
        <v>2.0024309542257264E-2</v>
      </c>
    </row>
    <row r="106" spans="2:17">
      <c r="B106" s="490"/>
      <c r="C106" s="18" t="s">
        <v>210</v>
      </c>
      <c r="D106" s="249">
        <f>Flavors!D98</f>
        <v>55767838.170350745</v>
      </c>
      <c r="E106" s="250">
        <f>Flavors!E98</f>
        <v>-3225817.7327223569</v>
      </c>
      <c r="F106" s="251">
        <f>Flavors!F98</f>
        <v>-5.468075648714487E-2</v>
      </c>
      <c r="G106" s="252">
        <f>Flavors!G98</f>
        <v>1.3060745568540337</v>
      </c>
      <c r="H106" s="253">
        <f>Flavors!H98</f>
        <v>-9.1559229715824308E-2</v>
      </c>
      <c r="I106" s="421">
        <f>Flavors!I98</f>
        <v>2.3871229660034921</v>
      </c>
      <c r="J106" s="401">
        <f>Flavors!J98</f>
        <v>5.3094335317428687E-2</v>
      </c>
      <c r="K106" s="254">
        <f>Flavors!K98</f>
        <v>2.2747936601712621E-2</v>
      </c>
      <c r="L106" s="438">
        <f>Flavors!L98</f>
        <v>133124687.26081043</v>
      </c>
      <c r="M106" s="401">
        <f>Flavors!M98</f>
        <v>-4568194.6458040774</v>
      </c>
      <c r="N106" s="255">
        <f>Flavors!N98</f>
        <v>-3.3176694267335466E-2</v>
      </c>
      <c r="O106" s="256">
        <f>Flavors!O98</f>
        <v>30609496.738152381</v>
      </c>
      <c r="P106" s="250">
        <f>Flavors!P98</f>
        <v>-1380137.3371357135</v>
      </c>
      <c r="Q106" s="255">
        <f>Flavors!Q98</f>
        <v>-4.3143267406170985E-2</v>
      </c>
    </row>
    <row r="107" spans="2:17">
      <c r="B107" s="490"/>
      <c r="C107" s="18" t="s">
        <v>211</v>
      </c>
      <c r="D107" s="249">
        <f>Flavors!D99</f>
        <v>20585.787799596786</v>
      </c>
      <c r="E107" s="250">
        <f>Flavors!E99</f>
        <v>-1774525.5948227199</v>
      </c>
      <c r="F107" s="251">
        <f>Flavors!F99</f>
        <v>-0.9885323061293696</v>
      </c>
      <c r="G107" s="252">
        <f>Flavors!G99</f>
        <v>4.8211611853629167E-4</v>
      </c>
      <c r="H107" s="253">
        <f>Flavors!H99</f>
        <v>-4.2046326653873548E-2</v>
      </c>
      <c r="I107" s="421">
        <f>Flavors!I99</f>
        <v>2.8125732697433992</v>
      </c>
      <c r="J107" s="401">
        <f>Flavors!J99</f>
        <v>0.69960784782758889</v>
      </c>
      <c r="K107" s="254">
        <f>Flavors!K99</f>
        <v>0.33110236474824067</v>
      </c>
      <c r="L107" s="438">
        <f>Flavors!L99</f>
        <v>57899.036501755712</v>
      </c>
      <c r="M107" s="401">
        <f>Flavors!M99</f>
        <v>-3735109.2434666809</v>
      </c>
      <c r="N107" s="255">
        <f>Flavors!N99</f>
        <v>-0.98473532557059495</v>
      </c>
      <c r="O107" s="256">
        <f>Flavors!O99</f>
        <v>10292.893899798393</v>
      </c>
      <c r="P107" s="250">
        <f>Flavors!P99</f>
        <v>-887262.79741135996</v>
      </c>
      <c r="Q107" s="255">
        <f>Flavors!Q99</f>
        <v>-0.9885323061293696</v>
      </c>
    </row>
    <row r="108" spans="2:17">
      <c r="B108" s="490"/>
      <c r="C108" s="18" t="s">
        <v>212</v>
      </c>
      <c r="D108" s="249">
        <f>Flavors!D100</f>
        <v>450425497.10330629</v>
      </c>
      <c r="E108" s="250">
        <f>Flavors!E100</f>
        <v>32871325.338456869</v>
      </c>
      <c r="F108" s="251">
        <f>Flavors!F100</f>
        <v>7.8723498796627392E-2</v>
      </c>
      <c r="G108" s="252">
        <f>Flavors!G100</f>
        <v>10.548898806655297</v>
      </c>
      <c r="H108" s="253">
        <f>Flavors!H100</f>
        <v>0.65651615553454867</v>
      </c>
      <c r="I108" s="421">
        <f>Flavors!I100</f>
        <v>2.1954027523744633</v>
      </c>
      <c r="J108" s="401">
        <f>Flavors!J100</f>
        <v>2.988703868193987E-2</v>
      </c>
      <c r="K108" s="254">
        <f>Flavors!K100</f>
        <v>1.3801349255036375E-2</v>
      </c>
      <c r="L108" s="438">
        <f>Flavors!L100</f>
        <v>988865376.08023441</v>
      </c>
      <c r="M108" s="401">
        <f>Flavors!M100</f>
        <v>84645255.8055861</v>
      </c>
      <c r="N108" s="255">
        <f>Flavors!N100</f>
        <v>9.3611338553134499E-2</v>
      </c>
      <c r="O108" s="256">
        <f>Flavors!O100</f>
        <v>207295755.93437046</v>
      </c>
      <c r="P108" s="250">
        <f>Flavors!P100</f>
        <v>15338364.556366086</v>
      </c>
      <c r="Q108" s="255">
        <f>Flavors!Q100</f>
        <v>7.9905047918481187E-2</v>
      </c>
    </row>
    <row r="109" spans="2:17">
      <c r="B109" s="490"/>
      <c r="C109" s="18" t="s">
        <v>213</v>
      </c>
      <c r="D109" s="249">
        <f>Flavors!D101</f>
        <v>4481965.7905908264</v>
      </c>
      <c r="E109" s="250">
        <f>Flavors!E101</f>
        <v>1711903.6383249504</v>
      </c>
      <c r="F109" s="251">
        <f>Flavors!F101</f>
        <v>0.61800188740336914</v>
      </c>
      <c r="G109" s="252">
        <f>Flavors!G101</f>
        <v>0.10496697874318976</v>
      </c>
      <c r="H109" s="253">
        <f>Flavors!H101</f>
        <v>3.9340727994021815E-2</v>
      </c>
      <c r="I109" s="421">
        <f>Flavors!I101</f>
        <v>1.9748290602923586</v>
      </c>
      <c r="J109" s="401">
        <f>Flavors!J101</f>
        <v>-4.4681867823249677E-2</v>
      </c>
      <c r="K109" s="254">
        <f>Flavors!K101</f>
        <v>-2.2125093358589556E-2</v>
      </c>
      <c r="L109" s="438">
        <f>Flavors!L101</f>
        <v>8851116.2904949803</v>
      </c>
      <c r="M109" s="401">
        <f>Flavors!M101</f>
        <v>3256945.502434602</v>
      </c>
      <c r="N109" s="255">
        <f>Flavors!N101</f>
        <v>0.58220344459019568</v>
      </c>
      <c r="O109" s="256">
        <f>Flavors!O101</f>
        <v>2240982.8952954132</v>
      </c>
      <c r="P109" s="250">
        <f>Flavors!P101</f>
        <v>855951.81916247518</v>
      </c>
      <c r="Q109" s="255">
        <f>Flavors!Q101</f>
        <v>0.61800188740336914</v>
      </c>
    </row>
    <row r="110" spans="2:17">
      <c r="B110" s="490"/>
      <c r="C110" s="18" t="s">
        <v>214</v>
      </c>
      <c r="D110" s="249">
        <f>Flavors!D102</f>
        <v>935093951.11179101</v>
      </c>
      <c r="E110" s="250">
        <f>Flavors!E102</f>
        <v>-32538485.167623997</v>
      </c>
      <c r="F110" s="251">
        <f>Flavors!F102</f>
        <v>-3.3626906196670872E-2</v>
      </c>
      <c r="G110" s="252">
        <f>Flavors!G102</f>
        <v>21.89976262096765</v>
      </c>
      <c r="H110" s="253">
        <f>Flavors!H102</f>
        <v>-1.0246648487760339</v>
      </c>
      <c r="I110" s="421">
        <f>Flavors!I102</f>
        <v>1.9457032844081239</v>
      </c>
      <c r="J110" s="401">
        <f>Flavors!J102</f>
        <v>-5.3148215136711308E-4</v>
      </c>
      <c r="K110" s="254">
        <f>Flavors!K102</f>
        <v>-2.7308224089874573E-4</v>
      </c>
      <c r="L110" s="438">
        <f>Flavors!L102</f>
        <v>1819415371.9083815</v>
      </c>
      <c r="M110" s="401">
        <f>Flavors!M102</f>
        <v>-63824516.829277277</v>
      </c>
      <c r="N110" s="255">
        <f>Flavors!N102</f>
        <v>-3.389080552667087E-2</v>
      </c>
      <c r="O110" s="256">
        <f>Flavors!O102</f>
        <v>383189508.44560426</v>
      </c>
      <c r="P110" s="250">
        <f>Flavors!P102</f>
        <v>-13064106.400596321</v>
      </c>
      <c r="Q110" s="255">
        <f>Flavors!Q102</f>
        <v>-3.2969052927547274E-2</v>
      </c>
    </row>
    <row r="111" spans="2:17" ht="15" thickBot="1">
      <c r="B111" s="490"/>
      <c r="C111" s="21" t="s">
        <v>215</v>
      </c>
      <c r="D111" s="287">
        <f>Flavors!D103</f>
        <v>24995207.768163256</v>
      </c>
      <c r="E111" s="288">
        <f>Flavors!E103</f>
        <v>-4049478.8747821786</v>
      </c>
      <c r="F111" s="289">
        <f>Flavors!F103</f>
        <v>-0.13942236404763356</v>
      </c>
      <c r="G111" s="290">
        <f>Flavors!G103</f>
        <v>0.58538408481171023</v>
      </c>
      <c r="H111" s="291">
        <f>Flavors!H103</f>
        <v>-0.10272101311967918</v>
      </c>
      <c r="I111" s="429">
        <f>Flavors!I103</f>
        <v>2.7759131145016869</v>
      </c>
      <c r="J111" s="409">
        <f>Flavors!J103</f>
        <v>0.41308801968328357</v>
      </c>
      <c r="K111" s="292">
        <f>Flavors!K103</f>
        <v>0.17482801439225096</v>
      </c>
      <c r="L111" s="446">
        <f>Flavors!L103</f>
        <v>69384525.04333882</v>
      </c>
      <c r="M111" s="409">
        <f>Flavors!M103</f>
        <v>757010.57225045562</v>
      </c>
      <c r="N111" s="293">
        <f>Flavors!N103</f>
        <v>1.1030715276295948E-2</v>
      </c>
      <c r="O111" s="294">
        <f>Flavors!O103</f>
        <v>15570450.846412845</v>
      </c>
      <c r="P111" s="288">
        <f>Flavors!P103</f>
        <v>-267842.91015631333</v>
      </c>
      <c r="Q111" s="293">
        <f>Flavors!Q103</f>
        <v>-1.6911096250201929E-2</v>
      </c>
    </row>
    <row r="112" spans="2:17">
      <c r="B112" s="489" t="s">
        <v>285</v>
      </c>
      <c r="C112" s="24" t="s">
        <v>286</v>
      </c>
      <c r="D112" s="169">
        <f>'NB vs PL'!D17</f>
        <v>2737781807.8200054</v>
      </c>
      <c r="E112" s="23">
        <f>'NB vs PL'!E17</f>
        <v>11331463.783832073</v>
      </c>
      <c r="F112" s="177">
        <f>'NB vs PL'!F17</f>
        <v>4.1561232936512017E-3</v>
      </c>
      <c r="G112" s="181">
        <f>'NB vs PL'!G17</f>
        <v>64.11844673786571</v>
      </c>
      <c r="H112" s="191">
        <f>'NB vs PL'!H17</f>
        <v>-0.47458551107258984</v>
      </c>
      <c r="I112" s="430">
        <f>'NB vs PL'!I17</f>
        <v>2.4177281603669676</v>
      </c>
      <c r="J112" s="410">
        <f>'NB vs PL'!J17</f>
        <v>4.6621495236061516E-2</v>
      </c>
      <c r="K112" s="184">
        <f>'NB vs PL'!K17</f>
        <v>1.9662335702425093E-2</v>
      </c>
      <c r="L112" s="447">
        <f>'NB vs PL'!L17</f>
        <v>6619212173.7068129</v>
      </c>
      <c r="M112" s="410">
        <f>'NB vs PL'!M17</f>
        <v>154507590.81419086</v>
      </c>
      <c r="N112" s="186">
        <f>'NB vs PL'!N17</f>
        <v>2.3900178087496875E-2</v>
      </c>
      <c r="O112" s="22">
        <f>'NB vs PL'!O17</f>
        <v>1355365828.0309737</v>
      </c>
      <c r="P112" s="23">
        <f>'NB vs PL'!P17</f>
        <v>22251002.703290462</v>
      </c>
      <c r="Q112" s="186">
        <f>'NB vs PL'!Q17</f>
        <v>1.6690987363238652E-2</v>
      </c>
    </row>
    <row r="113" spans="2:17" ht="15" thickBot="1">
      <c r="B113" s="493"/>
      <c r="C113" s="25" t="s">
        <v>197</v>
      </c>
      <c r="D113" s="170">
        <f>'NB vs PL'!D18</f>
        <v>1532099867.5936513</v>
      </c>
      <c r="E113" s="17">
        <f>'NB vs PL'!E18</f>
        <v>37583570.013447046</v>
      </c>
      <c r="F113" s="178">
        <f>'NB vs PL'!F18</f>
        <v>2.5147648154991164E-2</v>
      </c>
      <c r="G113" s="182">
        <f>'NB vs PL'!G18</f>
        <v>35.881553262133856</v>
      </c>
      <c r="H113" s="192">
        <f>'NB vs PL'!H18</f>
        <v>0.47458551107138192</v>
      </c>
      <c r="I113" s="431">
        <f>'NB vs PL'!I18</f>
        <v>2.0886553342296605</v>
      </c>
      <c r="J113" s="411">
        <f>'NB vs PL'!J18</f>
        <v>-7.1702726444722309E-3</v>
      </c>
      <c r="K113" s="185">
        <f>'NB vs PL'!K18</f>
        <v>-3.4212162600525233E-3</v>
      </c>
      <c r="L113" s="448">
        <f>'NB vs PL'!L18</f>
        <v>3200028561.0220366</v>
      </c>
      <c r="M113" s="411">
        <f>'NB vs PL'!M18</f>
        <v>67783034.662723064</v>
      </c>
      <c r="N113" s="187">
        <f>'NB vs PL'!N18</f>
        <v>2.1640396352168779E-2</v>
      </c>
      <c r="O113" s="16">
        <f>'NB vs PL'!O18</f>
        <v>842018657.36826789</v>
      </c>
      <c r="P113" s="17">
        <f>'NB vs PL'!P18</f>
        <v>18716659.479884863</v>
      </c>
      <c r="Q113" s="187">
        <f>'NB vs PL'!Q18</f>
        <v>2.2733650018935486E-2</v>
      </c>
    </row>
    <row r="114" spans="2:17">
      <c r="B114" s="490" t="s">
        <v>287</v>
      </c>
      <c r="C114" s="13" t="s">
        <v>39</v>
      </c>
      <c r="D114" s="153">
        <f>Size!D37</f>
        <v>182917432.5410243</v>
      </c>
      <c r="E114" s="32">
        <f>Size!E37</f>
        <v>39551540.906469017</v>
      </c>
      <c r="F114" s="179">
        <f>Size!F37</f>
        <v>0.27587831704968774</v>
      </c>
      <c r="G114" s="183">
        <f>Size!G37</f>
        <v>4.2838993313158458</v>
      </c>
      <c r="H114" s="193">
        <f>Size!H37</f>
        <v>0.88738133420474341</v>
      </c>
      <c r="I114" s="425">
        <f>Size!I37</f>
        <v>3.5248725363248128</v>
      </c>
      <c r="J114" s="405">
        <f>Size!J37</f>
        <v>0.22967563789083822</v>
      </c>
      <c r="K114" s="172">
        <f>Size!K37</f>
        <v>6.9700125658648929E-2</v>
      </c>
      <c r="L114" s="442">
        <f>Size!L37</f>
        <v>644760634.37890315</v>
      </c>
      <c r="M114" s="405">
        <f>Size!M37</f>
        <v>172341792.92349529</v>
      </c>
      <c r="N114" s="173">
        <f>Size!N37</f>
        <v>0.36480719607319645</v>
      </c>
      <c r="O114" s="31">
        <f>Size!O37</f>
        <v>121301703.89701973</v>
      </c>
      <c r="P114" s="32">
        <f>Size!P37</f>
        <v>26445226.076822117</v>
      </c>
      <c r="Q114" s="173">
        <f>Size!Q37</f>
        <v>0.27879198853397846</v>
      </c>
    </row>
    <row r="115" spans="2:17">
      <c r="B115" s="490"/>
      <c r="C115" s="18" t="s">
        <v>234</v>
      </c>
      <c r="D115" s="27">
        <f>Size!D38</f>
        <v>2394231605.8386745</v>
      </c>
      <c r="E115" s="266">
        <f>Size!E38</f>
        <v>8512253.0420637131</v>
      </c>
      <c r="F115" s="267">
        <f>Size!F38</f>
        <v>3.5680026789762166E-3</v>
      </c>
      <c r="G115" s="268">
        <f>Size!G38</f>
        <v>56.07255160312414</v>
      </c>
      <c r="H115" s="189">
        <f>Size!H38</f>
        <v>-0.44813560806501584</v>
      </c>
      <c r="I115" s="426">
        <f>Size!I38</f>
        <v>2.0983201558015896</v>
      </c>
      <c r="J115" s="406">
        <f>Size!J38</f>
        <v>-2.450915989132163E-3</v>
      </c>
      <c r="K115" s="269">
        <f>Size!K38</f>
        <v>-1.1666744758832639E-3</v>
      </c>
      <c r="L115" s="443">
        <f>Size!L38</f>
        <v>5023864436.1884975</v>
      </c>
      <c r="M115" s="406">
        <f>Size!M38</f>
        <v>12014234.422094345</v>
      </c>
      <c r="N115" s="162">
        <f>Size!N38</f>
        <v>2.3971655054374898E-3</v>
      </c>
      <c r="O115" s="270">
        <f>Size!O38</f>
        <v>1209358180.4749165</v>
      </c>
      <c r="P115" s="266">
        <f>Size!P38</f>
        <v>10505505.343440533</v>
      </c>
      <c r="Q115" s="162">
        <f>Size!Q38</f>
        <v>8.7629660936348278E-3</v>
      </c>
    </row>
    <row r="116" spans="2:17">
      <c r="B116" s="490"/>
      <c r="C116" s="18" t="s">
        <v>235</v>
      </c>
      <c r="D116" s="27">
        <f>Size!D39</f>
        <v>68519222.817829221</v>
      </c>
      <c r="E116" s="266">
        <f>Size!E39</f>
        <v>-11464930.452465832</v>
      </c>
      <c r="F116" s="267">
        <f>Size!F39</f>
        <v>-0.14334002403853338</v>
      </c>
      <c r="G116" s="268">
        <f>Size!G39</f>
        <v>1.6047101073635941</v>
      </c>
      <c r="H116" s="189">
        <f>Size!H39</f>
        <v>-0.29021491956498902</v>
      </c>
      <c r="I116" s="426">
        <f>Size!I39</f>
        <v>2.498031205707111</v>
      </c>
      <c r="J116" s="406">
        <f>Size!J39</f>
        <v>-0.2414085078099335</v>
      </c>
      <c r="K116" s="269">
        <f>Size!K39</f>
        <v>-8.8123314639401165E-2</v>
      </c>
      <c r="L116" s="443">
        <f>Size!L39</f>
        <v>171163156.78973612</v>
      </c>
      <c r="M116" s="406">
        <f>Size!M39</f>
        <v>-47948609.130944341</v>
      </c>
      <c r="N116" s="162">
        <f>Size!N39</f>
        <v>-0.21883174063916758</v>
      </c>
      <c r="O116" s="270">
        <f>Size!O39</f>
        <v>22581107.075032774</v>
      </c>
      <c r="P116" s="266">
        <f>Size!P39</f>
        <v>-4308381.8271874525</v>
      </c>
      <c r="Q116" s="162">
        <f>Size!Q39</f>
        <v>-0.16022550085850518</v>
      </c>
    </row>
    <row r="117" spans="2:17">
      <c r="B117" s="490"/>
      <c r="C117" s="18" t="s">
        <v>236</v>
      </c>
      <c r="D117" s="27">
        <f>Size!D40</f>
        <v>51363766.799480096</v>
      </c>
      <c r="E117" s="266">
        <f>Size!E40</f>
        <v>1272941.3616694137</v>
      </c>
      <c r="F117" s="267">
        <f>Size!F40</f>
        <v>2.5412664905069493E-2</v>
      </c>
      <c r="G117" s="268">
        <f>Size!G40</f>
        <v>1.2029318539489473</v>
      </c>
      <c r="H117" s="189">
        <f>Size!H40</f>
        <v>1.6217300369124166E-2</v>
      </c>
      <c r="I117" s="426">
        <f>Size!I40</f>
        <v>1.8963961256308672</v>
      </c>
      <c r="J117" s="406">
        <f>Size!J40</f>
        <v>2.3847130847999498E-2</v>
      </c>
      <c r="K117" s="269">
        <f>Size!K40</f>
        <v>1.273511716619447E-2</v>
      </c>
      <c r="L117" s="443">
        <f>Size!L40</f>
        <v>97406048.356341422</v>
      </c>
      <c r="M117" s="406">
        <f>Size!M40</f>
        <v>3608523.5349249244</v>
      </c>
      <c r="N117" s="162">
        <f>Size!N40</f>
        <v>3.8471415336335205E-2</v>
      </c>
      <c r="O117" s="270">
        <f>Size!O40</f>
        <v>14368307.765588045</v>
      </c>
      <c r="P117" s="266">
        <f>Size!P40</f>
        <v>347374.990657866</v>
      </c>
      <c r="Q117" s="162">
        <f>Size!Q40</f>
        <v>2.4775455116579848E-2</v>
      </c>
    </row>
    <row r="118" spans="2:17">
      <c r="B118" s="490"/>
      <c r="C118" s="18" t="s">
        <v>237</v>
      </c>
      <c r="D118" s="27">
        <f>Size!D41</f>
        <v>1023371504.1278833</v>
      </c>
      <c r="E118" s="266">
        <f>Size!E41</f>
        <v>5288387.4410562515</v>
      </c>
      <c r="F118" s="267">
        <f>Size!F41</f>
        <v>5.1944554961940448E-3</v>
      </c>
      <c r="G118" s="268">
        <f>Size!G41</f>
        <v>23.967209911706437</v>
      </c>
      <c r="H118" s="189">
        <f>Size!H41</f>
        <v>-0.15245752771615173</v>
      </c>
      <c r="I118" s="426">
        <f>Size!I41</f>
        <v>1.6855601349430476</v>
      </c>
      <c r="J118" s="406">
        <f>Size!J41</f>
        <v>6.0466558039737883E-2</v>
      </c>
      <c r="K118" s="269">
        <f>Size!K41</f>
        <v>3.7208046908264618E-2</v>
      </c>
      <c r="L118" s="443">
        <f>Size!L41</f>
        <v>1724954210.5946646</v>
      </c>
      <c r="M118" s="406">
        <f>Size!M41</f>
        <v>70473876.913199186</v>
      </c>
      <c r="N118" s="162">
        <f>Size!N41</f>
        <v>4.2595777948223959E-2</v>
      </c>
      <c r="O118" s="270">
        <f>Size!O41</f>
        <v>255274862.10340568</v>
      </c>
      <c r="P118" s="266">
        <f>Size!P41</f>
        <v>1541662.2348682582</v>
      </c>
      <c r="Q118" s="162">
        <f>Size!Q41</f>
        <v>6.0759184673783882E-3</v>
      </c>
    </row>
    <row r="119" spans="2:17">
      <c r="B119" s="490"/>
      <c r="C119" s="18" t="s">
        <v>238</v>
      </c>
      <c r="D119" s="27">
        <f>Size!D42</f>
        <v>485576350.20111626</v>
      </c>
      <c r="E119" s="266">
        <f>Size!E42</f>
        <v>14700203.906653106</v>
      </c>
      <c r="F119" s="267">
        <f>Size!F42</f>
        <v>3.1218833279909469E-2</v>
      </c>
      <c r="G119" s="268">
        <f>Size!G42</f>
        <v>11.372126609435204</v>
      </c>
      <c r="H119" s="189">
        <f>Size!H42</f>
        <v>0.21647942540180232</v>
      </c>
      <c r="I119" s="426">
        <f>Size!I42</f>
        <v>4.2309182747570677</v>
      </c>
      <c r="J119" s="406">
        <f>Size!J42</f>
        <v>-4.5043571951412176E-2</v>
      </c>
      <c r="K119" s="269">
        <f>Size!K42</f>
        <v>-1.0534137947485547E-2</v>
      </c>
      <c r="L119" s="443">
        <f>Size!L42</f>
        <v>2054433853.8557405</v>
      </c>
      <c r="M119" s="406">
        <f>Size!M42</f>
        <v>40985417.775495529</v>
      </c>
      <c r="N119" s="162">
        <f>Size!N42</f>
        <v>2.0355831836093803E-2</v>
      </c>
      <c r="O119" s="270">
        <f>Size!O42</f>
        <v>569198647.61143029</v>
      </c>
      <c r="P119" s="266">
        <f>Size!P42</f>
        <v>12682622.096676946</v>
      </c>
      <c r="Q119" s="162">
        <f>Size!Q42</f>
        <v>2.2789320550016628E-2</v>
      </c>
    </row>
    <row r="120" spans="2:17" ht="15" thickBot="1">
      <c r="B120" s="490"/>
      <c r="C120" s="21" t="s">
        <v>239</v>
      </c>
      <c r="D120" s="271">
        <f>Size!D43</f>
        <v>63901793.087673172</v>
      </c>
      <c r="E120" s="272">
        <f>Size!E43</f>
        <v>-8945362.4081667811</v>
      </c>
      <c r="F120" s="273">
        <f>Size!F43</f>
        <v>-0.12279631712836914</v>
      </c>
      <c r="G120" s="274">
        <f>Size!G43</f>
        <v>1.4965705831059646</v>
      </c>
      <c r="H120" s="275">
        <f>Size!H43</f>
        <v>-0.22927000463069658</v>
      </c>
      <c r="I120" s="427">
        <f>Size!I43</f>
        <v>1.8045284453594692</v>
      </c>
      <c r="J120" s="407">
        <f>Size!J43</f>
        <v>-5.3295323319462184E-3</v>
      </c>
      <c r="K120" s="276">
        <f>Size!K43</f>
        <v>-2.9447240599200846E-3</v>
      </c>
      <c r="L120" s="444">
        <f>Size!L43</f>
        <v>115312603.33618134</v>
      </c>
      <c r="M120" s="407">
        <f>Size!M43</f>
        <v>-16530402.19009164</v>
      </c>
      <c r="N120" s="277">
        <f>Size!N43</f>
        <v>-0.12537943991877179</v>
      </c>
      <c r="O120" s="278">
        <f>Size!O43</f>
        <v>9751036.7189629078</v>
      </c>
      <c r="P120" s="272">
        <f>Size!P43</f>
        <v>-1796986.484988749</v>
      </c>
      <c r="Q120" s="277">
        <f>Size!Q43</f>
        <v>-0.1556098782667697</v>
      </c>
    </row>
    <row r="121" spans="2:17">
      <c r="B121" s="489" t="s">
        <v>35</v>
      </c>
      <c r="C121" s="24" t="s">
        <v>288</v>
      </c>
      <c r="D121" s="169">
        <f>Organic!D17</f>
        <v>177516190.76148096</v>
      </c>
      <c r="E121" s="23">
        <f>Organic!E17</f>
        <v>-18036132.42829302</v>
      </c>
      <c r="F121" s="177">
        <f>Organic!F17</f>
        <v>-9.2231747156436658E-2</v>
      </c>
      <c r="G121" s="181">
        <f>Organic!G17</f>
        <v>4.1574030442958998</v>
      </c>
      <c r="H121" s="191">
        <f>Organic!H17</f>
        <v>-0.47547704676520031</v>
      </c>
      <c r="I121" s="430">
        <f>Organic!I17</f>
        <v>3.282240432771073</v>
      </c>
      <c r="J121" s="410">
        <f>Organic!J17</f>
        <v>0.78409978959358373</v>
      </c>
      <c r="K121" s="184">
        <f>Organic!K17</f>
        <v>0.31387335686442958</v>
      </c>
      <c r="L121" s="447">
        <f>Organic!L17</f>
        <v>582650818.78883564</v>
      </c>
      <c r="M121" s="410">
        <f>Organic!M17</f>
        <v>94133612.360681415</v>
      </c>
      <c r="N121" s="186">
        <f>Organic!N17</f>
        <v>0.19269252161853087</v>
      </c>
      <c r="O121" s="22">
        <f>Organic!O17</f>
        <v>101209999.71632375</v>
      </c>
      <c r="P121" s="23">
        <f>Organic!P17</f>
        <v>2527200.9915594906</v>
      </c>
      <c r="Q121" s="186">
        <f>Organic!Q17</f>
        <v>2.560933642151856E-2</v>
      </c>
    </row>
    <row r="122" spans="2:17" ht="15" thickBot="1">
      <c r="B122" s="493"/>
      <c r="C122" s="25" t="s">
        <v>289</v>
      </c>
      <c r="D122" s="170">
        <f>Organic!D18</f>
        <v>4092365484.6521735</v>
      </c>
      <c r="E122" s="17">
        <f>Organic!E18</f>
        <v>66951166.225603104</v>
      </c>
      <c r="F122" s="178">
        <f>Organic!F18</f>
        <v>1.6632118070214589E-2</v>
      </c>
      <c r="G122" s="182">
        <f>Organic!G18</f>
        <v>95.842596955703598</v>
      </c>
      <c r="H122" s="192">
        <f>Organic!H18</f>
        <v>0.47547704676470914</v>
      </c>
      <c r="I122" s="431">
        <f>Organic!I18</f>
        <v>2.2601217216300271</v>
      </c>
      <c r="J122" s="411">
        <f>Organic!J18</f>
        <v>-2.6100575881873311E-3</v>
      </c>
      <c r="K122" s="185">
        <f>Organic!K18</f>
        <v>-1.1534984447379439E-3</v>
      </c>
      <c r="L122" s="448">
        <f>Organic!L18</f>
        <v>9249244124.7113705</v>
      </c>
      <c r="M122" s="411">
        <f>Organic!M18</f>
        <v>140811221.88754082</v>
      </c>
      <c r="N122" s="187">
        <f>Organic!N18</f>
        <v>1.5459434503149934E-2</v>
      </c>
      <c r="O122" s="16">
        <f>Organic!O18</f>
        <v>2100623845.9300315</v>
      </c>
      <c r="P122" s="17">
        <f>Organic!P18</f>
        <v>42889821.438728809</v>
      </c>
      <c r="Q122" s="187">
        <f>Organic!Q18</f>
        <v>2.0843228973351745E-2</v>
      </c>
    </row>
    <row r="123" spans="2:17">
      <c r="B123" s="489" t="s">
        <v>290</v>
      </c>
      <c r="C123" s="13" t="s">
        <v>291</v>
      </c>
      <c r="D123" s="26">
        <f>Form!D17</f>
        <v>727174051.19833899</v>
      </c>
      <c r="E123" s="15">
        <f>Form!E17</f>
        <v>31324574.100321054</v>
      </c>
      <c r="F123" s="160">
        <f>Form!F17</f>
        <v>4.5016307594219332E-2</v>
      </c>
      <c r="G123" s="196">
        <f>Form!G17</f>
        <v>17.030309185977355</v>
      </c>
      <c r="H123" s="197">
        <f>Form!H17</f>
        <v>0.54476129660681494</v>
      </c>
      <c r="I123" s="432">
        <f>Form!I17</f>
        <v>2.4189379223253664</v>
      </c>
      <c r="J123" s="412">
        <f>Form!J17</f>
        <v>7.692922253812462E-3</v>
      </c>
      <c r="K123" s="198">
        <f>Form!K17</f>
        <v>3.1904357514828123E-3</v>
      </c>
      <c r="L123" s="449">
        <f>Form!L17</f>
        <v>1758988888.5746298</v>
      </c>
      <c r="M123" s="412">
        <f>Form!M17</f>
        <v>81125316.119628668</v>
      </c>
      <c r="N123" s="161">
        <f>Form!N17</f>
        <v>4.8350364982850461E-2</v>
      </c>
      <c r="O123" s="14">
        <f>Form!O17</f>
        <v>382921710.82729429</v>
      </c>
      <c r="P123" s="15">
        <f>Form!P17</f>
        <v>20008184.916256487</v>
      </c>
      <c r="Q123" s="161">
        <f>Form!Q17</f>
        <v>5.5132100315162018E-2</v>
      </c>
    </row>
    <row r="124" spans="2:17" ht="15" thickBot="1">
      <c r="B124" s="493"/>
      <c r="C124" s="21" t="s">
        <v>225</v>
      </c>
      <c r="D124" s="30">
        <f>Form!D18</f>
        <v>3542707624.2152715</v>
      </c>
      <c r="E124" s="20">
        <f>Form!E18</f>
        <v>17590459.696951389</v>
      </c>
      <c r="F124" s="158">
        <f>Form!F18</f>
        <v>4.9900354728649107E-3</v>
      </c>
      <c r="G124" s="188">
        <f>Form!G18</f>
        <v>82.969690814021135</v>
      </c>
      <c r="H124" s="194">
        <f>Form!H18</f>
        <v>-0.54476129660817207</v>
      </c>
      <c r="I124" s="433">
        <f>Form!I18</f>
        <v>2.278739007347145</v>
      </c>
      <c r="J124" s="413">
        <f>Form!J18</f>
        <v>3.2264303894556701E-2</v>
      </c>
      <c r="K124" s="167">
        <f>Form!K18</f>
        <v>1.4362193282198977E-2</v>
      </c>
      <c r="L124" s="450">
        <f>Form!L18</f>
        <v>8072906054.9254704</v>
      </c>
      <c r="M124" s="413">
        <f>Form!M18</f>
        <v>153819518.12854862</v>
      </c>
      <c r="N124" s="163">
        <f>Form!N18</f>
        <v>1.9423896609010272E-2</v>
      </c>
      <c r="O124" s="19">
        <f>Form!O18</f>
        <v>1818912134.8190622</v>
      </c>
      <c r="P124" s="20">
        <f>Form!P18</f>
        <v>25408837.514033318</v>
      </c>
      <c r="Q124" s="163">
        <f>Form!Q18</f>
        <v>1.4167154056651799E-2</v>
      </c>
    </row>
    <row r="125" spans="2:17">
      <c r="B125" s="490" t="s">
        <v>292</v>
      </c>
      <c r="C125" s="13" t="s">
        <v>37</v>
      </c>
      <c r="D125" s="153">
        <f>'Package Type'!D41</f>
        <v>157693701.51100421</v>
      </c>
      <c r="E125" s="32">
        <f>'Package Type'!E41</f>
        <v>410106.68585002422</v>
      </c>
      <c r="F125" s="179">
        <f>'Package Type'!F41</f>
        <v>2.607434591674505E-3</v>
      </c>
      <c r="G125" s="183">
        <f>'Package Type'!G41</f>
        <v>3.6931632653667519</v>
      </c>
      <c r="H125" s="193">
        <f>'Package Type'!H41</f>
        <v>-3.3082596764136163E-2</v>
      </c>
      <c r="I125" s="425">
        <f>'Package Type'!I41</f>
        <v>5.3843432244532687</v>
      </c>
      <c r="J125" s="405">
        <f>'Package Type'!J41</f>
        <v>-0.21466644246343591</v>
      </c>
      <c r="K125" s="172">
        <f>'Package Type'!K41</f>
        <v>-3.8340073554766638E-2</v>
      </c>
      <c r="L125" s="442">
        <f>'Package Type'!L41</f>
        <v>849077013.26973176</v>
      </c>
      <c r="M125" s="405">
        <f>'Package Type'!M41</f>
        <v>-31555354.603716731</v>
      </c>
      <c r="N125" s="173">
        <f>'Package Type'!N41</f>
        <v>-3.5832608197126137E-2</v>
      </c>
      <c r="O125" s="31">
        <f>'Package Type'!O41</f>
        <v>216309346.10955882</v>
      </c>
      <c r="P125" s="32">
        <f>'Package Type'!P41</f>
        <v>1853676.8093382716</v>
      </c>
      <c r="Q125" s="173">
        <f>'Package Type'!Q41</f>
        <v>8.6436363066871146E-3</v>
      </c>
    </row>
    <row r="126" spans="2:17">
      <c r="B126" s="490"/>
      <c r="C126" s="18" t="s">
        <v>227</v>
      </c>
      <c r="D126" s="27">
        <f>'Package Type'!D42</f>
        <v>28148201.822317276</v>
      </c>
      <c r="E126" s="266">
        <f>'Package Type'!E42</f>
        <v>2284950.4443537854</v>
      </c>
      <c r="F126" s="267">
        <f>'Package Type'!F42</f>
        <v>8.8347377944161073E-2</v>
      </c>
      <c r="G126" s="268">
        <f>'Package Type'!G42</f>
        <v>0.65922674120917479</v>
      </c>
      <c r="H126" s="189">
        <f>'Package Type'!H42</f>
        <v>4.6493839627663847E-2</v>
      </c>
      <c r="I126" s="426">
        <f>'Package Type'!I42</f>
        <v>2.2097934355815165</v>
      </c>
      <c r="J126" s="406">
        <f>'Package Type'!J42</f>
        <v>-5.2582999374832795E-2</v>
      </c>
      <c r="K126" s="269">
        <f>'Package Type'!K42</f>
        <v>-2.3242374063999365E-2</v>
      </c>
      <c r="L126" s="443">
        <f>'Package Type'!L42</f>
        <v>62201711.610380404</v>
      </c>
      <c r="M126" s="406">
        <f>'Package Type'!M42</f>
        <v>3689301.1615234688</v>
      </c>
      <c r="N126" s="162">
        <f>'Package Type'!N42</f>
        <v>6.3051601074410032E-2</v>
      </c>
      <c r="O126" s="270">
        <f>'Package Type'!O42</f>
        <v>12443141.920490952</v>
      </c>
      <c r="P126" s="266">
        <f>'Package Type'!P42</f>
        <v>580919.81728351116</v>
      </c>
      <c r="Q126" s="162">
        <f>'Package Type'!Q42</f>
        <v>4.8972259348139799E-2</v>
      </c>
    </row>
    <row r="127" spans="2:17">
      <c r="B127" s="490"/>
      <c r="C127" s="18" t="s">
        <v>228</v>
      </c>
      <c r="D127" s="27">
        <f>'Package Type'!D43</f>
        <v>1610512064.778697</v>
      </c>
      <c r="E127" s="266">
        <f>'Package Type'!E43</f>
        <v>13246333.558952332</v>
      </c>
      <c r="F127" s="267">
        <f>'Package Type'!F43</f>
        <v>8.293130754665869E-3</v>
      </c>
      <c r="G127" s="268">
        <f>'Package Type'!G43</f>
        <v>37.717955372209879</v>
      </c>
      <c r="H127" s="189">
        <f>'Package Type'!H43</f>
        <v>-0.12327548404961419</v>
      </c>
      <c r="I127" s="426">
        <f>'Package Type'!I43</f>
        <v>2.3349688198334131</v>
      </c>
      <c r="J127" s="406">
        <f>'Package Type'!J43</f>
        <v>9.8072622666303122E-2</v>
      </c>
      <c r="K127" s="269">
        <f>'Package Type'!K43</f>
        <v>4.3843171082550009E-2</v>
      </c>
      <c r="L127" s="443">
        <f>'Package Type'!L43</f>
        <v>3760495455.2237873</v>
      </c>
      <c r="M127" s="406">
        <f>'Package Type'!M43</f>
        <v>187577815.19299698</v>
      </c>
      <c r="N127" s="162">
        <f>'Package Type'!N43</f>
        <v>5.249989898770252E-2</v>
      </c>
      <c r="O127" s="270">
        <f>'Package Type'!O43</f>
        <v>844408118.59312963</v>
      </c>
      <c r="P127" s="266">
        <f>'Package Type'!P43</f>
        <v>25964444.664343596</v>
      </c>
      <c r="Q127" s="162">
        <f>'Package Type'!Q43</f>
        <v>3.1724168066088319E-2</v>
      </c>
    </row>
    <row r="128" spans="2:17" ht="15" customHeight="1">
      <c r="B128" s="490"/>
      <c r="C128" s="18" t="s">
        <v>229</v>
      </c>
      <c r="D128" s="27">
        <f>'Package Type'!D44</f>
        <v>68847957.878582552</v>
      </c>
      <c r="E128" s="266">
        <f>'Package Type'!E44</f>
        <v>38975277.731115453</v>
      </c>
      <c r="F128" s="267">
        <f>'Package Type'!F44</f>
        <v>1.3047131204402549</v>
      </c>
      <c r="G128" s="268">
        <f>'Package Type'!G44</f>
        <v>1.6124090340726465</v>
      </c>
      <c r="H128" s="189">
        <f>'Package Type'!H44</f>
        <v>0.90468773030920624</v>
      </c>
      <c r="I128" s="426">
        <f>'Package Type'!I44</f>
        <v>2.6328565394780554</v>
      </c>
      <c r="J128" s="406">
        <f>'Package Type'!J44</f>
        <v>-0.2029302014060117</v>
      </c>
      <c r="K128" s="269">
        <f>'Package Type'!K44</f>
        <v>-7.1560459212369212E-2</v>
      </c>
      <c r="L128" s="443">
        <f>'Package Type'!L44</f>
        <v>181266796.13033578</v>
      </c>
      <c r="M128" s="406">
        <f>'Package Type'!M44</f>
        <v>96554245.85347788</v>
      </c>
      <c r="N128" s="162">
        <f>'Package Type'!N44</f>
        <v>1.1397867911887778</v>
      </c>
      <c r="O128" s="270">
        <f>'Package Type'!O44</f>
        <v>35420434.441659585</v>
      </c>
      <c r="P128" s="266">
        <f>'Package Type'!P44</f>
        <v>17166838.934564799</v>
      </c>
      <c r="Q128" s="162">
        <f>'Package Type'!Q44</f>
        <v>0.94046342420003848</v>
      </c>
    </row>
    <row r="129" spans="2:20">
      <c r="B129" s="490"/>
      <c r="C129" s="18" t="s">
        <v>230</v>
      </c>
      <c r="D129" s="27">
        <f>'Package Type'!D45</f>
        <v>1558301.4184751951</v>
      </c>
      <c r="E129" s="266">
        <f>'Package Type'!E45</f>
        <v>335477.50599114271</v>
      </c>
      <c r="F129" s="267">
        <f>'Package Type'!F45</f>
        <v>0.27434653719655477</v>
      </c>
      <c r="G129" s="268">
        <f>'Package Type'!G45</f>
        <v>3.6495189724999211E-2</v>
      </c>
      <c r="H129" s="189">
        <f>'Package Type'!H45</f>
        <v>7.5249557404967124E-3</v>
      </c>
      <c r="I129" s="426">
        <f>'Package Type'!I45</f>
        <v>3.4131132017933625</v>
      </c>
      <c r="J129" s="406">
        <f>'Package Type'!J45</f>
        <v>0.1550083760977361</v>
      </c>
      <c r="K129" s="269">
        <f>'Package Type'!K45</f>
        <v>4.7576239682417462E-2</v>
      </c>
      <c r="L129" s="443">
        <f>'Package Type'!L45</f>
        <v>5318659.1437710114</v>
      </c>
      <c r="M129" s="406">
        <f>'Package Type'!M45</f>
        <v>1334570.6535307141</v>
      </c>
      <c r="N129" s="162">
        <f>'Package Type'!N45</f>
        <v>0.33497515348867679</v>
      </c>
      <c r="O129" s="270">
        <f>'Package Type'!O45</f>
        <v>1374132.6784482752</v>
      </c>
      <c r="P129" s="266">
        <f>'Package Type'!P45</f>
        <v>243669.07181115495</v>
      </c>
      <c r="Q129" s="162">
        <f>'Package Type'!Q45</f>
        <v>0.21554791359981651</v>
      </c>
    </row>
    <row r="130" spans="2:20">
      <c r="B130" s="490"/>
      <c r="C130" s="18" t="s">
        <v>231</v>
      </c>
      <c r="D130" s="27">
        <f>'Package Type'!D46</f>
        <v>2352013211.4438391</v>
      </c>
      <c r="E130" s="266">
        <f>'Package Type'!E46</f>
        <v>-5466502.851805687</v>
      </c>
      <c r="F130" s="267">
        <f>'Package Type'!F46</f>
        <v>-2.3187910456480597E-3</v>
      </c>
      <c r="G130" s="268">
        <f>'Package Type'!G46</f>
        <v>55.083803024025762</v>
      </c>
      <c r="H130" s="189">
        <f>'Package Type'!H46</f>
        <v>-0.76785169061299285</v>
      </c>
      <c r="I130" s="426">
        <f>'Package Type'!I46</f>
        <v>2.0284817931602319</v>
      </c>
      <c r="J130" s="406">
        <f>'Package Type'!J46</f>
        <v>-7.5765100472882096E-3</v>
      </c>
      <c r="K130" s="269">
        <f>'Package Type'!K46</f>
        <v>-3.7211655655206418E-3</v>
      </c>
      <c r="L130" s="443">
        <f>'Package Type'!L46</f>
        <v>4771015976.6861544</v>
      </c>
      <c r="M130" s="406">
        <f>'Package Type'!M46</f>
        <v>-28950170.248785019</v>
      </c>
      <c r="N130" s="162">
        <f>'Package Type'!N46</f>
        <v>-6.0313280057759169E-3</v>
      </c>
      <c r="O130" s="270">
        <f>'Package Type'!O46</f>
        <v>1061975839.5709234</v>
      </c>
      <c r="P130" s="266">
        <f>'Package Type'!P46</f>
        <v>344171.22252392769</v>
      </c>
      <c r="Q130" s="162">
        <f>'Package Type'!Q46</f>
        <v>3.241908025024926E-4</v>
      </c>
    </row>
    <row r="131" spans="2:20">
      <c r="B131" s="490"/>
      <c r="C131" s="18" t="s">
        <v>232</v>
      </c>
      <c r="D131" s="27">
        <f>'Package Type'!D47</f>
        <v>45634469.20016703</v>
      </c>
      <c r="E131" s="266">
        <f>'Package Type'!E47</f>
        <v>-3657544.8017085493</v>
      </c>
      <c r="F131" s="267">
        <f>'Package Type'!F47</f>
        <v>-7.4201569478767465E-2</v>
      </c>
      <c r="G131" s="268">
        <f>'Package Type'!G47</f>
        <v>1.0687525479437525</v>
      </c>
      <c r="H131" s="189">
        <f>'Package Type'!H47</f>
        <v>-9.9037159652706208E-2</v>
      </c>
      <c r="I131" s="426">
        <f>'Package Type'!I47</f>
        <v>4.1587972631745149</v>
      </c>
      <c r="J131" s="406">
        <f>'Package Type'!J47</f>
        <v>0.33173219488929817</v>
      </c>
      <c r="K131" s="269">
        <f>'Package Type'!K47</f>
        <v>8.668057348654816E-2</v>
      </c>
      <c r="L131" s="443">
        <f>'Package Type'!L47</f>
        <v>189784505.61607632</v>
      </c>
      <c r="M131" s="406">
        <f>'Package Type'!M47</f>
        <v>1140760.6840724945</v>
      </c>
      <c r="N131" s="162">
        <f>'Package Type'!N47</f>
        <v>6.0471694117590746E-3</v>
      </c>
      <c r="O131" s="270">
        <f>'Package Type'!O47</f>
        <v>27407657.369384453</v>
      </c>
      <c r="P131" s="266">
        <f>'Package Type'!P47</f>
        <v>-1456067.8625883758</v>
      </c>
      <c r="Q131" s="162">
        <f>'Package Type'!Q47</f>
        <v>-5.0446290313748733E-2</v>
      </c>
      <c r="T131" s="29"/>
    </row>
    <row r="132" spans="2:20" ht="15" thickBot="1">
      <c r="B132" s="490"/>
      <c r="C132" s="21" t="s">
        <v>233</v>
      </c>
      <c r="D132" s="271">
        <f>'Package Type'!D48</f>
        <v>359348.88295859098</v>
      </c>
      <c r="E132" s="272">
        <f>'Package Type'!E48</f>
        <v>1314.3068290009978</v>
      </c>
      <c r="F132" s="273">
        <f>'Package Type'!F48</f>
        <v>3.6708935857783934E-3</v>
      </c>
      <c r="G132" s="274">
        <f>'Package Type'!G48</f>
        <v>8.4158979165102187E-3</v>
      </c>
      <c r="H132" s="275">
        <f>'Package Type'!H48</f>
        <v>-6.6390775363614832E-5</v>
      </c>
      <c r="I132" s="427">
        <f>'Package Type'!I48</f>
        <v>3.3165274295441538</v>
      </c>
      <c r="J132" s="407">
        <f>'Package Type'!J48</f>
        <v>0.28484837636349924</v>
      </c>
      <c r="K132" s="276">
        <f>'Package Type'!K48</f>
        <v>9.3957299360119775E-2</v>
      </c>
      <c r="L132" s="444">
        <f>'Package Type'!L48</f>
        <v>1191790.4271082187</v>
      </c>
      <c r="M132" s="407">
        <f>'Package Type'!M48</f>
        <v>106344.50234172633</v>
      </c>
      <c r="N132" s="277">
        <f>'Package Type'!N48</f>
        <v>9.7973100193456245E-2</v>
      </c>
      <c r="O132" s="278">
        <f>'Package Type'!O48</f>
        <v>367817.23351979256</v>
      </c>
      <c r="P132" s="272">
        <f>'Package Type'!P48</f>
        <v>-10951.096136638487</v>
      </c>
      <c r="Q132" s="277">
        <f>'Package Type'!Q48</f>
        <v>-2.8912385960494336E-2</v>
      </c>
    </row>
    <row r="133" spans="2:20" ht="15.6" customHeight="1" thickBot="1">
      <c r="B133" s="489" t="s">
        <v>293</v>
      </c>
      <c r="C133" s="149" t="s">
        <v>44</v>
      </c>
      <c r="D133" s="154">
        <f>'Sugar Content'!D25</f>
        <v>4269881675.4136744</v>
      </c>
      <c r="E133" s="155">
        <f>'Sugar Content'!E25</f>
        <v>48915033.797328949</v>
      </c>
      <c r="F133" s="164">
        <f>'Sugar Content'!F25</f>
        <v>1.158858573177394E-2</v>
      </c>
      <c r="G133" s="180">
        <f>'Sugar Content'!G25</f>
        <v>100.00000000000001</v>
      </c>
      <c r="H133" s="190">
        <f>'Sugar Content'!H25</f>
        <v>0</v>
      </c>
      <c r="I133" s="419">
        <f>'Sugar Content'!I25</f>
        <v>2.302615316043306</v>
      </c>
      <c r="J133" s="399">
        <f>'Sugar Content'!J25</f>
        <v>2.8977326434134199E-2</v>
      </c>
      <c r="K133" s="175">
        <f>'Sugar Content'!K25</f>
        <v>1.2744916546329907E-2</v>
      </c>
      <c r="L133" s="436">
        <f>'Sugar Content'!L25</f>
        <v>9831894943.5001793</v>
      </c>
      <c r="M133" s="399">
        <f>'Sugar Content'!M25</f>
        <v>234944834.24821472</v>
      </c>
      <c r="N133" s="166">
        <f>'Sugar Content'!N25</f>
        <v>2.4481197836145416E-2</v>
      </c>
      <c r="O133" s="168">
        <f>'Sugar Content'!O25</f>
        <v>2201833845.6463561</v>
      </c>
      <c r="P133" s="155">
        <f>'Sugar Content'!P25</f>
        <v>45417022.430288792</v>
      </c>
      <c r="Q133" s="176">
        <f>'Sugar Content'!Q25</f>
        <v>2.1061337465617669E-2</v>
      </c>
    </row>
    <row r="134" spans="2:20" ht="15.6" customHeight="1">
      <c r="B134" s="494"/>
      <c r="C134" s="13" t="s">
        <v>31</v>
      </c>
      <c r="D134" s="153">
        <f>'Sugar Content'!D26</f>
        <v>3863576443.3143702</v>
      </c>
      <c r="E134" s="32">
        <f>'Sugar Content'!E26</f>
        <v>29596782.421341419</v>
      </c>
      <c r="F134" s="171">
        <f>'Sugar Content'!F26</f>
        <v>7.7195981823355827E-3</v>
      </c>
      <c r="G134" s="183">
        <f>'Sugar Content'!G26</f>
        <v>90.484391302015638</v>
      </c>
      <c r="H134" s="193">
        <f>'Sugar Content'!H26</f>
        <v>-0.34740118580354817</v>
      </c>
      <c r="I134" s="425">
        <f>'Sugar Content'!I26</f>
        <v>2.3231676118726918</v>
      </c>
      <c r="J134" s="405">
        <f>'Sugar Content'!J26</f>
        <v>3.5045303388219207E-2</v>
      </c>
      <c r="K134" s="172">
        <f>'Sugar Content'!K26</f>
        <v>1.5316184479417669E-2</v>
      </c>
      <c r="L134" s="442">
        <f>'Sugar Content'!L26</f>
        <v>8975735659.1022339</v>
      </c>
      <c r="M134" s="405">
        <f>'Sugar Content'!M26</f>
        <v>203121266.73716164</v>
      </c>
      <c r="N134" s="173">
        <f>'Sugar Content'!N26</f>
        <v>2.315401745162091E-2</v>
      </c>
      <c r="O134" s="31">
        <f>'Sugar Content'!O26</f>
        <v>2002878572.3818369</v>
      </c>
      <c r="P134" s="32">
        <f>'Sugar Content'!P26</f>
        <v>37397980.375801563</v>
      </c>
      <c r="Q134" s="174">
        <f>'Sugar Content'!Q26</f>
        <v>1.9027397435469932E-2</v>
      </c>
    </row>
    <row r="135" spans="2:20" ht="15.6" customHeight="1">
      <c r="B135" s="494"/>
      <c r="C135" s="18" t="s">
        <v>294</v>
      </c>
      <c r="D135" s="27">
        <f>'Sugar Content'!D27</f>
        <v>402993946.54352188</v>
      </c>
      <c r="E135" s="266">
        <f>'Sugar Content'!E27</f>
        <v>19945929.191158116</v>
      </c>
      <c r="F135" s="295">
        <f>'Sugar Content'!F27</f>
        <v>5.2071615796434122E-2</v>
      </c>
      <c r="G135" s="268">
        <f>'Sugar Content'!G27</f>
        <v>9.4380588779308301</v>
      </c>
      <c r="H135" s="189">
        <f>'Sugar Content'!H27</f>
        <v>0.36317035415699017</v>
      </c>
      <c r="I135" s="426">
        <f>'Sugar Content'!I27</f>
        <v>2.091898709671796</v>
      </c>
      <c r="J135" s="406">
        <f>'Sugar Content'!J27</f>
        <v>-1.8698139123039414E-2</v>
      </c>
      <c r="K135" s="269">
        <f>'Sugar Content'!K27</f>
        <v>-8.8591713446915139E-3</v>
      </c>
      <c r="L135" s="443">
        <f>'Sugar Content'!L27</f>
        <v>843022516.77993822</v>
      </c>
      <c r="M135" s="406">
        <f>'Sugar Content'!M27</f>
        <v>34562578.418929815</v>
      </c>
      <c r="N135" s="162">
        <f>'Sugar Content'!N27</f>
        <v>4.2751133085207123E-2</v>
      </c>
      <c r="O135" s="270">
        <f>'Sugar Content'!O27</f>
        <v>195842219.97931674</v>
      </c>
      <c r="P135" s="266">
        <f>'Sugar Content'!P27</f>
        <v>8943994.4753058255</v>
      </c>
      <c r="Q135" s="156">
        <f>'Sugar Content'!Q27</f>
        <v>4.7854892421725449E-2</v>
      </c>
    </row>
    <row r="136" spans="2:20" ht="15.6" customHeight="1" thickBot="1">
      <c r="B136" s="495"/>
      <c r="C136" s="21" t="s">
        <v>295</v>
      </c>
      <c r="D136" s="30">
        <f>'Sugar Content'!D28</f>
        <v>3311285.555742891</v>
      </c>
      <c r="E136" s="20">
        <f>'Sugar Content'!E28</f>
        <v>-627677.81521109911</v>
      </c>
      <c r="F136" s="157">
        <f>'Sugar Content'!F28</f>
        <v>-0.15935101601594223</v>
      </c>
      <c r="G136" s="188">
        <f>'Sugar Content'!G28</f>
        <v>7.7549820052615098E-2</v>
      </c>
      <c r="H136" s="194">
        <f>'Sugar Content'!H28</f>
        <v>-1.5769168354401397E-2</v>
      </c>
      <c r="I136" s="433">
        <f>'Sugar Content'!I28</f>
        <v>3.9672711389158142</v>
      </c>
      <c r="J136" s="413">
        <f>'Sugar Content'!J28</f>
        <v>-6.3174699436331139E-2</v>
      </c>
      <c r="K136" s="167">
        <f>'Sugar Content'!K28</f>
        <v>-1.5674370025069044E-2</v>
      </c>
      <c r="L136" s="450">
        <f>'Sugar Content'!L28</f>
        <v>13136767.618007584</v>
      </c>
      <c r="M136" s="413">
        <f>'Sugar Content'!M28</f>
        <v>-2739010.9078754634</v>
      </c>
      <c r="N136" s="163">
        <f>'Sugar Content'!N28</f>
        <v>-0.17252765925210672</v>
      </c>
      <c r="O136" s="19">
        <f>'Sugar Content'!O28</f>
        <v>3113053.285202336</v>
      </c>
      <c r="P136" s="20">
        <f>'Sugar Content'!P28</f>
        <v>-924952.42081876565</v>
      </c>
      <c r="Q136" s="159">
        <f>'Sugar Content'!Q28</f>
        <v>-0.22906169236946888</v>
      </c>
    </row>
    <row r="137" spans="2:20">
      <c r="B137" s="33"/>
      <c r="C137" s="34"/>
      <c r="D137" s="35"/>
      <c r="E137" s="35"/>
      <c r="F137" s="36"/>
      <c r="G137" s="37"/>
      <c r="H137" s="37"/>
      <c r="I137" s="414"/>
      <c r="J137" s="414"/>
      <c r="K137" s="36"/>
      <c r="L137" s="451"/>
      <c r="M137" s="451"/>
      <c r="N137" s="36"/>
      <c r="O137" s="35"/>
      <c r="P137" s="35"/>
      <c r="Q137" s="36"/>
    </row>
    <row r="138" spans="2:20" ht="23.4">
      <c r="B138" s="500" t="s">
        <v>250</v>
      </c>
      <c r="C138" s="500"/>
      <c r="D138" s="500"/>
      <c r="E138" s="500"/>
      <c r="F138" s="500"/>
      <c r="G138" s="500"/>
      <c r="H138" s="500"/>
      <c r="I138" s="510"/>
      <c r="J138" s="510"/>
      <c r="K138" s="500"/>
      <c r="L138" s="510"/>
      <c r="M138" s="510"/>
      <c r="N138" s="500"/>
      <c r="O138" s="500"/>
      <c r="P138" s="500"/>
      <c r="Q138" s="500"/>
    </row>
    <row r="139" spans="2:20">
      <c r="B139" s="499" t="s">
        <v>296</v>
      </c>
      <c r="C139" s="499"/>
      <c r="D139" s="499"/>
      <c r="E139" s="499"/>
      <c r="F139" s="499"/>
      <c r="G139" s="499"/>
      <c r="H139" s="499"/>
      <c r="I139" s="511"/>
      <c r="J139" s="511"/>
      <c r="K139" s="499"/>
      <c r="L139" s="511"/>
      <c r="M139" s="511"/>
      <c r="N139" s="499"/>
      <c r="O139" s="499"/>
      <c r="P139" s="499"/>
      <c r="Q139" s="499"/>
    </row>
    <row r="140" spans="2:20" ht="15" thickBot="1">
      <c r="B140" s="499" t="str">
        <f>'HOME PAGE'!H7</f>
        <v>YTD ENDING 2-22-2026</v>
      </c>
      <c r="C140" s="499"/>
      <c r="D140" s="499"/>
      <c r="E140" s="499"/>
      <c r="F140" s="499"/>
      <c r="G140" s="499"/>
      <c r="H140" s="499"/>
      <c r="I140" s="511"/>
      <c r="J140" s="511"/>
      <c r="K140" s="499"/>
      <c r="L140" s="511"/>
      <c r="M140" s="511"/>
      <c r="N140" s="499"/>
      <c r="O140" s="499"/>
      <c r="P140" s="499"/>
      <c r="Q140" s="499"/>
    </row>
    <row r="141" spans="2:20">
      <c r="D141" s="501" t="s">
        <v>263</v>
      </c>
      <c r="E141" s="502"/>
      <c r="F141" s="503"/>
      <c r="G141" s="504" t="s">
        <v>264</v>
      </c>
      <c r="H141" s="505"/>
      <c r="I141" s="512" t="s">
        <v>265</v>
      </c>
      <c r="J141" s="513"/>
      <c r="K141" s="503"/>
      <c r="L141" s="514" t="s">
        <v>266</v>
      </c>
      <c r="M141" s="513"/>
      <c r="N141" s="505"/>
      <c r="O141" s="501" t="s">
        <v>267</v>
      </c>
      <c r="P141" s="502"/>
      <c r="Q141" s="503"/>
    </row>
    <row r="142" spans="2:20" s="11" customFormat="1" ht="29.4" thickBot="1">
      <c r="C142" s="12"/>
      <c r="D142" s="234" t="s">
        <v>268</v>
      </c>
      <c r="E142" s="235" t="s">
        <v>269</v>
      </c>
      <c r="F142" s="236" t="s">
        <v>270</v>
      </c>
      <c r="G142" s="237" t="s">
        <v>268</v>
      </c>
      <c r="H142" s="239" t="s">
        <v>269</v>
      </c>
      <c r="I142" s="434" t="s">
        <v>268</v>
      </c>
      <c r="J142" s="398" t="s">
        <v>269</v>
      </c>
      <c r="K142" s="236" t="s">
        <v>270</v>
      </c>
      <c r="L142" s="418" t="s">
        <v>268</v>
      </c>
      <c r="M142" s="398" t="s">
        <v>269</v>
      </c>
      <c r="N142" s="239" t="s">
        <v>270</v>
      </c>
      <c r="O142" s="240" t="s">
        <v>268</v>
      </c>
      <c r="P142" s="238" t="s">
        <v>269</v>
      </c>
      <c r="Q142" s="236" t="s">
        <v>270</v>
      </c>
    </row>
    <row r="143" spans="2:20" ht="15" thickBot="1">
      <c r="C143" s="149" t="s">
        <v>271</v>
      </c>
      <c r="D143" s="154">
        <f>SubSegments!D69</f>
        <v>682482365.65093148</v>
      </c>
      <c r="E143" s="155">
        <f>SubSegments!E69</f>
        <v>-1585343.4857863188</v>
      </c>
      <c r="F143" s="165">
        <f>SubSegments!F69</f>
        <v>-2.3175242225466192E-3</v>
      </c>
      <c r="G143" s="180">
        <f>SubSegments!G69</f>
        <v>100.00000000000003</v>
      </c>
      <c r="H143" s="190">
        <f>SubSegments!H69</f>
        <v>1.1368683772161603E-13</v>
      </c>
      <c r="I143" s="419">
        <f>SubSegments!I69</f>
        <v>2.2784276578277125</v>
      </c>
      <c r="J143" s="399">
        <f>SubSegments!J69</f>
        <v>2.44662030636289E-2</v>
      </c>
      <c r="K143" s="175">
        <f>SubSegments!K69</f>
        <v>1.0854756638324907E-2</v>
      </c>
      <c r="L143" s="436">
        <f>SubSegments!L69</f>
        <v>1554986697.8787682</v>
      </c>
      <c r="M143" s="399">
        <f>SubSegments!M69</f>
        <v>13124449.035837889</v>
      </c>
      <c r="N143" s="166">
        <f>SubSegments!N69</f>
        <v>8.5120762543391629E-3</v>
      </c>
      <c r="O143" s="168">
        <f>SubSegments!O69</f>
        <v>350056574.5967747</v>
      </c>
      <c r="P143" s="155">
        <f>SubSegments!P69</f>
        <v>5267144.6646467447</v>
      </c>
      <c r="Q143" s="166">
        <f>SubSegments!Q69</f>
        <v>1.5276409911068288E-2</v>
      </c>
    </row>
    <row r="144" spans="2:20">
      <c r="B144" s="496" t="s">
        <v>272</v>
      </c>
      <c r="C144" s="18" t="s">
        <v>26</v>
      </c>
      <c r="D144" s="241">
        <f>SubSegments!D70</f>
        <v>923881.44332237635</v>
      </c>
      <c r="E144" s="242">
        <f>SubSegments!E70</f>
        <v>172084.03821909311</v>
      </c>
      <c r="F144" s="243">
        <f>SubSegments!F70</f>
        <v>0.22889682386633392</v>
      </c>
      <c r="G144" s="244">
        <f>SubSegments!G70</f>
        <v>0.13537074213503023</v>
      </c>
      <c r="H144" s="245">
        <f>SubSegments!H70</f>
        <v>2.5469719902590907E-2</v>
      </c>
      <c r="I144" s="420">
        <f>SubSegments!I70</f>
        <v>4.4036221478761615</v>
      </c>
      <c r="J144" s="400">
        <f>SubSegments!J70</f>
        <v>9.9044423471339016E-2</v>
      </c>
      <c r="K144" s="246">
        <f>SubSegments!K70</f>
        <v>2.300909167229255E-2</v>
      </c>
      <c r="L144" s="437">
        <f>SubSegments!L70</f>
        <v>4068424.7858262113</v>
      </c>
      <c r="M144" s="400">
        <f>SubSegments!M70</f>
        <v>832254.42255326966</v>
      </c>
      <c r="N144" s="247">
        <f>SubSegments!N70</f>
        <v>0.25717262354246351</v>
      </c>
      <c r="O144" s="248">
        <f>SubSegments!O70</f>
        <v>1043177.9455603816</v>
      </c>
      <c r="P144" s="242">
        <f>SubSegments!P70</f>
        <v>233415.10991376813</v>
      </c>
      <c r="Q144" s="247">
        <f>SubSegments!Q70</f>
        <v>0.28825120101662977</v>
      </c>
    </row>
    <row r="145" spans="2:17">
      <c r="B145" s="497"/>
      <c r="C145" s="18" t="s">
        <v>273</v>
      </c>
      <c r="D145" s="249">
        <f>SubSegments!D71</f>
        <v>36357076.3842026</v>
      </c>
      <c r="E145" s="250">
        <f>SubSegments!E71</f>
        <v>-1077053.4803102836</v>
      </c>
      <c r="F145" s="251">
        <f>SubSegments!F71</f>
        <v>-2.8771965161431941E-2</v>
      </c>
      <c r="G145" s="252">
        <f>SubSegments!G71</f>
        <v>5.3271818019101946</v>
      </c>
      <c r="H145" s="253">
        <f>SubSegments!H71</f>
        <v>-0.14510250043673345</v>
      </c>
      <c r="I145" s="421">
        <f>SubSegments!I71</f>
        <v>2.5414600989825935</v>
      </c>
      <c r="J145" s="401">
        <f>SubSegments!J71</f>
        <v>-2.8180887631943374E-2</v>
      </c>
      <c r="K145" s="254">
        <f>SubSegments!K71</f>
        <v>-1.0966857930247785E-2</v>
      </c>
      <c r="L145" s="438">
        <f>SubSegments!L71</f>
        <v>92400058.946113244</v>
      </c>
      <c r="M145" s="401">
        <f>SubSegments!M71</f>
        <v>-3792215.4519903362</v>
      </c>
      <c r="N145" s="255">
        <f>SubSegments!N71</f>
        <v>-3.9423285037380289E-2</v>
      </c>
      <c r="O145" s="256">
        <f>SubSegments!O71</f>
        <v>19444542.804283652</v>
      </c>
      <c r="P145" s="250">
        <f>SubSegments!P71</f>
        <v>-552371.49370196089</v>
      </c>
      <c r="Q145" s="255">
        <f>SubSegments!Q71</f>
        <v>-2.7622836477206085E-2</v>
      </c>
    </row>
    <row r="146" spans="2:17">
      <c r="B146" s="497"/>
      <c r="C146" s="18" t="s">
        <v>274</v>
      </c>
      <c r="D146" s="249">
        <f>SubSegments!D72</f>
        <v>586527.9609904954</v>
      </c>
      <c r="E146" s="250">
        <f>SubSegments!E72</f>
        <v>-94274.264071546379</v>
      </c>
      <c r="F146" s="251">
        <f>SubSegments!F72</f>
        <v>-0.13847525845403211</v>
      </c>
      <c r="G146" s="252">
        <f>SubSegments!G72</f>
        <v>8.5940383299293391E-2</v>
      </c>
      <c r="H146" s="253">
        <f>SubSegments!H72</f>
        <v>-1.358225400238576E-2</v>
      </c>
      <c r="I146" s="421">
        <f>SubSegments!I72</f>
        <v>2.9653322094696257</v>
      </c>
      <c r="J146" s="401">
        <f>SubSegments!J72</f>
        <v>7.286636016146808E-2</v>
      </c>
      <c r="K146" s="254">
        <f>SubSegments!K72</f>
        <v>2.5191778903421391E-2</v>
      </c>
      <c r="L146" s="438">
        <f>SubSegments!L72</f>
        <v>1739250.2544796602</v>
      </c>
      <c r="M146" s="401">
        <f>SubSegments!M72</f>
        <v>-229946.93164530187</v>
      </c>
      <c r="N146" s="255">
        <f>SubSegments!N72</f>
        <v>-0.11677191764517879</v>
      </c>
      <c r="O146" s="256">
        <f>SubSegments!O72</f>
        <v>318983.63847674703</v>
      </c>
      <c r="P146" s="250">
        <f>SubSegments!P72</f>
        <v>-47745.140528693213</v>
      </c>
      <c r="Q146" s="255">
        <f>SubSegments!Q72</f>
        <v>-0.13019196545789752</v>
      </c>
    </row>
    <row r="147" spans="2:17">
      <c r="B147" s="497"/>
      <c r="C147" s="18" t="s">
        <v>244</v>
      </c>
      <c r="D147" s="249">
        <f>SubSegments!D73</f>
        <v>318459919.54047489</v>
      </c>
      <c r="E147" s="250">
        <f>SubSegments!E73</f>
        <v>-16495842.077491462</v>
      </c>
      <c r="F147" s="251">
        <f>SubSegments!F73</f>
        <v>-4.9247823049259225E-2</v>
      </c>
      <c r="G147" s="252">
        <f>SubSegments!G73</f>
        <v>46.66199971873813</v>
      </c>
      <c r="H147" s="253">
        <f>SubSegments!H73</f>
        <v>-2.3032937959454856</v>
      </c>
      <c r="I147" s="421">
        <f>SubSegments!I73</f>
        <v>1.9157215159741432</v>
      </c>
      <c r="J147" s="401">
        <f>SubSegments!J73</f>
        <v>1.4896277447191908E-2</v>
      </c>
      <c r="K147" s="254">
        <f>SubSegments!K73</f>
        <v>7.836742245034483E-3</v>
      </c>
      <c r="L147" s="438">
        <f>SubSegments!L73</f>
        <v>610080519.83908224</v>
      </c>
      <c r="M147" s="401">
        <f>SubSegments!M73</f>
        <v>-26611845.63436532</v>
      </c>
      <c r="N147" s="255">
        <f>SubSegments!N73</f>
        <v>-4.1797023299590882E-2</v>
      </c>
      <c r="O147" s="256">
        <f>SubSegments!O73</f>
        <v>136154295.06518787</v>
      </c>
      <c r="P147" s="250">
        <f>SubSegments!P73</f>
        <v>-5675261.6540206373</v>
      </c>
      <c r="Q147" s="255">
        <f>SubSegments!Q73</f>
        <v>-4.001466115597057E-2</v>
      </c>
    </row>
    <row r="148" spans="2:17">
      <c r="B148" s="497"/>
      <c r="C148" s="18" t="s">
        <v>275</v>
      </c>
      <c r="D148" s="249">
        <f>SubSegments!D74</f>
        <v>67893024.831831291</v>
      </c>
      <c r="E148" s="250">
        <f>SubSegments!E74</f>
        <v>13702003.580377765</v>
      </c>
      <c r="F148" s="251">
        <f>SubSegments!F74</f>
        <v>0.25284638052489639</v>
      </c>
      <c r="G148" s="252">
        <f>SubSegments!G74</f>
        <v>9.9479529800124524</v>
      </c>
      <c r="H148" s="253">
        <f>SubSegments!H74</f>
        <v>2.0260732409670803</v>
      </c>
      <c r="I148" s="421">
        <f>SubSegments!I74</f>
        <v>3.0321684732361294</v>
      </c>
      <c r="J148" s="401">
        <f>SubSegments!J74</f>
        <v>0.10487585908345354</v>
      </c>
      <c r="K148" s="254">
        <f>SubSegments!K74</f>
        <v>3.5826913434074494E-2</v>
      </c>
      <c r="L148" s="438">
        <f>SubSegments!L74</f>
        <v>205863089.4477165</v>
      </c>
      <c r="M148" s="401">
        <f>SubSegments!M74</f>
        <v>47230113.184945911</v>
      </c>
      <c r="N148" s="255">
        <f>SubSegments!N74</f>
        <v>0.29773199934615546</v>
      </c>
      <c r="O148" s="256">
        <f>SubSegments!O74</f>
        <v>38268034.516966529</v>
      </c>
      <c r="P148" s="250">
        <f>SubSegments!P74</f>
        <v>8428042.2212681845</v>
      </c>
      <c r="Q148" s="255">
        <f>SubSegments!Q74</f>
        <v>0.28244116612869063</v>
      </c>
    </row>
    <row r="149" spans="2:17">
      <c r="B149" s="497"/>
      <c r="C149" s="18" t="s">
        <v>276</v>
      </c>
      <c r="D149" s="249">
        <f>SubSegments!D75</f>
        <v>141623460.23515773</v>
      </c>
      <c r="E149" s="250">
        <f>SubSegments!E75</f>
        <v>-488627.66164278984</v>
      </c>
      <c r="F149" s="251">
        <f>SubSegments!F75</f>
        <v>-3.4383258234698746E-3</v>
      </c>
      <c r="G149" s="252">
        <f>SubSegments!G75</f>
        <v>20.751226311918188</v>
      </c>
      <c r="H149" s="253">
        <f>SubSegments!H75</f>
        <v>-2.3338252186658082E-2</v>
      </c>
      <c r="I149" s="421">
        <f>SubSegments!I75</f>
        <v>1.7032392027494914</v>
      </c>
      <c r="J149" s="401">
        <f>SubSegments!J75</f>
        <v>-3.1568862545880094E-2</v>
      </c>
      <c r="K149" s="254">
        <f>SubSegments!K75</f>
        <v>-1.8197322907018608E-2</v>
      </c>
      <c r="L149" s="438">
        <f>SubSegments!L75</f>
        <v>241218629.50155434</v>
      </c>
      <c r="M149" s="401">
        <f>SubSegments!M75</f>
        <v>-5318566.7577799559</v>
      </c>
      <c r="N149" s="255">
        <f>SubSegments!N75</f>
        <v>-2.1573080405219325E-2</v>
      </c>
      <c r="O149" s="256">
        <f>SubSegments!O75</f>
        <v>66601101.43849171</v>
      </c>
      <c r="P149" s="250">
        <f>SubSegments!P75</f>
        <v>-361175.36244072765</v>
      </c>
      <c r="Q149" s="255">
        <f>SubSegments!Q75</f>
        <v>-5.3937138893057823E-3</v>
      </c>
    </row>
    <row r="150" spans="2:17">
      <c r="B150" s="497"/>
      <c r="C150" s="18" t="s">
        <v>277</v>
      </c>
      <c r="D150" s="249">
        <f>SubSegments!D76</f>
        <v>6967623.5406048708</v>
      </c>
      <c r="E150" s="250">
        <f>SubSegments!E76</f>
        <v>380266.64060183708</v>
      </c>
      <c r="F150" s="251">
        <f>SubSegments!F76</f>
        <v>5.7726740235019294E-2</v>
      </c>
      <c r="G150" s="252">
        <f>SubSegments!G76</f>
        <v>1.0209236005620981</v>
      </c>
      <c r="H150" s="253">
        <f>SubSegments!H76</f>
        <v>5.7955050516640738E-2</v>
      </c>
      <c r="I150" s="421">
        <f>SubSegments!I76</f>
        <v>2.9803809052457289</v>
      </c>
      <c r="J150" s="401">
        <f>SubSegments!J76</f>
        <v>-0.19085323330352821</v>
      </c>
      <c r="K150" s="254">
        <f>SubSegments!K76</f>
        <v>-6.018263709498213E-2</v>
      </c>
      <c r="L150" s="438">
        <f>SubSegments!L76</f>
        <v>20766172.155359395</v>
      </c>
      <c r="M150" s="401">
        <f>SubSegments!M76</f>
        <v>-123878.92873822898</v>
      </c>
      <c r="N150" s="255">
        <f>SubSegments!N76</f>
        <v>-5.9300443182032604E-3</v>
      </c>
      <c r="O150" s="256">
        <f>SubSegments!O76</f>
        <v>4792818.597037077</v>
      </c>
      <c r="P150" s="250">
        <f>SubSegments!P76</f>
        <v>188195.49824876897</v>
      </c>
      <c r="Q150" s="255">
        <f>SubSegments!Q76</f>
        <v>4.0870988615396564E-2</v>
      </c>
    </row>
    <row r="151" spans="2:17">
      <c r="B151" s="497"/>
      <c r="C151" s="18" t="s">
        <v>278</v>
      </c>
      <c r="D151" s="249">
        <f>SubSegments!D77</f>
        <v>126739.4982501718</v>
      </c>
      <c r="E151" s="250">
        <f>SubSegments!E77</f>
        <v>-51961.444226908323</v>
      </c>
      <c r="F151" s="251">
        <f>SubSegments!F77</f>
        <v>-0.2907731963057375</v>
      </c>
      <c r="G151" s="252">
        <f>SubSegments!G77</f>
        <v>1.8570369672378489E-2</v>
      </c>
      <c r="H151" s="253">
        <f>SubSegments!H77</f>
        <v>-7.5529131679411624E-3</v>
      </c>
      <c r="I151" s="421">
        <f>SubSegments!I77</f>
        <v>10.080185354432581</v>
      </c>
      <c r="J151" s="401">
        <f>SubSegments!J77</f>
        <v>1.5302584777424855E-2</v>
      </c>
      <c r="K151" s="254">
        <f>SubSegments!K77</f>
        <v>1.5203937420474448E-3</v>
      </c>
      <c r="L151" s="438">
        <f>SubSegments!L77</f>
        <v>1277557.6340895155</v>
      </c>
      <c r="M151" s="401">
        <f>SubSegments!M77</f>
        <v>-521046.4027691856</v>
      </c>
      <c r="N151" s="255">
        <f>SubSegments!N77</f>
        <v>-0.28969489231170847</v>
      </c>
      <c r="O151" s="256">
        <f>SubSegments!O77</f>
        <v>286322.51135128783</v>
      </c>
      <c r="P151" s="250">
        <f>SubSegments!P77</f>
        <v>-125266.66403337265</v>
      </c>
      <c r="Q151" s="255">
        <f>SubSegments!Q77</f>
        <v>-0.3043487815642909</v>
      </c>
    </row>
    <row r="152" spans="2:17">
      <c r="B152" s="497"/>
      <c r="C152" s="18" t="s">
        <v>279</v>
      </c>
      <c r="D152" s="249">
        <f>SubSegments!D78</f>
        <v>964607.15617187845</v>
      </c>
      <c r="E152" s="250">
        <f>SubSegments!E78</f>
        <v>142271.31813455431</v>
      </c>
      <c r="F152" s="251">
        <f>SubSegments!F78</f>
        <v>0.17300877762315997</v>
      </c>
      <c r="G152" s="252">
        <f>SubSegments!G78</f>
        <v>0.14133803373100565</v>
      </c>
      <c r="H152" s="253">
        <f>SubSegments!H78</f>
        <v>2.1125395851182657E-2</v>
      </c>
      <c r="I152" s="421">
        <f>SubSegments!I78</f>
        <v>4.2413980775112172</v>
      </c>
      <c r="J152" s="401">
        <f>SubSegments!J78</f>
        <v>-2.9003635252518478E-2</v>
      </c>
      <c r="K152" s="254">
        <f>SubSegments!K78</f>
        <v>-6.7917814770985067E-3</v>
      </c>
      <c r="L152" s="438">
        <f>SubSegments!L78</f>
        <v>4091282.9377409676</v>
      </c>
      <c r="M152" s="401">
        <f>SubSegments!M78</f>
        <v>579578.56651937636</v>
      </c>
      <c r="N152" s="255">
        <f>SubSegments!N78</f>
        <v>0.16504195833482491</v>
      </c>
      <c r="O152" s="256">
        <f>SubSegments!O78</f>
        <v>937952.46003412933</v>
      </c>
      <c r="P152" s="250">
        <f>SubSegments!P78</f>
        <v>129216.61007224047</v>
      </c>
      <c r="Q152" s="255">
        <f>SubSegments!Q78</f>
        <v>0.1597760382185725</v>
      </c>
    </row>
    <row r="153" spans="2:17">
      <c r="B153" s="497"/>
      <c r="C153" s="18" t="s">
        <v>280</v>
      </c>
      <c r="D153" s="249">
        <f>SubSegments!D79</f>
        <v>16362317.984078716</v>
      </c>
      <c r="E153" s="250">
        <f>SubSegments!E79</f>
        <v>416328.3523249235</v>
      </c>
      <c r="F153" s="251">
        <f>SubSegments!F79</f>
        <v>2.610865565194365E-2</v>
      </c>
      <c r="G153" s="252">
        <f>SubSegments!G79</f>
        <v>2.3974711739947785</v>
      </c>
      <c r="H153" s="253">
        <f>SubSegments!H79</f>
        <v>6.6416891096765962E-2</v>
      </c>
      <c r="I153" s="421">
        <f>SubSegments!I79</f>
        <v>5.4967797069634479</v>
      </c>
      <c r="J153" s="401">
        <f>SubSegments!J79</f>
        <v>-0.46737340034600283</v>
      </c>
      <c r="K153" s="254">
        <f>SubSegments!K79</f>
        <v>-7.8363749544458683E-2</v>
      </c>
      <c r="L153" s="438">
        <f>SubSegments!L79</f>
        <v>89940057.453766957</v>
      </c>
      <c r="M153" s="401">
        <f>SubSegments!M79</f>
        <v>-5164266.1575817168</v>
      </c>
      <c r="N153" s="255">
        <f>SubSegments!N79</f>
        <v>-5.430106604496656E-2</v>
      </c>
      <c r="O153" s="256">
        <f>SubSegments!O79</f>
        <v>24295233.360192623</v>
      </c>
      <c r="P153" s="250">
        <f>SubSegments!P79</f>
        <v>106533.42474770173</v>
      </c>
      <c r="Q153" s="255">
        <f>SubSegments!Q79</f>
        <v>4.4042641825323128E-3</v>
      </c>
    </row>
    <row r="154" spans="2:17" ht="15" thickBot="1">
      <c r="B154" s="497"/>
      <c r="C154" s="296" t="s">
        <v>281</v>
      </c>
      <c r="D154" s="258">
        <f>SubSegments!D80</f>
        <v>91941165.311676174</v>
      </c>
      <c r="E154" s="259">
        <f>SubSegments!E80</f>
        <v>1533439.74812603</v>
      </c>
      <c r="F154" s="260">
        <f>SubSegments!F80</f>
        <v>1.6961379556530619E-2</v>
      </c>
      <c r="G154" s="261">
        <f>SubSegments!G80</f>
        <v>13.471581089715842</v>
      </c>
      <c r="H154" s="262">
        <f>SubSegments!H80</f>
        <v>0.25538562309410473</v>
      </c>
      <c r="I154" s="422">
        <f>SubSegments!I80</f>
        <v>3.0694870785003596</v>
      </c>
      <c r="J154" s="402">
        <f>SubSegments!J80</f>
        <v>2.3002416693684857E-3</v>
      </c>
      <c r="K154" s="263">
        <f>SubSegments!K80</f>
        <v>7.4995159790953233E-4</v>
      </c>
      <c r="L154" s="439">
        <f>SubSegments!L80</f>
        <v>282212218.90645552</v>
      </c>
      <c r="M154" s="402">
        <f>SubSegments!M80</f>
        <v>4914833.1101058125</v>
      </c>
      <c r="N154" s="264">
        <f>SubSegments!N80</f>
        <v>1.7724051368141352E-2</v>
      </c>
      <c r="O154" s="265">
        <f>SubSegments!O80</f>
        <v>57599650.61647816</v>
      </c>
      <c r="P154" s="259">
        <f>SubSegments!P80</f>
        <v>2629100.4724069014</v>
      </c>
      <c r="Q154" s="264">
        <f>SubSegments!Q80</f>
        <v>4.7827436063789475E-2</v>
      </c>
    </row>
    <row r="155" spans="2:17" s="151" customFormat="1">
      <c r="B155" s="497"/>
      <c r="C155" s="199" t="s">
        <v>282</v>
      </c>
      <c r="D155" s="220">
        <f>'RFG vs SS'!E25</f>
        <v>308335985.98132539</v>
      </c>
      <c r="E155" s="200">
        <f>'RFG vs SS'!F25</f>
        <v>-16005284.351146042</v>
      </c>
      <c r="F155" s="205">
        <f>'RFG vs SS'!G25</f>
        <v>-4.9347048356626212E-2</v>
      </c>
      <c r="G155" s="206">
        <f>'RFG vs SS'!H25</f>
        <v>45.178601162426176</v>
      </c>
      <c r="H155" s="207">
        <f>'RFG vs SS'!I25</f>
        <v>-2.2350197409467754</v>
      </c>
      <c r="I155" s="423">
        <f>'RFG vs SS'!J25</f>
        <v>1.855621840099676</v>
      </c>
      <c r="J155" s="403">
        <f>'RFG vs SS'!K25</f>
        <v>8.3188457358205348E-3</v>
      </c>
      <c r="K155" s="208">
        <f>'RFG vs SS'!L25</f>
        <v>4.5032383757301524E-3</v>
      </c>
      <c r="L155" s="440">
        <f>'RFG vs SS'!M25</f>
        <v>572154989.67561495</v>
      </c>
      <c r="M155" s="403">
        <f>'RFG vs SS'!N25</f>
        <v>-27001610.205336213</v>
      </c>
      <c r="N155" s="209">
        <f>'RFG vs SS'!O25</f>
        <v>-4.5066031502784536E-2</v>
      </c>
      <c r="O155" s="210">
        <f>'RFG vs SS'!P25</f>
        <v>130556962.67408907</v>
      </c>
      <c r="P155" s="211">
        <f>'RFG vs SS'!Q25</f>
        <v>-5166445.6691382825</v>
      </c>
      <c r="Q155" s="209">
        <f>'RFG vs SS'!R25</f>
        <v>-3.80659882639625E-2</v>
      </c>
    </row>
    <row r="156" spans="2:17" s="151" customFormat="1" ht="15" thickBot="1">
      <c r="B156" s="498"/>
      <c r="C156" s="152" t="s">
        <v>283</v>
      </c>
      <c r="D156" s="219">
        <f>'RFG vs SS'!E26</f>
        <v>10123933.559150016</v>
      </c>
      <c r="E156" s="201">
        <f>'RFG vs SS'!F26</f>
        <v>-490557.72634547576</v>
      </c>
      <c r="F156" s="212">
        <f>'RFG vs SS'!G26</f>
        <v>-4.6215848988996194E-2</v>
      </c>
      <c r="G156" s="213">
        <f>'RFG vs SS'!H26</f>
        <v>1.4833985563120167</v>
      </c>
      <c r="H156" s="214">
        <f>'RFG vs SS'!I26</f>
        <v>-6.8274054998755718E-2</v>
      </c>
      <c r="I156" s="424">
        <f>'RFG vs SS'!J26</f>
        <v>3.7461259442176242</v>
      </c>
      <c r="J156" s="404">
        <f>'RFG vs SS'!K26</f>
        <v>0.20985043341775667</v>
      </c>
      <c r="K156" s="215">
        <f>'RFG vs SS'!L26</f>
        <v>5.9342218324581489E-2</v>
      </c>
      <c r="L156" s="441">
        <f>'RFG vs SS'!M26</f>
        <v>37925530.163467348</v>
      </c>
      <c r="M156" s="404">
        <f>'RFG vs SS'!N26</f>
        <v>389764.57097103447</v>
      </c>
      <c r="N156" s="216">
        <f>'RFG vs SS'!O26</f>
        <v>1.0383818334824411E-2</v>
      </c>
      <c r="O156" s="217">
        <f>'RFG vs SS'!P26</f>
        <v>5597332.3910988141</v>
      </c>
      <c r="P156" s="218">
        <f>'RFG vs SS'!Q26</f>
        <v>-508815.98488232121</v>
      </c>
      <c r="Q156" s="216">
        <f>'RFG vs SS'!R26</f>
        <v>-8.332846723538137E-2</v>
      </c>
    </row>
    <row r="157" spans="2:17">
      <c r="B157" s="489" t="s">
        <v>284</v>
      </c>
      <c r="C157" s="13" t="s">
        <v>31</v>
      </c>
      <c r="D157" s="153">
        <f>'Fat Content'!D29</f>
        <v>5118740.8208315372</v>
      </c>
      <c r="E157" s="32">
        <f>'Fat Content'!E29</f>
        <v>-13085.227468890138</v>
      </c>
      <c r="F157" s="179">
        <f>'Fat Content'!F29</f>
        <v>-2.5498189817294648E-3</v>
      </c>
      <c r="G157" s="183">
        <f>'Fat Content'!G29</f>
        <v>0.75001803393842048</v>
      </c>
      <c r="H157" s="193">
        <f>'Fat Content'!H29</f>
        <v>-1.7467063708176411E-4</v>
      </c>
      <c r="I157" s="425">
        <f>'Fat Content'!I29</f>
        <v>3.0855080682930192</v>
      </c>
      <c r="J157" s="405">
        <f>'Fat Content'!J29</f>
        <v>-0.10646683531944712</v>
      </c>
      <c r="K157" s="172">
        <f>'Fat Content'!K29</f>
        <v>-3.3354533959197172E-2</v>
      </c>
      <c r="L157" s="442">
        <f>'Fat Content'!L29</f>
        <v>15793916.10217654</v>
      </c>
      <c r="M157" s="405">
        <f>'Fat Content'!M29</f>
        <v>-586743.8537031617</v>
      </c>
      <c r="N157" s="173">
        <f>'Fat Content'!N29</f>
        <v>-3.5819304917110793E-2</v>
      </c>
      <c r="O157" s="31">
        <f>'Fat Content'!O29</f>
        <v>2801494.3950845003</v>
      </c>
      <c r="P157" s="32">
        <f>'Fat Content'!P29</f>
        <v>4297.8109634453431</v>
      </c>
      <c r="Q157" s="173">
        <f>'Fat Content'!Q29</f>
        <v>1.536470832204958E-3</v>
      </c>
    </row>
    <row r="158" spans="2:17">
      <c r="B158" s="490"/>
      <c r="C158" s="18" t="s">
        <v>217</v>
      </c>
      <c r="D158" s="27">
        <f>'Fat Content'!D30</f>
        <v>32555182.646902867</v>
      </c>
      <c r="E158" s="266">
        <f>'Fat Content'!E30</f>
        <v>-4140805.2238418236</v>
      </c>
      <c r="F158" s="267">
        <f>'Fat Content'!F30</f>
        <v>-0.11284081623383729</v>
      </c>
      <c r="G158" s="268">
        <f>'Fat Content'!G30</f>
        <v>4.7701133810032879</v>
      </c>
      <c r="H158" s="189">
        <f>'Fat Content'!H30</f>
        <v>-0.5942661066726318</v>
      </c>
      <c r="I158" s="426">
        <f>'Fat Content'!I30</f>
        <v>1.6474533086190464</v>
      </c>
      <c r="J158" s="406">
        <f>'Fat Content'!J30</f>
        <v>1.2321732019363152E-2</v>
      </c>
      <c r="K158" s="269">
        <f>'Fat Content'!K30</f>
        <v>7.5356211057868812E-3</v>
      </c>
      <c r="L158" s="443">
        <f>'Fat Content'!L30</f>
        <v>53633143.364337489</v>
      </c>
      <c r="M158" s="406">
        <f>'Fat Content'!M30</f>
        <v>-6369625.1376361251</v>
      </c>
      <c r="N158" s="162">
        <f>'Fat Content'!N30</f>
        <v>-0.10615552076445631</v>
      </c>
      <c r="O158" s="270">
        <f>'Fat Content'!O30</f>
        <v>15496060.15869637</v>
      </c>
      <c r="P158" s="266">
        <f>'Fat Content'!P30</f>
        <v>-1891224.7726887073</v>
      </c>
      <c r="Q158" s="162">
        <f>'Fat Content'!Q30</f>
        <v>-0.1087705630955029</v>
      </c>
    </row>
    <row r="159" spans="2:17">
      <c r="B159" s="490"/>
      <c r="C159" s="18" t="s">
        <v>218</v>
      </c>
      <c r="D159" s="27">
        <f>'Fat Content'!D31</f>
        <v>1063884.1102013267</v>
      </c>
      <c r="E159" s="266">
        <f>'Fat Content'!E31</f>
        <v>764007.3410349167</v>
      </c>
      <c r="F159" s="267">
        <f>'Fat Content'!F31</f>
        <v>2.5477376695723559</v>
      </c>
      <c r="G159" s="268">
        <f>'Fat Content'!G31</f>
        <v>0.15588448343081004</v>
      </c>
      <c r="H159" s="189">
        <f>'Fat Content'!H31</f>
        <v>0.11204718996393243</v>
      </c>
      <c r="I159" s="426">
        <f>'Fat Content'!I31</f>
        <v>1.6396041720429158</v>
      </c>
      <c r="J159" s="406">
        <f>'Fat Content'!J31</f>
        <v>-0.53553207482196807</v>
      </c>
      <c r="K159" s="269">
        <f>'Fat Content'!K31</f>
        <v>-0.24620622068794687</v>
      </c>
      <c r="L159" s="443">
        <f>'Fat Content'!L31</f>
        <v>1744348.8256562604</v>
      </c>
      <c r="M159" s="406">
        <f>'Fat Content'!M31</f>
        <v>1092075.9954496683</v>
      </c>
      <c r="N159" s="162">
        <f>'Fat Content'!N31</f>
        <v>1.6742625859546822</v>
      </c>
      <c r="O159" s="270">
        <f>'Fat Content'!O31</f>
        <v>563603.51067104749</v>
      </c>
      <c r="P159" s="266">
        <f>'Fat Content'!P31</f>
        <v>397893.22258034162</v>
      </c>
      <c r="Q159" s="162">
        <f>'Fat Content'!Q31</f>
        <v>2.4011377154962421</v>
      </c>
    </row>
    <row r="160" spans="2:17" ht="15" thickBot="1">
      <c r="B160" s="493"/>
      <c r="C160" s="21" t="s">
        <v>219</v>
      </c>
      <c r="D160" s="271">
        <f>'Fat Content'!D32</f>
        <v>643744558.07299542</v>
      </c>
      <c r="E160" s="272">
        <f>'Fat Content'!E32</f>
        <v>1804539.624489069</v>
      </c>
      <c r="F160" s="273">
        <f>'Fat Content'!F32</f>
        <v>2.8110720201716499E-3</v>
      </c>
      <c r="G160" s="274">
        <f>'Fat Content'!G32</f>
        <v>94.32398410162746</v>
      </c>
      <c r="H160" s="275">
        <f>'Fat Content'!H32</f>
        <v>0.48239358734582538</v>
      </c>
      <c r="I160" s="427">
        <f>'Fat Content'!I32</f>
        <v>2.3049752747088008</v>
      </c>
      <c r="J160" s="407">
        <f>'Fat Content'!J32</f>
        <v>2.3100791956995437E-2</v>
      </c>
      <c r="K160" s="276">
        <f>'Fat Content'!K32</f>
        <v>1.0123603261971382E-2</v>
      </c>
      <c r="L160" s="444">
        <f>'Fat Content'!L32</f>
        <v>1483815289.5865982</v>
      </c>
      <c r="M160" s="407">
        <f>'Fat Content'!M32</f>
        <v>18988742.031728268</v>
      </c>
      <c r="N160" s="277">
        <f>'Fat Content'!N32</f>
        <v>1.2963133460016011E-2</v>
      </c>
      <c r="O160" s="278">
        <f>'Fat Content'!O32</f>
        <v>331195416.53232276</v>
      </c>
      <c r="P160" s="272">
        <f>'Fat Content'!P32</f>
        <v>6756178.4037916064</v>
      </c>
      <c r="Q160" s="277">
        <f>'Fat Content'!Q32</f>
        <v>2.0824171708586775E-2</v>
      </c>
    </row>
    <row r="161" spans="2:17" ht="15" thickBot="1">
      <c r="B161" s="489" t="s">
        <v>198</v>
      </c>
      <c r="C161" s="149" t="s">
        <v>198</v>
      </c>
      <c r="D161" s="154">
        <f>Flavors!D104</f>
        <v>391488920.24583793</v>
      </c>
      <c r="E161" s="155">
        <f>Flavors!E104</f>
        <v>-2742765.5945668817</v>
      </c>
      <c r="F161" s="165">
        <f>Flavors!F104</f>
        <v>-6.9572428931479243E-3</v>
      </c>
      <c r="G161" s="180">
        <f>Flavors!G104</f>
        <v>57.36249608038554</v>
      </c>
      <c r="H161" s="190">
        <f>Flavors!H104</f>
        <v>-0.26801045790998046</v>
      </c>
      <c r="I161" s="419">
        <f>Flavors!I104</f>
        <v>2.1405655625034026</v>
      </c>
      <c r="J161" s="399">
        <f>Flavors!J104</f>
        <v>5.6760379945337558E-2</v>
      </c>
      <c r="K161" s="175">
        <f>Flavors!K104</f>
        <v>2.7238813119592545E-2</v>
      </c>
      <c r="L161" s="436">
        <f>Flavors!L104</f>
        <v>838007700.77988172</v>
      </c>
      <c r="M161" s="399">
        <f>Flavors!M104</f>
        <v>16505670.69704318</v>
      </c>
      <c r="N161" s="166">
        <f>Flavors!N104</f>
        <v>2.009206318745041E-2</v>
      </c>
      <c r="O161" s="168">
        <f>Flavors!O104</f>
        <v>180054236.49257824</v>
      </c>
      <c r="P161" s="155">
        <f>Flavors!P104</f>
        <v>2641140.1503923833</v>
      </c>
      <c r="Q161" s="166">
        <f>Flavors!Q104</f>
        <v>1.4886951441838764E-2</v>
      </c>
    </row>
    <row r="162" spans="2:17">
      <c r="B162" s="490"/>
      <c r="C162" s="195" t="s">
        <v>31</v>
      </c>
      <c r="D162" s="279">
        <f>Flavors!D105</f>
        <v>38841943.428662017</v>
      </c>
      <c r="E162" s="280">
        <f>Flavors!E105</f>
        <v>9832648.3759839572</v>
      </c>
      <c r="F162" s="281">
        <f>Flavors!F105</f>
        <v>0.33894820119305979</v>
      </c>
      <c r="G162" s="282">
        <f>Flavors!G105</f>
        <v>5.6912742927234081</v>
      </c>
      <c r="H162" s="283">
        <f>Flavors!H105</f>
        <v>1.4505690722873652</v>
      </c>
      <c r="I162" s="428">
        <f>Flavors!I105</f>
        <v>2.6163098693801219</v>
      </c>
      <c r="J162" s="408">
        <f>Flavors!J105</f>
        <v>3.3282392158493934E-2</v>
      </c>
      <c r="K162" s="284">
        <f>Flavors!K105</f>
        <v>1.2885032177161873E-2</v>
      </c>
      <c r="L162" s="445">
        <f>Flavors!L105</f>
        <v>101622559.9383128</v>
      </c>
      <c r="M162" s="408">
        <f>Flavors!M105</f>
        <v>26690753.722415939</v>
      </c>
      <c r="N162" s="285">
        <f>Flavors!N105</f>
        <v>0.35620059184898534</v>
      </c>
      <c r="O162" s="286">
        <f>Flavors!O105</f>
        <v>23105659.098934673</v>
      </c>
      <c r="P162" s="280">
        <f>Flavors!P105</f>
        <v>6376035.1380398795</v>
      </c>
      <c r="Q162" s="285">
        <f>Flavors!Q105</f>
        <v>0.38112244201924389</v>
      </c>
    </row>
    <row r="163" spans="2:17">
      <c r="B163" s="490"/>
      <c r="C163" s="18" t="s">
        <v>199</v>
      </c>
      <c r="D163" s="249">
        <f>Flavors!D106</f>
        <v>4889945.9667220935</v>
      </c>
      <c r="E163" s="250">
        <f>Flavors!E106</f>
        <v>1616993.2129919957</v>
      </c>
      <c r="F163" s="251">
        <f>Flavors!F106</f>
        <v>0.49404722116723232</v>
      </c>
      <c r="G163" s="252">
        <f>Flavors!G106</f>
        <v>0.71649411220438053</v>
      </c>
      <c r="H163" s="253">
        <f>Flavors!H106</f>
        <v>0.23803960981886252</v>
      </c>
      <c r="I163" s="421">
        <f>Flavors!I106</f>
        <v>1.9369774738320316</v>
      </c>
      <c r="J163" s="401">
        <f>Flavors!J106</f>
        <v>-7.7206936196196452E-2</v>
      </c>
      <c r="K163" s="254">
        <f>Flavors!K106</f>
        <v>-3.8331612444122941E-2</v>
      </c>
      <c r="L163" s="438">
        <f>Flavors!L106</f>
        <v>9471715.1857964918</v>
      </c>
      <c r="M163" s="401">
        <f>Flavors!M106</f>
        <v>2879384.7744743712</v>
      </c>
      <c r="N163" s="255">
        <f>Flavors!N106</f>
        <v>0.43677798211223123</v>
      </c>
      <c r="O163" s="256">
        <f>Flavors!O106</f>
        <v>2445926.6239658515</v>
      </c>
      <c r="P163" s="250">
        <f>Flavors!P106</f>
        <v>791361.06398302061</v>
      </c>
      <c r="Q163" s="255">
        <f>Flavors!Q106</f>
        <v>0.47828933656230121</v>
      </c>
    </row>
    <row r="164" spans="2:17">
      <c r="B164" s="490"/>
      <c r="C164" s="18" t="s">
        <v>200</v>
      </c>
      <c r="D164" s="249">
        <f>Flavors!D107</f>
        <v>51238792.477806911</v>
      </c>
      <c r="E164" s="250">
        <f>Flavors!E107</f>
        <v>1675806.5648096278</v>
      </c>
      <c r="F164" s="251">
        <f>Flavors!F107</f>
        <v>3.3811654684230155E-2</v>
      </c>
      <c r="G164" s="252">
        <f>Flavors!G107</f>
        <v>7.5077093646129427</v>
      </c>
      <c r="H164" s="253">
        <f>Flavors!H107</f>
        <v>0.26237600783968951</v>
      </c>
      <c r="I164" s="421">
        <f>Flavors!I107</f>
        <v>2.2900025794706917</v>
      </c>
      <c r="J164" s="401">
        <f>Flavors!J107</f>
        <v>7.6911301464646087E-3</v>
      </c>
      <c r="K164" s="254">
        <f>Flavors!K107</f>
        <v>3.3698863267508411E-3</v>
      </c>
      <c r="L164" s="438">
        <f>Flavors!L107</f>
        <v>117336966.9431413</v>
      </c>
      <c r="M164" s="401">
        <f>Flavors!M107</f>
        <v>4218796.7312122136</v>
      </c>
      <c r="N164" s="255">
        <f>Flavors!N107</f>
        <v>3.7295482443786145E-2</v>
      </c>
      <c r="O164" s="256">
        <f>Flavors!O107</f>
        <v>24432814.910971932</v>
      </c>
      <c r="P164" s="250">
        <f>Flavors!P107</f>
        <v>1179519.6594450399</v>
      </c>
      <c r="Q164" s="255">
        <f>Flavors!Q107</f>
        <v>5.072483906845799E-2</v>
      </c>
    </row>
    <row r="165" spans="2:17">
      <c r="B165" s="490"/>
      <c r="C165" s="18" t="s">
        <v>201</v>
      </c>
      <c r="D165" s="249">
        <f>Flavors!D108</f>
        <v>10499984.628845481</v>
      </c>
      <c r="E165" s="250">
        <f>Flavors!E108</f>
        <v>-310388.07566788979</v>
      </c>
      <c r="F165" s="251">
        <f>Flavors!F108</f>
        <v>-2.8712060550724731E-2</v>
      </c>
      <c r="G165" s="252">
        <f>Flavors!G108</f>
        <v>1.5384990378221581</v>
      </c>
      <c r="H165" s="253">
        <f>Flavors!H108</f>
        <v>-4.1808373290095124E-2</v>
      </c>
      <c r="I165" s="421">
        <f>Flavors!I108</f>
        <v>2.2960331137238881</v>
      </c>
      <c r="J165" s="401">
        <f>Flavors!J108</f>
        <v>0.19932061784099053</v>
      </c>
      <c r="K165" s="254">
        <f>Flavors!K108</f>
        <v>9.5063399599313828E-2</v>
      </c>
      <c r="L165" s="438">
        <f>Flavors!L108</f>
        <v>24108312.401421055</v>
      </c>
      <c r="M165" s="401">
        <f>Flavors!M108</f>
        <v>1442068.866716478</v>
      </c>
      <c r="N165" s="255">
        <f>Flavors!N108</f>
        <v>6.3621872963136025E-2</v>
      </c>
      <c r="O165" s="256">
        <f>Flavors!O108</f>
        <v>5760106.1023206543</v>
      </c>
      <c r="P165" s="250">
        <f>Flavors!P108</f>
        <v>190317.48709456343</v>
      </c>
      <c r="Q165" s="255">
        <f>Flavors!Q108</f>
        <v>3.41696068275004E-2</v>
      </c>
    </row>
    <row r="166" spans="2:17">
      <c r="B166" s="490"/>
      <c r="C166" s="18" t="s">
        <v>202</v>
      </c>
      <c r="D166" s="249">
        <f>Flavors!D109</f>
        <v>2058178.7774859478</v>
      </c>
      <c r="E166" s="250">
        <f>Flavors!E109</f>
        <v>-835268.0105260571</v>
      </c>
      <c r="F166" s="251">
        <f>Flavors!F109</f>
        <v>-0.28867578072861094</v>
      </c>
      <c r="G166" s="252">
        <f>Flavors!G109</f>
        <v>0.30157244803283945</v>
      </c>
      <c r="H166" s="253">
        <f>Flavors!H109</f>
        <v>-0.12140421778047389</v>
      </c>
      <c r="I166" s="421">
        <f>Flavors!I109</f>
        <v>2.3508043318972782</v>
      </c>
      <c r="J166" s="401">
        <f>Flavors!J109</f>
        <v>-6.1728347024621044E-3</v>
      </c>
      <c r="K166" s="254">
        <f>Flavors!K109</f>
        <v>-2.6189624532371933E-3</v>
      </c>
      <c r="L166" s="438">
        <f>Flavors!L109</f>
        <v>4838375.5859330101</v>
      </c>
      <c r="M166" s="401">
        <f>Flavors!M109</f>
        <v>-1981412.4261826454</v>
      </c>
      <c r="N166" s="255">
        <f>Flavors!N109</f>
        <v>-0.29053871215096105</v>
      </c>
      <c r="O166" s="256">
        <f>Flavors!O109</f>
        <v>1133787.7591283675</v>
      </c>
      <c r="P166" s="250">
        <f>Flavors!P109</f>
        <v>-476570.51956554363</v>
      </c>
      <c r="Q166" s="255">
        <f>Flavors!Q109</f>
        <v>-0.2959406772212631</v>
      </c>
    </row>
    <row r="167" spans="2:17">
      <c r="B167" s="490"/>
      <c r="C167" s="18" t="s">
        <v>203</v>
      </c>
      <c r="D167" s="249">
        <f>Flavors!D110</f>
        <v>6498947.341783124</v>
      </c>
      <c r="E167" s="250">
        <f>Flavors!E110</f>
        <v>-573680.19100403599</v>
      </c>
      <c r="F167" s="251">
        <f>Flavors!F110</f>
        <v>-8.1112738984851052E-2</v>
      </c>
      <c r="G167" s="252">
        <f>Flavors!G110</f>
        <v>0.9522513208945147</v>
      </c>
      <c r="H167" s="253">
        <f>Flavors!H110</f>
        <v>-8.1656205849101715E-2</v>
      </c>
      <c r="I167" s="421">
        <f>Flavors!I110</f>
        <v>2.0207668971600876</v>
      </c>
      <c r="J167" s="401">
        <f>Flavors!J110</f>
        <v>-5.2731452882288643E-3</v>
      </c>
      <c r="K167" s="254">
        <f>Flavors!K110</f>
        <v>-2.6026856220752017E-3</v>
      </c>
      <c r="L167" s="438">
        <f>Flavors!L110</f>
        <v>13132857.654661883</v>
      </c>
      <c r="M167" s="401">
        <f>Flavors!M110</f>
        <v>-1196568.9320873469</v>
      </c>
      <c r="N167" s="255">
        <f>Flavors!N110</f>
        <v>-8.3504313647403267E-2</v>
      </c>
      <c r="O167" s="256">
        <f>Flavors!O110</f>
        <v>3280565.5237525553</v>
      </c>
      <c r="P167" s="250">
        <f>Flavors!P110</f>
        <v>-310191.11850129534</v>
      </c>
      <c r="Q167" s="255">
        <f>Flavors!Q110</f>
        <v>-8.6386004234080924E-2</v>
      </c>
    </row>
    <row r="168" spans="2:17">
      <c r="B168" s="490"/>
      <c r="C168" s="18" t="s">
        <v>204</v>
      </c>
      <c r="D168" s="249">
        <f>Flavors!D111</f>
        <v>47863308.504799604</v>
      </c>
      <c r="E168" s="250">
        <f>Flavors!E111</f>
        <v>-3858705.4838138446</v>
      </c>
      <c r="F168" s="251">
        <f>Flavors!F111</f>
        <v>-7.4604702838202225E-2</v>
      </c>
      <c r="G168" s="252">
        <f>Flavors!G111</f>
        <v>7.0131201791784044</v>
      </c>
      <c r="H168" s="253">
        <f>Flavors!H111</f>
        <v>-0.54782931424027304</v>
      </c>
      <c r="I168" s="421">
        <f>Flavors!I111</f>
        <v>1.9296237798481117</v>
      </c>
      <c r="J168" s="401">
        <f>Flavors!J111</f>
        <v>2.5183306011153928E-2</v>
      </c>
      <c r="K168" s="254">
        <f>Flavors!K111</f>
        <v>1.3223467132273261E-2</v>
      </c>
      <c r="L168" s="438">
        <f>Flavors!L111</f>
        <v>92358178.273067683</v>
      </c>
      <c r="M168" s="401">
        <f>Flavors!M111</f>
        <v>-6143318.5552090704</v>
      </c>
      <c r="N168" s="255">
        <f>Flavors!N111</f>
        <v>-6.2367768541822938E-2</v>
      </c>
      <c r="O168" s="256">
        <f>Flavors!O111</f>
        <v>20301483.429022159</v>
      </c>
      <c r="P168" s="250">
        <f>Flavors!P111</f>
        <v>-1530318.5051506087</v>
      </c>
      <c r="Q168" s="255">
        <f>Flavors!Q111</f>
        <v>-7.0095840451687125E-2</v>
      </c>
    </row>
    <row r="169" spans="2:17">
      <c r="B169" s="490"/>
      <c r="C169" s="18" t="s">
        <v>205</v>
      </c>
      <c r="D169" s="249">
        <f>Flavors!D112</f>
        <v>1332767.9835551926</v>
      </c>
      <c r="E169" s="250">
        <f>Flavors!E112</f>
        <v>-281683.01523067593</v>
      </c>
      <c r="F169" s="251">
        <f>Flavors!F112</f>
        <v>-0.1744760388779299</v>
      </c>
      <c r="G169" s="252">
        <f>Flavors!G112</f>
        <v>0.19528240591008361</v>
      </c>
      <c r="H169" s="253">
        <f>Flavors!H112</f>
        <v>-4.0725079492681282E-2</v>
      </c>
      <c r="I169" s="421">
        <f>Flavors!I112</f>
        <v>2.1913586917515078</v>
      </c>
      <c r="J169" s="401">
        <f>Flavors!J112</f>
        <v>0.20872381821803465</v>
      </c>
      <c r="K169" s="254">
        <f>Flavors!K112</f>
        <v>0.10527597441380865</v>
      </c>
      <c r="L169" s="438">
        <f>Flavors!L112</f>
        <v>2920572.704851802</v>
      </c>
      <c r="M169" s="401">
        <f>Flavors!M112</f>
        <v>-280294.1469520079</v>
      </c>
      <c r="N169" s="255">
        <f>Flavors!N112</f>
        <v>-8.7568199468856855E-2</v>
      </c>
      <c r="O169" s="256">
        <f>Flavors!O112</f>
        <v>683634.84183315607</v>
      </c>
      <c r="P169" s="250">
        <f>Flavors!P112</f>
        <v>-119094.75750913052</v>
      </c>
      <c r="Q169" s="255">
        <f>Flavors!Q112</f>
        <v>-0.14836223506235519</v>
      </c>
    </row>
    <row r="170" spans="2:17">
      <c r="B170" s="490"/>
      <c r="C170" s="18" t="s">
        <v>206</v>
      </c>
      <c r="D170" s="249">
        <f>Flavors!D113</f>
        <v>3236.5066194534302</v>
      </c>
      <c r="E170" s="250">
        <f>Flavors!E113</f>
        <v>-450058.59910880757</v>
      </c>
      <c r="F170" s="251">
        <f>Flavors!F113</f>
        <v>-0.9928600450819921</v>
      </c>
      <c r="G170" s="252">
        <f>Flavors!G113</f>
        <v>4.7422567707907694E-4</v>
      </c>
      <c r="H170" s="253">
        <f>Flavors!H113</f>
        <v>-6.5790429074759987E-2</v>
      </c>
      <c r="I170" s="421">
        <f>Flavors!I113</f>
        <v>2.3225903543807469</v>
      </c>
      <c r="J170" s="401">
        <f>Flavors!J113</f>
        <v>0.3340186346396572</v>
      </c>
      <c r="K170" s="254">
        <f>Flavors!K113</f>
        <v>0.16796911638829207</v>
      </c>
      <c r="L170" s="438">
        <f>Flavors!L113</f>
        <v>7517.0790562319753</v>
      </c>
      <c r="M170" s="401">
        <f>Flavors!M113</f>
        <v>-893892.7488920351</v>
      </c>
      <c r="N170" s="255">
        <f>Flavors!N113</f>
        <v>-0.991660753163362</v>
      </c>
      <c r="O170" s="256">
        <f>Flavors!O113</f>
        <v>1618.2533097267151</v>
      </c>
      <c r="P170" s="250">
        <f>Flavors!P113</f>
        <v>-225029.29955440378</v>
      </c>
      <c r="Q170" s="255">
        <f>Flavors!Q113</f>
        <v>-0.9928600450819921</v>
      </c>
    </row>
    <row r="171" spans="2:17">
      <c r="B171" s="490"/>
      <c r="C171" s="18" t="s">
        <v>207</v>
      </c>
      <c r="D171" s="249">
        <f>Flavors!D114</f>
        <v>317.65667170286179</v>
      </c>
      <c r="E171" s="250">
        <f>Flavors!E114</f>
        <v>234.91505241979851</v>
      </c>
      <c r="F171" s="251">
        <f>Flavors!F114</f>
        <v>2.8391401383642521</v>
      </c>
      <c r="G171" s="252">
        <f>Flavors!G114</f>
        <v>4.6544304686889658E-5</v>
      </c>
      <c r="H171" s="253">
        <f>Flavors!H114</f>
        <v>3.4448774057694812E-5</v>
      </c>
      <c r="I171" s="421">
        <f>Flavors!I114</f>
        <v>1.6390653828852018</v>
      </c>
      <c r="J171" s="401">
        <f>Flavors!J114</f>
        <v>-0.21254953948137323</v>
      </c>
      <c r="K171" s="254">
        <f>Flavors!K114</f>
        <v>-0.11479143795714861</v>
      </c>
      <c r="L171" s="438">
        <f>Flavors!L114</f>
        <v>520.66005423068998</v>
      </c>
      <c r="M171" s="401">
        <f>Flavors!M114</f>
        <v>367.45443726539611</v>
      </c>
      <c r="N171" s="255">
        <f>Flavors!N114</f>
        <v>2.3984397213624131</v>
      </c>
      <c r="O171" s="256">
        <f>Flavors!O114</f>
        <v>169.41689157485962</v>
      </c>
      <c r="P171" s="250">
        <f>Flavors!P114</f>
        <v>117.29618573188782</v>
      </c>
      <c r="Q171" s="255">
        <f>Flavors!Q114</f>
        <v>2.2504719349978752</v>
      </c>
    </row>
    <row r="172" spans="2:17">
      <c r="B172" s="490"/>
      <c r="C172" s="18" t="s">
        <v>208</v>
      </c>
      <c r="D172" s="249">
        <f>Flavors!D115</f>
        <v>5982697.359691456</v>
      </c>
      <c r="E172" s="250">
        <f>Flavors!E115</f>
        <v>-1625759.3619842613</v>
      </c>
      <c r="F172" s="251">
        <f>Flavors!F115</f>
        <v>-0.21367794040973365</v>
      </c>
      <c r="G172" s="252">
        <f>Flavors!G115</f>
        <v>0.87660834342369243</v>
      </c>
      <c r="H172" s="253">
        <f>Flavors!H115</f>
        <v>-0.23562903016575243</v>
      </c>
      <c r="I172" s="421">
        <f>Flavors!I115</f>
        <v>2.0884456953829273</v>
      </c>
      <c r="J172" s="401">
        <f>Flavors!J115</f>
        <v>1.7954405817075969E-2</v>
      </c>
      <c r="K172" s="254">
        <f>Flavors!K115</f>
        <v>8.6715679063980606E-3</v>
      </c>
      <c r="L172" s="438">
        <f>Flavors!L115</f>
        <v>12494538.547626426</v>
      </c>
      <c r="M172" s="401">
        <f>Flavors!M115</f>
        <v>-3258704.8216418996</v>
      </c>
      <c r="N172" s="255">
        <f>Flavors!N115</f>
        <v>-0.20685929527369787</v>
      </c>
      <c r="O172" s="256">
        <f>Flavors!O115</f>
        <v>3202140.2676880499</v>
      </c>
      <c r="P172" s="250">
        <f>Flavors!P115</f>
        <v>-805979.18549075443</v>
      </c>
      <c r="Q172" s="255">
        <f>Flavors!Q115</f>
        <v>-0.20108661802769862</v>
      </c>
    </row>
    <row r="173" spans="2:17">
      <c r="B173" s="490"/>
      <c r="C173" s="18" t="s">
        <v>209</v>
      </c>
      <c r="D173" s="249">
        <f>Flavors!D116</f>
        <v>280493460.77624869</v>
      </c>
      <c r="E173" s="250">
        <f>Flavors!E116</f>
        <v>1467810.1844474673</v>
      </c>
      <c r="F173" s="251">
        <f>Flavors!F116</f>
        <v>5.2604847666668135E-3</v>
      </c>
      <c r="G173" s="252">
        <f>Flavors!G116</f>
        <v>41.099004881792432</v>
      </c>
      <c r="H173" s="253">
        <f>Flavors!H116</f>
        <v>0.30981883120004028</v>
      </c>
      <c r="I173" s="421">
        <f>Flavors!I116</f>
        <v>2.4701848049504886</v>
      </c>
      <c r="J173" s="401">
        <f>Flavors!J116</f>
        <v>-3.0280559956317177E-2</v>
      </c>
      <c r="K173" s="254">
        <f>Flavors!K116</f>
        <v>-1.2109969760547255E-2</v>
      </c>
      <c r="L173" s="438">
        <f>Flavors!L116</f>
        <v>692870684.69746542</v>
      </c>
      <c r="M173" s="401">
        <f>Flavors!M116</f>
        <v>-4823290.5279216766</v>
      </c>
      <c r="N173" s="255">
        <f>Flavors!N116</f>
        <v>-6.913189305330511E-3</v>
      </c>
      <c r="O173" s="256">
        <f>Flavors!O116</f>
        <v>164242232.00187582</v>
      </c>
      <c r="P173" s="250">
        <f>Flavors!P116</f>
        <v>2435687.0271597803</v>
      </c>
      <c r="Q173" s="255">
        <f>Flavors!Q116</f>
        <v>1.5053080995829814E-2</v>
      </c>
    </row>
    <row r="174" spans="2:17">
      <c r="B174" s="490"/>
      <c r="C174" s="18" t="s">
        <v>210</v>
      </c>
      <c r="D174" s="249">
        <f>Flavors!D117</f>
        <v>1377834.7009245225</v>
      </c>
      <c r="E174" s="250">
        <f>Flavors!E117</f>
        <v>-572382.57922928571</v>
      </c>
      <c r="F174" s="251">
        <f>Flavors!F117</f>
        <v>-0.2934968247149074</v>
      </c>
      <c r="G174" s="252">
        <f>Flavors!G117</f>
        <v>0.20188575855881422</v>
      </c>
      <c r="H174" s="253">
        <f>Flavors!H117</f>
        <v>-8.3205505669247254E-2</v>
      </c>
      <c r="I174" s="421">
        <f>Flavors!I117</f>
        <v>2.1493799496607506</v>
      </c>
      <c r="J174" s="401">
        <f>Flavors!J117</f>
        <v>0.28682593612706531</v>
      </c>
      <c r="K174" s="254">
        <f>Flavors!K117</f>
        <v>0.15399603664802813</v>
      </c>
      <c r="L174" s="438">
        <f>Flavors!L117</f>
        <v>2961490.2801139853</v>
      </c>
      <c r="M174" s="401">
        <f>Flavors!M117</f>
        <v>-670894.74229923775</v>
      </c>
      <c r="N174" s="255">
        <f>Flavors!N117</f>
        <v>-0.18469813584175609</v>
      </c>
      <c r="O174" s="256">
        <f>Flavors!O117</f>
        <v>793011.32861914532</v>
      </c>
      <c r="P174" s="250">
        <f>Flavors!P117</f>
        <v>-277340.86899766023</v>
      </c>
      <c r="Q174" s="255">
        <f>Flavors!Q117</f>
        <v>-0.25911178546199465</v>
      </c>
    </row>
    <row r="175" spans="2:17">
      <c r="B175" s="490"/>
      <c r="C175" s="18" t="s">
        <v>211</v>
      </c>
      <c r="D175" s="249">
        <f>Flavors!D118</f>
        <v>2075.2314586639404</v>
      </c>
      <c r="E175" s="250">
        <f>Flavors!E118</f>
        <v>-45650.497292116663</v>
      </c>
      <c r="F175" s="251">
        <f>Flavors!F118</f>
        <v>-0.95651755325726695</v>
      </c>
      <c r="G175" s="252">
        <f>Flavors!G118</f>
        <v>3.0407107393678177E-4</v>
      </c>
      <c r="H175" s="253">
        <f>Flavors!H118</f>
        <v>-6.6726840211121657E-3</v>
      </c>
      <c r="I175" s="421">
        <f>Flavors!I118</f>
        <v>2.4591780794036926</v>
      </c>
      <c r="J175" s="401">
        <f>Flavors!J118</f>
        <v>0.24034322694064691</v>
      </c>
      <c r="K175" s="254">
        <f>Flavors!K118</f>
        <v>0.10831956541238338</v>
      </c>
      <c r="L175" s="438">
        <f>Flavors!L118</f>
        <v>5103.3637128353121</v>
      </c>
      <c r="M175" s="401">
        <f>Flavors!M118</f>
        <v>-100792.14659859431</v>
      </c>
      <c r="N175" s="255">
        <f>Flavors!N118</f>
        <v>-0.95180755352302704</v>
      </c>
      <c r="O175" s="256">
        <f>Flavors!O118</f>
        <v>1037.6157293319702</v>
      </c>
      <c r="P175" s="250">
        <f>Flavors!P118</f>
        <v>-22825.248646058331</v>
      </c>
      <c r="Q175" s="255">
        <f>Flavors!Q118</f>
        <v>-0.95651755325726695</v>
      </c>
    </row>
    <row r="176" spans="2:17">
      <c r="B176" s="490"/>
      <c r="C176" s="18" t="s">
        <v>212</v>
      </c>
      <c r="D176" s="249">
        <f>Flavors!D119</f>
        <v>75096530.215766877</v>
      </c>
      <c r="E176" s="250">
        <f>Flavors!E119</f>
        <v>2996231.9118916988</v>
      </c>
      <c r="F176" s="251">
        <f>Flavors!F119</f>
        <v>4.1556442655254038E-2</v>
      </c>
      <c r="G176" s="252">
        <f>Flavors!G119</f>
        <v>11.003438915838075</v>
      </c>
      <c r="H176" s="253">
        <f>Flavors!H119</f>
        <v>0.46350297954537645</v>
      </c>
      <c r="I176" s="421">
        <f>Flavors!I119</f>
        <v>2.2230937467946235</v>
      </c>
      <c r="J176" s="401">
        <f>Flavors!J119</f>
        <v>5.2269965286381836E-2</v>
      </c>
      <c r="K176" s="254">
        <f>Flavors!K119</f>
        <v>2.4078400896302043E-2</v>
      </c>
      <c r="L176" s="438">
        <f>Flavors!L119</f>
        <v>166946626.72864485</v>
      </c>
      <c r="M176" s="401">
        <f>Flavors!M119</f>
        <v>10429584.51675427</v>
      </c>
      <c r="N176" s="255">
        <f>Flavors!N119</f>
        <v>6.6635456237633492E-2</v>
      </c>
      <c r="O176" s="256">
        <f>Flavors!O119</f>
        <v>34732208.78020142</v>
      </c>
      <c r="P176" s="250">
        <f>Flavors!P119</f>
        <v>1418163.4764413349</v>
      </c>
      <c r="Q176" s="255">
        <f>Flavors!Q119</f>
        <v>4.2569536767762928E-2</v>
      </c>
    </row>
    <row r="177" spans="2:17">
      <c r="B177" s="490"/>
      <c r="C177" s="18" t="s">
        <v>213</v>
      </c>
      <c r="D177" s="249">
        <f>Flavors!D120</f>
        <v>993397.63673951104</v>
      </c>
      <c r="E177" s="250">
        <f>Flavors!E120</f>
        <v>207315.78099792136</v>
      </c>
      <c r="F177" s="251">
        <f>Flavors!F120</f>
        <v>0.2637330698879185</v>
      </c>
      <c r="G177" s="252">
        <f>Flavors!G120</f>
        <v>0.14555652815908848</v>
      </c>
      <c r="H177" s="253">
        <f>Flavors!H120</f>
        <v>3.0643655465008024E-2</v>
      </c>
      <c r="I177" s="421">
        <f>Flavors!I120</f>
        <v>1.9594743880699965</v>
      </c>
      <c r="J177" s="401">
        <f>Flavors!J120</f>
        <v>-1.4500112170769519E-2</v>
      </c>
      <c r="K177" s="254">
        <f>Flavors!K120</f>
        <v>-7.3456431017730663E-3</v>
      </c>
      <c r="L177" s="438">
        <f>Flavors!L120</f>
        <v>1946537.2263603341</v>
      </c>
      <c r="M177" s="401">
        <f>Flavors!M120</f>
        <v>394831.68802449573</v>
      </c>
      <c r="N177" s="255">
        <f>Flavors!N120</f>
        <v>0.25445013778061387</v>
      </c>
      <c r="O177" s="256">
        <f>Flavors!O120</f>
        <v>496698.81836975552</v>
      </c>
      <c r="P177" s="250">
        <f>Flavors!P120</f>
        <v>103657.89049896068</v>
      </c>
      <c r="Q177" s="255">
        <f>Flavors!Q120</f>
        <v>0.2637330698879185</v>
      </c>
    </row>
    <row r="178" spans="2:17">
      <c r="B178" s="490"/>
      <c r="C178" s="18" t="s">
        <v>214</v>
      </c>
      <c r="D178" s="249">
        <f>Flavors!D121</f>
        <v>150633430.87259585</v>
      </c>
      <c r="E178" s="250">
        <f>Flavors!E121</f>
        <v>-10293515.054467708</v>
      </c>
      <c r="F178" s="251">
        <f>Flavors!F121</f>
        <v>-6.3963899862568743E-2</v>
      </c>
      <c r="G178" s="252">
        <f>Flavors!G121</f>
        <v>22.071402640407594</v>
      </c>
      <c r="H178" s="253">
        <f>Flavors!H121</f>
        <v>-1.4535998962785186</v>
      </c>
      <c r="I178" s="421">
        <f>Flavors!I121</f>
        <v>1.9801088145726335</v>
      </c>
      <c r="J178" s="401">
        <f>Flavors!J121</f>
        <v>4.1667084179721758E-2</v>
      </c>
      <c r="K178" s="254">
        <f>Flavors!K121</f>
        <v>2.1495144025441539E-2</v>
      </c>
      <c r="L178" s="438">
        <f>Flavors!L121</f>
        <v>298270584.24014449</v>
      </c>
      <c r="M178" s="401">
        <f>Flavors!M121</f>
        <v>-13676923.289559126</v>
      </c>
      <c r="N178" s="255">
        <f>Flavors!N121</f>
        <v>-4.3843669077102049E-2</v>
      </c>
      <c r="O178" s="256">
        <f>Flavors!O121</f>
        <v>62327556.336112626</v>
      </c>
      <c r="P178" s="250">
        <f>Flavors!P121</f>
        <v>-3467081.9315081462</v>
      </c>
      <c r="Q178" s="255">
        <f>Flavors!Q121</f>
        <v>-5.2695508673605493E-2</v>
      </c>
    </row>
    <row r="179" spans="2:17" ht="15" thickBot="1">
      <c r="B179" s="490"/>
      <c r="C179" s="21" t="s">
        <v>215</v>
      </c>
      <c r="D179" s="287">
        <f>Flavors!D122</f>
        <v>4675515.5845554527</v>
      </c>
      <c r="E179" s="288">
        <f>Flavors!E122</f>
        <v>-535293.56363825034</v>
      </c>
      <c r="F179" s="289">
        <f>Flavors!F122</f>
        <v>-0.10272753202327642</v>
      </c>
      <c r="G179" s="290">
        <f>Flavors!G122</f>
        <v>0.6850749293860634</v>
      </c>
      <c r="H179" s="291">
        <f>Flavors!H122</f>
        <v>-7.66638690685012E-2</v>
      </c>
      <c r="I179" s="429">
        <f>Flavors!I122</f>
        <v>2.928779964639002</v>
      </c>
      <c r="J179" s="409">
        <f>Flavors!J122</f>
        <v>0.31905038857676971</v>
      </c>
      <c r="K179" s="292">
        <f>Flavors!K122</f>
        <v>0.12225419503356295</v>
      </c>
      <c r="L179" s="446">
        <f>Flavors!L122</f>
        <v>13693556.368403422</v>
      </c>
      <c r="M179" s="409">
        <f>Flavors!M122</f>
        <v>94753.619146667421</v>
      </c>
      <c r="N179" s="293">
        <f>Flavors!N122</f>
        <v>6.9677912749963374E-3</v>
      </c>
      <c r="O179" s="294">
        <f>Flavors!O122</f>
        <v>3115923.4880479136</v>
      </c>
      <c r="P179" s="288">
        <f>Flavors!P122</f>
        <v>6717.0607220251113</v>
      </c>
      <c r="Q179" s="293">
        <f>Flavors!Q122</f>
        <v>2.1603778581540506E-3</v>
      </c>
    </row>
    <row r="180" spans="2:17">
      <c r="B180" s="489" t="s">
        <v>285</v>
      </c>
      <c r="C180" s="24" t="s">
        <v>286</v>
      </c>
      <c r="D180" s="169">
        <f>'NB vs PL'!D19</f>
        <v>440143012.07389444</v>
      </c>
      <c r="E180" s="23">
        <f>'NB vs PL'!E19</f>
        <v>-6358831.5220134258</v>
      </c>
      <c r="F180" s="177">
        <f>'NB vs PL'!F19</f>
        <v>-1.4241445165830674E-2</v>
      </c>
      <c r="G180" s="181">
        <f>'NB vs PL'!G19</f>
        <v>64.491484941753626</v>
      </c>
      <c r="H180" s="191">
        <f>'NB vs PL'!H19</f>
        <v>-0.78010113550557492</v>
      </c>
      <c r="I180" s="430">
        <f>'NB vs PL'!I19</f>
        <v>2.4038537459606748</v>
      </c>
      <c r="J180" s="410">
        <f>'NB vs PL'!J19</f>
        <v>5.1940587539429206E-2</v>
      </c>
      <c r="K180" s="184">
        <f>'NB vs PL'!K19</f>
        <v>2.208439854739154E-2</v>
      </c>
      <c r="L180" s="447">
        <f>'NB vs PL'!L19</f>
        <v>1058039428.3322457</v>
      </c>
      <c r="M180" s="410">
        <f>'NB vs PL'!M19</f>
        <v>7905867.1196849346</v>
      </c>
      <c r="N180" s="186">
        <f>'NB vs PL'!N19</f>
        <v>7.5284396306277883E-3</v>
      </c>
      <c r="O180" s="22">
        <f>'NB vs PL'!O19</f>
        <v>216031342.5650757</v>
      </c>
      <c r="P180" s="23">
        <f>'NB vs PL'!P19</f>
        <v>-499924.31292313337</v>
      </c>
      <c r="Q180" s="186">
        <f>'NB vs PL'!Q19</f>
        <v>-2.3087857939925504E-3</v>
      </c>
    </row>
    <row r="181" spans="2:17" ht="15" thickBot="1">
      <c r="B181" s="493"/>
      <c r="C181" s="25" t="s">
        <v>197</v>
      </c>
      <c r="D181" s="170">
        <f>'NB vs PL'!D20</f>
        <v>242339353.57703745</v>
      </c>
      <c r="E181" s="17">
        <f>'NB vs PL'!E20</f>
        <v>4773488.0362260342</v>
      </c>
      <c r="F181" s="178">
        <f>'NB vs PL'!F20</f>
        <v>2.0093324541214434E-2</v>
      </c>
      <c r="G181" s="182">
        <f>'NB vs PL'!G20</f>
        <v>35.508515058246431</v>
      </c>
      <c r="H181" s="192">
        <f>'NB vs PL'!H20</f>
        <v>0.78010113550541149</v>
      </c>
      <c r="I181" s="431">
        <f>'NB vs PL'!I20</f>
        <v>2.0220252017269824</v>
      </c>
      <c r="J181" s="411">
        <f>'NB vs PL'!J20</f>
        <v>-4.7837345701554845E-2</v>
      </c>
      <c r="K181" s="185">
        <f>'NB vs PL'!K20</f>
        <v>-2.3111363486906344E-2</v>
      </c>
      <c r="L181" s="448">
        <f>'NB vs PL'!L20</f>
        <v>490016280.30299568</v>
      </c>
      <c r="M181" s="411">
        <f>'NB vs PL'!M20</f>
        <v>-1712407.3273736238</v>
      </c>
      <c r="N181" s="187">
        <f>'NB vs PL'!N20</f>
        <v>-3.4824230728243261E-3</v>
      </c>
      <c r="O181" s="16">
        <f>'NB vs PL'!O20</f>
        <v>131626889.0827722</v>
      </c>
      <c r="P181" s="17">
        <f>'NB vs PL'!P20</f>
        <v>3368726.0286430269</v>
      </c>
      <c r="Q181" s="187">
        <f>'NB vs PL'!Q20</f>
        <v>2.6265197851159879E-2</v>
      </c>
    </row>
    <row r="182" spans="2:17">
      <c r="B182" s="490" t="s">
        <v>287</v>
      </c>
      <c r="C182" s="13" t="s">
        <v>39</v>
      </c>
      <c r="D182" s="153">
        <f>Size!D44</f>
        <v>33968484.590561315</v>
      </c>
      <c r="E182" s="32">
        <f>Size!E44</f>
        <v>7686168.3352433406</v>
      </c>
      <c r="F182" s="179">
        <f>Size!F44</f>
        <v>0.29244638336197321</v>
      </c>
      <c r="G182" s="183">
        <f>Size!G44</f>
        <v>4.9771959394384044</v>
      </c>
      <c r="H182" s="193">
        <f>Size!H44</f>
        <v>1.135132368204232</v>
      </c>
      <c r="I182" s="425">
        <f>Size!I44</f>
        <v>3.5477384402131369</v>
      </c>
      <c r="J182" s="405">
        <f>Size!J44</f>
        <v>0.24687262440717106</v>
      </c>
      <c r="K182" s="172">
        <f>Size!K44</f>
        <v>7.4790263580251801E-2</v>
      </c>
      <c r="L182" s="442">
        <f>Size!L44</f>
        <v>120511298.53772198</v>
      </c>
      <c r="M182" s="405">
        <f>Size!M44</f>
        <v>33756899.250341415</v>
      </c>
      <c r="N182" s="173">
        <f>Size!N44</f>
        <v>0.38910878903695839</v>
      </c>
      <c r="O182" s="31">
        <f>Size!O44</f>
        <v>22544938.876986362</v>
      </c>
      <c r="P182" s="32">
        <f>Size!P44</f>
        <v>5131552.4780973792</v>
      </c>
      <c r="Q182" s="173">
        <f>Size!Q44</f>
        <v>0.29469009419240733</v>
      </c>
    </row>
    <row r="183" spans="2:17">
      <c r="B183" s="490"/>
      <c r="C183" s="18" t="s">
        <v>234</v>
      </c>
      <c r="D183" s="27">
        <f>Size!D45</f>
        <v>381744204.11223978</v>
      </c>
      <c r="E183" s="266">
        <f>Size!E45</f>
        <v>-6376177.7505518198</v>
      </c>
      <c r="F183" s="267">
        <f>Size!F45</f>
        <v>-1.6428350708997105E-2</v>
      </c>
      <c r="G183" s="268">
        <f>Size!G45</f>
        <v>55.934661952495077</v>
      </c>
      <c r="H183" s="189">
        <f>Size!H45</f>
        <v>-0.80246752736197635</v>
      </c>
      <c r="I183" s="426">
        <f>Size!I45</f>
        <v>2.0918639297192256</v>
      </c>
      <c r="J183" s="406">
        <f>Size!J45</f>
        <v>1.5629384271531599E-3</v>
      </c>
      <c r="K183" s="269">
        <f>Size!K45</f>
        <v>7.4770974786127079E-4</v>
      </c>
      <c r="L183" s="443">
        <f>Size!L45</f>
        <v>798556930.96176815</v>
      </c>
      <c r="M183" s="406">
        <f>Size!M45</f>
        <v>-12731487.986682773</v>
      </c>
      <c r="N183" s="162">
        <f>Size!N45</f>
        <v>-1.569292459910207E-2</v>
      </c>
      <c r="O183" s="270">
        <f>Size!O45</f>
        <v>194428187.57745036</v>
      </c>
      <c r="P183" s="266">
        <f>Size!P45</f>
        <v>-681073.09539228678</v>
      </c>
      <c r="Q183" s="162">
        <f>Size!Q45</f>
        <v>-3.4907266474362981E-3</v>
      </c>
    </row>
    <row r="184" spans="2:17">
      <c r="B184" s="490"/>
      <c r="C184" s="18" t="s">
        <v>235</v>
      </c>
      <c r="D184" s="27">
        <f>Size!D46</f>
        <v>8823689.3177598622</v>
      </c>
      <c r="E184" s="266">
        <f>Size!E46</f>
        <v>-2670639.547229996</v>
      </c>
      <c r="F184" s="267">
        <f>Size!F46</f>
        <v>-0.2323441045230919</v>
      </c>
      <c r="G184" s="268">
        <f>Size!G46</f>
        <v>1.292881656999898</v>
      </c>
      <c r="H184" s="189">
        <f>Size!H46</f>
        <v>-0.38740944744289307</v>
      </c>
      <c r="I184" s="426">
        <f>Size!I46</f>
        <v>2.4734512421483186</v>
      </c>
      <c r="J184" s="406">
        <f>Size!J46</f>
        <v>-7.3121200679113763E-2</v>
      </c>
      <c r="K184" s="269">
        <f>Size!K46</f>
        <v>-2.8713575726095609E-2</v>
      </c>
      <c r="L184" s="443">
        <f>Size!L46</f>
        <v>21824965.303343982</v>
      </c>
      <c r="M184" s="406">
        <f>Size!M46</f>
        <v>-7446175.8330351077</v>
      </c>
      <c r="N184" s="162">
        <f>Size!N46</f>
        <v>-0.25438625020945177</v>
      </c>
      <c r="O184" s="270">
        <f>Size!O46</f>
        <v>2924862.8381199092</v>
      </c>
      <c r="P184" s="266">
        <f>Size!P46</f>
        <v>-846814.89634583704</v>
      </c>
      <c r="Q184" s="162">
        <f>Size!Q46</f>
        <v>-0.22451941972868139</v>
      </c>
    </row>
    <row r="185" spans="2:17">
      <c r="B185" s="490"/>
      <c r="C185" s="18" t="s">
        <v>236</v>
      </c>
      <c r="D185" s="27">
        <f>Size!D47</f>
        <v>7597829.5096107125</v>
      </c>
      <c r="E185" s="266">
        <f>Size!E47</f>
        <v>-601751.12495789118</v>
      </c>
      <c r="F185" s="267">
        <f>Size!F47</f>
        <v>-7.3388036751656449E-2</v>
      </c>
      <c r="G185" s="268">
        <f>Size!G47</f>
        <v>1.1132638573546336</v>
      </c>
      <c r="H185" s="189">
        <f>Size!H47</f>
        <v>-8.5386586899830474E-2</v>
      </c>
      <c r="I185" s="426">
        <f>Size!I47</f>
        <v>1.9907568646784057</v>
      </c>
      <c r="J185" s="406">
        <f>Size!J47</f>
        <v>0.11155323332411626</v>
      </c>
      <c r="K185" s="269">
        <f>Size!K47</f>
        <v>5.9361971987954794E-2</v>
      </c>
      <c r="L185" s="443">
        <f>Size!L47</f>
        <v>15125431.252913691</v>
      </c>
      <c r="M185" s="406">
        <f>Size!M47</f>
        <v>-283250.45114993863</v>
      </c>
      <c r="N185" s="162">
        <f>Size!N47</f>
        <v>-1.8382523345604501E-2</v>
      </c>
      <c r="O185" s="270">
        <f>Size!O47</f>
        <v>2124962.8077184558</v>
      </c>
      <c r="P185" s="266">
        <f>Size!P47</f>
        <v>-175639.61509901285</v>
      </c>
      <c r="Q185" s="162">
        <f>Size!Q47</f>
        <v>-7.6345053520335368E-2</v>
      </c>
    </row>
    <row r="186" spans="2:17">
      <c r="B186" s="490"/>
      <c r="C186" s="18" t="s">
        <v>237</v>
      </c>
      <c r="D186" s="27">
        <f>Size!D48</f>
        <v>166300782.06593862</v>
      </c>
      <c r="E186" s="266">
        <f>Size!E48</f>
        <v>-477445.78912416101</v>
      </c>
      <c r="F186" s="267">
        <f>Size!F48</f>
        <v>-2.8627584983039948E-3</v>
      </c>
      <c r="G186" s="268">
        <f>Size!G48</f>
        <v>24.367044547345326</v>
      </c>
      <c r="H186" s="189">
        <f>Size!H48</f>
        <v>-1.3323890968205632E-2</v>
      </c>
      <c r="I186" s="426">
        <f>Size!I48</f>
        <v>1.6733611468401606</v>
      </c>
      <c r="J186" s="406">
        <f>Size!J48</f>
        <v>3.9419055913441303E-2</v>
      </c>
      <c r="K186" s="269">
        <f>Size!K48</f>
        <v>2.4125124220947196E-2</v>
      </c>
      <c r="L186" s="443">
        <f>Size!L48</f>
        <v>278281267.39827466</v>
      </c>
      <c r="M186" s="406">
        <f>Size!M48</f>
        <v>5775301.0557205677</v>
      </c>
      <c r="N186" s="162">
        <f>Size!N48</f>
        <v>2.1193301318257068E-2</v>
      </c>
      <c r="O186" s="270">
        <f>Size!O48</f>
        <v>41617947.612478547</v>
      </c>
      <c r="P186" s="266">
        <f>Size!P48</f>
        <v>58409.276792757213</v>
      </c>
      <c r="Q186" s="162">
        <f>Size!Q48</f>
        <v>1.4054361316762538E-3</v>
      </c>
    </row>
    <row r="187" spans="2:17">
      <c r="B187" s="490"/>
      <c r="C187" s="18" t="s">
        <v>238</v>
      </c>
      <c r="D187" s="27">
        <f>Size!D49</f>
        <v>73654588.68513982</v>
      </c>
      <c r="E187" s="266">
        <f>Size!E49</f>
        <v>2279236.4119375199</v>
      </c>
      <c r="F187" s="267">
        <f>Size!F49</f>
        <v>3.1933102105238274E-2</v>
      </c>
      <c r="G187" s="268">
        <f>Size!G49</f>
        <v>10.792159972498379</v>
      </c>
      <c r="H187" s="189">
        <f>Size!H49</f>
        <v>0.35819980746196478</v>
      </c>
      <c r="I187" s="426">
        <f>Size!I49</f>
        <v>4.100971856101177</v>
      </c>
      <c r="J187" s="406">
        <f>Size!J49</f>
        <v>-0.17222283413905348</v>
      </c>
      <c r="K187" s="269">
        <f>Size!K49</f>
        <v>-4.030306284251501E-2</v>
      </c>
      <c r="L187" s="443">
        <f>Size!L49</f>
        <v>302055395.27046663</v>
      </c>
      <c r="M187" s="406">
        <f>Size!M49</f>
        <v>-2945381.0774074197</v>
      </c>
      <c r="N187" s="162">
        <f>Size!N49</f>
        <v>-9.6569625581805502E-3</v>
      </c>
      <c r="O187" s="270">
        <f>Size!O49</f>
        <v>84837591.355878592</v>
      </c>
      <c r="P187" s="266">
        <f>Size!P49</f>
        <v>2060958.9009549469</v>
      </c>
      <c r="Q187" s="162">
        <f>Size!Q49</f>
        <v>2.4897834567953105E-2</v>
      </c>
    </row>
    <row r="188" spans="2:17" ht="15" thickBot="1">
      <c r="B188" s="490"/>
      <c r="C188" s="21" t="s">
        <v>239</v>
      </c>
      <c r="D188" s="271">
        <f>Size!D50</f>
        <v>10392787.369682577</v>
      </c>
      <c r="E188" s="272">
        <f>Size!E50</f>
        <v>-1424734.0211049505</v>
      </c>
      <c r="F188" s="273">
        <f>Size!F50</f>
        <v>-0.12056115440718532</v>
      </c>
      <c r="G188" s="274">
        <f>Size!G50</f>
        <v>1.5227920738684944</v>
      </c>
      <c r="H188" s="275">
        <f>Size!H50</f>
        <v>-0.20474472299347757</v>
      </c>
      <c r="I188" s="427">
        <f>Size!I50</f>
        <v>1.7927249439000346</v>
      </c>
      <c r="J188" s="407">
        <f>Size!J50</f>
        <v>-3.7850551659632803E-2</v>
      </c>
      <c r="K188" s="276">
        <f>Size!K50</f>
        <v>-2.0676859136072201E-2</v>
      </c>
      <c r="L188" s="444">
        <f>Size!L50</f>
        <v>18631409.154279184</v>
      </c>
      <c r="M188" s="407">
        <f>Size!M50</f>
        <v>-3001455.9219486639</v>
      </c>
      <c r="N188" s="277">
        <f>Size!N50</f>
        <v>-0.138745187536298</v>
      </c>
      <c r="O188" s="278">
        <f>Size!O50</f>
        <v>1578083.5281424522</v>
      </c>
      <c r="P188" s="272">
        <f>Size!P50</f>
        <v>-280248.38436126709</v>
      </c>
      <c r="Q188" s="277">
        <f>Size!Q50</f>
        <v>-0.15080642078824882</v>
      </c>
    </row>
    <row r="189" spans="2:17">
      <c r="B189" s="489" t="s">
        <v>35</v>
      </c>
      <c r="C189" s="24" t="s">
        <v>288</v>
      </c>
      <c r="D189" s="169">
        <f>Organic!D19</f>
        <v>28720471.6678955</v>
      </c>
      <c r="E189" s="23">
        <f>Organic!E19</f>
        <v>-3097464.8147561215</v>
      </c>
      <c r="F189" s="177">
        <f>Organic!F19</f>
        <v>-9.7349644796889331E-2</v>
      </c>
      <c r="G189" s="181">
        <f>Organic!G19</f>
        <v>4.2082364487912818</v>
      </c>
      <c r="H189" s="191">
        <f>Organic!H19</f>
        <v>-0.44304822050049442</v>
      </c>
      <c r="I189" s="430">
        <f>Organic!I19</f>
        <v>3.3450992011352945</v>
      </c>
      <c r="J189" s="410">
        <f>Organic!J19</f>
        <v>0.72515684340919595</v>
      </c>
      <c r="K189" s="184">
        <f>Organic!K19</f>
        <v>0.27678351062600265</v>
      </c>
      <c r="L189" s="447">
        <f>Organic!L19</f>
        <v>96072826.83250609</v>
      </c>
      <c r="M189" s="410">
        <f>Organic!M19</f>
        <v>12711667.306168556</v>
      </c>
      <c r="N189" s="186">
        <f>Organic!N19</f>
        <v>0.15248908938403585</v>
      </c>
      <c r="O189" s="22">
        <f>Organic!O19</f>
        <v>16567441.155920772</v>
      </c>
      <c r="P189" s="23">
        <f>Organic!P19</f>
        <v>396460.67250001244</v>
      </c>
      <c r="Q189" s="186">
        <f>Organic!Q19</f>
        <v>2.4516798650921774E-2</v>
      </c>
    </row>
    <row r="190" spans="2:17" ht="15" thickBot="1">
      <c r="B190" s="493"/>
      <c r="C190" s="25" t="s">
        <v>289</v>
      </c>
      <c r="D190" s="170">
        <f>Organic!D20</f>
        <v>653761893.9830358</v>
      </c>
      <c r="E190" s="17">
        <f>Organic!E20</f>
        <v>1512121.3289693594</v>
      </c>
      <c r="F190" s="178">
        <f>Organic!F20</f>
        <v>2.3183163756675508E-3</v>
      </c>
      <c r="G190" s="182">
        <f>Organic!G20</f>
        <v>95.79176355120866</v>
      </c>
      <c r="H190" s="192">
        <f>Organic!H20</f>
        <v>0.44304822050041537</v>
      </c>
      <c r="I190" s="431">
        <f>Organic!I20</f>
        <v>2.2315676157841633</v>
      </c>
      <c r="J190" s="411">
        <f>Organic!J20</f>
        <v>-4.5406213744523249E-3</v>
      </c>
      <c r="K190" s="185">
        <f>Organic!K20</f>
        <v>-2.030591050557559E-3</v>
      </c>
      <c r="L190" s="448">
        <f>Organic!L20</f>
        <v>1458913871.0462623</v>
      </c>
      <c r="M190" s="411">
        <f>Organic!M20</f>
        <v>412781.72966980934</v>
      </c>
      <c r="N190" s="187">
        <f>Organic!N20</f>
        <v>2.8301777262519965E-4</v>
      </c>
      <c r="O190" s="16">
        <f>Organic!O20</f>
        <v>333489133.44085395</v>
      </c>
      <c r="P190" s="17">
        <f>Organic!P20</f>
        <v>4870683.9921467304</v>
      </c>
      <c r="Q190" s="187">
        <f>Organic!Q20</f>
        <v>1.4821699756413027E-2</v>
      </c>
    </row>
    <row r="191" spans="2:17">
      <c r="B191" s="489" t="s">
        <v>290</v>
      </c>
      <c r="C191" s="13" t="s">
        <v>291</v>
      </c>
      <c r="D191" s="26">
        <f>Form!D19</f>
        <v>122330484.30252817</v>
      </c>
      <c r="E191" s="15">
        <f>Form!E19</f>
        <v>7848650.7682246566</v>
      </c>
      <c r="F191" s="160">
        <f>Form!F19</f>
        <v>6.855804563850626E-2</v>
      </c>
      <c r="G191" s="196">
        <f>Form!G19</f>
        <v>17.92434361082033</v>
      </c>
      <c r="H191" s="197">
        <f>Form!H19</f>
        <v>1.1888900869611732</v>
      </c>
      <c r="I191" s="432">
        <f>Form!I19</f>
        <v>2.3777714679140329</v>
      </c>
      <c r="J191" s="412">
        <f>Form!J19</f>
        <v>-1.8312289423259909E-2</v>
      </c>
      <c r="K191" s="198">
        <f>Form!K19</f>
        <v>-7.6425915276058182E-3</v>
      </c>
      <c r="L191" s="449">
        <f>Form!L19</f>
        <v>290873935.23065698</v>
      </c>
      <c r="M191" s="412">
        <f>Form!M19</f>
        <v>16565873.388920546</v>
      </c>
      <c r="N191" s="161">
        <f>Form!N19</f>
        <v>6.0391492972154494E-2</v>
      </c>
      <c r="O191" s="14">
        <f>Form!O19</f>
        <v>65178222.555350557</v>
      </c>
      <c r="P191" s="15">
        <f>Form!P19</f>
        <v>5474884.1980101168</v>
      </c>
      <c r="Q191" s="161">
        <f>Form!Q19</f>
        <v>9.1701475137645927E-2</v>
      </c>
    </row>
    <row r="192" spans="2:17" ht="15" thickBot="1">
      <c r="B192" s="493"/>
      <c r="C192" s="21" t="s">
        <v>225</v>
      </c>
      <c r="D192" s="30">
        <f>Form!D20</f>
        <v>560151881.34840333</v>
      </c>
      <c r="E192" s="20">
        <f>Form!E20</f>
        <v>-9433994.2540124655</v>
      </c>
      <c r="F192" s="158">
        <f>Form!F20</f>
        <v>-1.6562900623254943E-2</v>
      </c>
      <c r="G192" s="188">
        <f>Form!G20</f>
        <v>82.07565638917967</v>
      </c>
      <c r="H192" s="194">
        <f>Form!H20</f>
        <v>-1.1888900869613224</v>
      </c>
      <c r="I192" s="433">
        <f>Form!I20</f>
        <v>2.2567321555809583</v>
      </c>
      <c r="J192" s="413">
        <f>Form!J20</f>
        <v>3.1336054140451264E-2</v>
      </c>
      <c r="K192" s="167">
        <f>Form!K20</f>
        <v>1.4081113074731874E-2</v>
      </c>
      <c r="L192" s="450">
        <f>Form!L20</f>
        <v>1264112762.6481113</v>
      </c>
      <c r="M192" s="413">
        <f>Form!M20</f>
        <v>-3441424.3530824184</v>
      </c>
      <c r="N192" s="163">
        <f>Form!N20</f>
        <v>-2.715011625044774E-3</v>
      </c>
      <c r="O192" s="19">
        <f>Form!O20</f>
        <v>284878352.04142416</v>
      </c>
      <c r="P192" s="20">
        <f>Form!P20</f>
        <v>-207739.53336340189</v>
      </c>
      <c r="Q192" s="163">
        <f>Form!Q20</f>
        <v>-7.2869052367959843E-4</v>
      </c>
    </row>
    <row r="193" spans="1:20">
      <c r="B193" s="490" t="s">
        <v>292</v>
      </c>
      <c r="C193" s="13" t="s">
        <v>37</v>
      </c>
      <c r="D193" s="153">
        <f>'Package Type'!D49</f>
        <v>21429224.053139742</v>
      </c>
      <c r="E193" s="32">
        <f>'Package Type'!E49</f>
        <v>372360.84417611733</v>
      </c>
      <c r="F193" s="179">
        <f>'Package Type'!F49</f>
        <v>1.7683585654752618E-2</v>
      </c>
      <c r="G193" s="183">
        <f>'Package Type'!G49</f>
        <v>3.1398941762694768</v>
      </c>
      <c r="H193" s="193">
        <f>'Package Type'!H49</f>
        <v>6.1710112364891767E-2</v>
      </c>
      <c r="I193" s="425">
        <f>'Package Type'!I49</f>
        <v>5.254936538614472</v>
      </c>
      <c r="J193" s="405">
        <f>'Package Type'!J49</f>
        <v>-0.4387484417163261</v>
      </c>
      <c r="K193" s="172">
        <f>'Package Type'!K49</f>
        <v>-7.7058784114683351E-2</v>
      </c>
      <c r="L193" s="442">
        <f>'Package Type'!L49</f>
        <v>112609212.47100013</v>
      </c>
      <c r="M193" s="405">
        <f>'Package Type'!M49</f>
        <v>-7281933.3147562295</v>
      </c>
      <c r="N193" s="173">
        <f>'Package Type'!N49</f>
        <v>-6.073787406927391E-2</v>
      </c>
      <c r="O193" s="31">
        <f>'Package Type'!O49</f>
        <v>29028321.28468243</v>
      </c>
      <c r="P193" s="32">
        <f>'Package Type'!P49</f>
        <v>80528.35803854838</v>
      </c>
      <c r="Q193" s="173">
        <f>'Package Type'!Q49</f>
        <v>2.7818479371679197E-3</v>
      </c>
    </row>
    <row r="194" spans="1:20">
      <c r="B194" s="490"/>
      <c r="C194" s="18" t="s">
        <v>227</v>
      </c>
      <c r="D194" s="27">
        <f>'Package Type'!D50</f>
        <v>4695823.4696798008</v>
      </c>
      <c r="E194" s="266">
        <f>'Package Type'!E50</f>
        <v>506210.18757901294</v>
      </c>
      <c r="F194" s="267">
        <f>'Package Type'!F50</f>
        <v>0.12082503885064666</v>
      </c>
      <c r="G194" s="268">
        <f>'Package Type'!G50</f>
        <v>0.6880505205729478</v>
      </c>
      <c r="H194" s="189">
        <f>'Package Type'!H50</f>
        <v>7.5594585854437457E-2</v>
      </c>
      <c r="I194" s="426">
        <f>'Package Type'!I50</f>
        <v>2.1042023247804091</v>
      </c>
      <c r="J194" s="406">
        <f>'Package Type'!J50</f>
        <v>-0.16356107460631364</v>
      </c>
      <c r="K194" s="269">
        <f>'Package Type'!K50</f>
        <v>-7.2124400036858299E-2</v>
      </c>
      <c r="L194" s="443">
        <f>'Package Type'!L50</f>
        <v>9880962.6616586447</v>
      </c>
      <c r="M194" s="406">
        <f>'Package Type'!M50</f>
        <v>379911.0029259976</v>
      </c>
      <c r="N194" s="162">
        <f>'Package Type'!N50</f>
        <v>3.9986205377255495E-2</v>
      </c>
      <c r="O194" s="270">
        <f>'Package Type'!O50</f>
        <v>1976809.1713482148</v>
      </c>
      <c r="P194" s="266">
        <f>'Package Type'!P50</f>
        <v>100177.77262146701</v>
      </c>
      <c r="Q194" s="162">
        <f>'Package Type'!Q50</f>
        <v>5.3381699085625116E-2</v>
      </c>
    </row>
    <row r="195" spans="1:20">
      <c r="B195" s="490"/>
      <c r="C195" s="18" t="s">
        <v>228</v>
      </c>
      <c r="D195" s="27">
        <f>'Package Type'!D51</f>
        <v>258025749.7066955</v>
      </c>
      <c r="E195" s="266">
        <f>'Package Type'!E51</f>
        <v>1208183.8083782792</v>
      </c>
      <c r="F195" s="267">
        <f>'Package Type'!F51</f>
        <v>4.70444381073466E-3</v>
      </c>
      <c r="G195" s="268">
        <f>'Package Type'!G51</f>
        <v>37.80694750414515</v>
      </c>
      <c r="H195" s="189">
        <f>'Package Type'!H51</f>
        <v>0.26423609295800077</v>
      </c>
      <c r="I195" s="426">
        <f>'Package Type'!I51</f>
        <v>2.2916263604866169</v>
      </c>
      <c r="J195" s="406">
        <f>'Package Type'!J51</f>
        <v>2.4770340258415402E-2</v>
      </c>
      <c r="K195" s="269">
        <f>'Package Type'!K51</f>
        <v>1.0927178452172628E-2</v>
      </c>
      <c r="L195" s="443">
        <f>'Package Type'!L51</f>
        <v>591298609.71218538</v>
      </c>
      <c r="M195" s="406">
        <f>'Package Type'!M51</f>
        <v>9130164.3552321196</v>
      </c>
      <c r="N195" s="162">
        <f>'Package Type'!N51</f>
        <v>1.5683028559945415E-2</v>
      </c>
      <c r="O195" s="270">
        <f>'Package Type'!O51</f>
        <v>135090230.29761741</v>
      </c>
      <c r="P195" s="266">
        <f>'Package Type'!P51</f>
        <v>3081880.580299601</v>
      </c>
      <c r="Q195" s="162">
        <f>'Package Type'!Q51</f>
        <v>2.3346103385877701E-2</v>
      </c>
    </row>
    <row r="196" spans="1:20" ht="15" customHeight="1">
      <c r="B196" s="490"/>
      <c r="C196" s="18" t="s">
        <v>229</v>
      </c>
      <c r="D196" s="27">
        <f>'Package Type'!D52</f>
        <v>14385324.966479894</v>
      </c>
      <c r="E196" s="266">
        <f>'Package Type'!E52</f>
        <v>6591737.688616477</v>
      </c>
      <c r="F196" s="267">
        <f>'Package Type'!F52</f>
        <v>0.84578993646986877</v>
      </c>
      <c r="G196" s="268">
        <f>'Package Type'!G52</f>
        <v>2.1077943827544323</v>
      </c>
      <c r="H196" s="189">
        <f>'Package Type'!H52</f>
        <v>0.96849381736174744</v>
      </c>
      <c r="I196" s="426">
        <f>'Package Type'!I52</f>
        <v>2.7547636514282008</v>
      </c>
      <c r="J196" s="406">
        <f>'Package Type'!J52</f>
        <v>0.10414224553109319</v>
      </c>
      <c r="K196" s="269">
        <f>'Package Type'!K52</f>
        <v>3.9289747415227734E-2</v>
      </c>
      <c r="L196" s="443">
        <f>'Package Type'!L52</f>
        <v>39628170.331641413</v>
      </c>
      <c r="M196" s="406">
        <f>'Package Type'!M52</f>
        <v>18970321.064209271</v>
      </c>
      <c r="N196" s="162">
        <f>'Package Type'!N52</f>
        <v>0.91831055685533924</v>
      </c>
      <c r="O196" s="270">
        <f>'Package Type'!O52</f>
        <v>7808350.7215407593</v>
      </c>
      <c r="P196" s="266">
        <f>'Package Type'!P52</f>
        <v>3649566.1599667566</v>
      </c>
      <c r="Q196" s="162">
        <f>'Package Type'!Q52</f>
        <v>0.87755595557599197</v>
      </c>
    </row>
    <row r="197" spans="1:20">
      <c r="B197" s="490"/>
      <c r="C197" s="18" t="s">
        <v>230</v>
      </c>
      <c r="D197" s="27">
        <f>'Package Type'!D53</f>
        <v>250452.14674130789</v>
      </c>
      <c r="E197" s="266">
        <f>'Package Type'!E53</f>
        <v>27136.02455984414</v>
      </c>
      <c r="F197" s="267">
        <f>'Package Type'!F53</f>
        <v>0.12151395203698621</v>
      </c>
      <c r="G197" s="268">
        <f>'Package Type'!G53</f>
        <v>3.6697233415318241E-2</v>
      </c>
      <c r="H197" s="189">
        <f>'Package Type'!H53</f>
        <v>4.051909100377997E-3</v>
      </c>
      <c r="I197" s="426">
        <f>'Package Type'!I53</f>
        <v>3.5156292596053129</v>
      </c>
      <c r="J197" s="406">
        <f>'Package Type'!J53</f>
        <v>0.29475858856180714</v>
      </c>
      <c r="K197" s="269">
        <f>'Package Type'!K53</f>
        <v>9.1515189110747658E-2</v>
      </c>
      <c r="L197" s="443">
        <f>'Package Type'!L53</f>
        <v>880496.8952147055</v>
      </c>
      <c r="M197" s="406">
        <f>'Package Type'!M53</f>
        <v>161224.5469092608</v>
      </c>
      <c r="N197" s="162">
        <f>'Package Type'!N53</f>
        <v>0.22414951344799303</v>
      </c>
      <c r="O197" s="270">
        <f>'Package Type'!O53</f>
        <v>223588.05352222919</v>
      </c>
      <c r="P197" s="266">
        <f>'Package Type'!P53</f>
        <v>24897.969336748123</v>
      </c>
      <c r="Q197" s="162">
        <f>'Package Type'!Q53</f>
        <v>0.12531057822445424</v>
      </c>
    </row>
    <row r="198" spans="1:20">
      <c r="B198" s="490"/>
      <c r="C198" s="18" t="s">
        <v>231</v>
      </c>
      <c r="D198" s="27">
        <f>'Package Type'!D54</f>
        <v>375666776.12262917</v>
      </c>
      <c r="E198" s="266">
        <f>'Package Type'!E54</f>
        <v>-9817159.3806333542</v>
      </c>
      <c r="F198" s="267">
        <f>'Package Type'!F54</f>
        <v>-2.5467103753147886E-2</v>
      </c>
      <c r="G198" s="268">
        <f>'Package Type'!G54</f>
        <v>55.044173304658138</v>
      </c>
      <c r="H198" s="189">
        <f>'Package Type'!H54</f>
        <v>-1.3075489524465951</v>
      </c>
      <c r="I198" s="426">
        <f>'Package Type'!I54</f>
        <v>2.04566550789465</v>
      </c>
      <c r="J198" s="406">
        <f>'Package Type'!J54</f>
        <v>3.099639121898079E-2</v>
      </c>
      <c r="K198" s="269">
        <f>'Package Type'!K54</f>
        <v>1.5385350856088362E-2</v>
      </c>
      <c r="L198" s="443">
        <f>'Package Type'!L54</f>
        <v>768488566.37604392</v>
      </c>
      <c r="M198" s="406">
        <f>'Package Type'!M54</f>
        <v>-8134013.4569746256</v>
      </c>
      <c r="N198" s="162">
        <f>'Package Type'!N54</f>
        <v>-1.0473573223590174E-2</v>
      </c>
      <c r="O198" s="270">
        <f>'Package Type'!O54</f>
        <v>171277288.52778149</v>
      </c>
      <c r="P198" s="266">
        <f>'Package Type'!P54</f>
        <v>-1454548.3478906155</v>
      </c>
      <c r="Q198" s="162">
        <f>'Package Type'!Q54</f>
        <v>-8.4208468699233582E-3</v>
      </c>
    </row>
    <row r="199" spans="1:20">
      <c r="B199" s="490"/>
      <c r="C199" s="18" t="s">
        <v>232</v>
      </c>
      <c r="D199" s="27">
        <f>'Package Type'!D55</f>
        <v>7128074.4362508794</v>
      </c>
      <c r="E199" s="266">
        <f>'Package Type'!E55</f>
        <v>-559010.45306829736</v>
      </c>
      <c r="F199" s="267">
        <f>'Package Type'!F55</f>
        <v>-7.2720733687358471E-2</v>
      </c>
      <c r="G199" s="268">
        <f>'Package Type'!G55</f>
        <v>1.0444334967471778</v>
      </c>
      <c r="H199" s="189">
        <f>'Package Type'!H55</f>
        <v>-7.9298085177679889E-2</v>
      </c>
      <c r="I199" s="426">
        <f>'Package Type'!I55</f>
        <v>4.2299791789149186</v>
      </c>
      <c r="J199" s="406">
        <f>'Package Type'!J55</f>
        <v>0.27697719688464684</v>
      </c>
      <c r="K199" s="269">
        <f>'Package Type'!K55</f>
        <v>7.0067558312326125E-2</v>
      </c>
      <c r="L199" s="443">
        <f>'Package Type'!L55</f>
        <v>30151606.451096915</v>
      </c>
      <c r="M199" s="406">
        <f>'Package Type'!M55</f>
        <v>-235455.35241674259</v>
      </c>
      <c r="N199" s="162">
        <f>'Package Type'!N55</f>
        <v>-7.7485396231864994E-3</v>
      </c>
      <c r="O199" s="270">
        <f>'Package Type'!O55</f>
        <v>4262963.3161105867</v>
      </c>
      <c r="P199" s="266">
        <f>'Package Type'!P55</f>
        <v>-228545.47393366508</v>
      </c>
      <c r="Q199" s="162">
        <f>'Package Type'!Q55</f>
        <v>-5.0883897731704847E-2</v>
      </c>
      <c r="T199" s="29"/>
    </row>
    <row r="200" spans="1:20" ht="15" thickBot="1">
      <c r="B200" s="490"/>
      <c r="C200" s="21" t="s">
        <v>233</v>
      </c>
      <c r="D200" s="271">
        <f>'Package Type'!D56</f>
        <v>46323.63269764185</v>
      </c>
      <c r="E200" s="272">
        <f>'Package Type'!E56</f>
        <v>2873.2055394649506</v>
      </c>
      <c r="F200" s="273">
        <f>'Package Type'!F56</f>
        <v>6.61260596818838E-2</v>
      </c>
      <c r="G200" s="274">
        <f>'Package Type'!G56</f>
        <v>6.7875208253124261E-3</v>
      </c>
      <c r="H200" s="275">
        <f>'Package Type'!H56</f>
        <v>4.3574795578016877E-4</v>
      </c>
      <c r="I200" s="427">
        <f>'Package Type'!I56</f>
        <v>3.442426082107942</v>
      </c>
      <c r="J200" s="407">
        <f>'Package Type'!J56</f>
        <v>0.29947284854079426</v>
      </c>
      <c r="K200" s="276">
        <f>'Package Type'!K56</f>
        <v>9.5283902204584353E-2</v>
      </c>
      <c r="L200" s="444">
        <f>'Package Type'!L56</f>
        <v>159465.68141635059</v>
      </c>
      <c r="M200" s="407">
        <f>'Package Type'!M56</f>
        <v>22903.020879684685</v>
      </c>
      <c r="N200" s="277">
        <f>'Package Type'!N56</f>
        <v>0.16771071089037123</v>
      </c>
      <c r="O200" s="278">
        <f>'Package Type'!O56</f>
        <v>44599.101894378662</v>
      </c>
      <c r="P200" s="272">
        <f>'Package Type'!P56</f>
        <v>-403.16138291358948</v>
      </c>
      <c r="Q200" s="277">
        <f>'Package Type'!Q56</f>
        <v>-8.9586912646907064E-3</v>
      </c>
    </row>
    <row r="201" spans="1:20" ht="15.6" customHeight="1" thickBot="1">
      <c r="B201" s="489" t="s">
        <v>293</v>
      </c>
      <c r="C201" s="149" t="s">
        <v>44</v>
      </c>
      <c r="D201" s="154">
        <f>'Sugar Content'!D29</f>
        <v>682482365.65093136</v>
      </c>
      <c r="E201" s="155">
        <f>'Sugar Content'!E29</f>
        <v>-1585343.485786438</v>
      </c>
      <c r="F201" s="164">
        <f>'Sugar Content'!F29</f>
        <v>-2.3175242225467936E-3</v>
      </c>
      <c r="G201" s="180">
        <f>'Sugar Content'!G29</f>
        <v>100</v>
      </c>
      <c r="H201" s="190">
        <f>'Sugar Content'!H29</f>
        <v>4.2632564145606011E-14</v>
      </c>
      <c r="I201" s="419">
        <f>'Sugar Content'!I29</f>
        <v>2.2784276578277134</v>
      </c>
      <c r="J201" s="399">
        <f>'Sugar Content'!J29</f>
        <v>2.4466203063629788E-2</v>
      </c>
      <c r="K201" s="175">
        <f>'Sugar Content'!K29</f>
        <v>1.0854756638325301E-2</v>
      </c>
      <c r="L201" s="436">
        <f>'Sugar Content'!L29</f>
        <v>1554986697.8787687</v>
      </c>
      <c r="M201" s="399">
        <f>'Sugar Content'!M29</f>
        <v>13124449.035838366</v>
      </c>
      <c r="N201" s="166">
        <f>'Sugar Content'!N29</f>
        <v>8.5120762543394717E-3</v>
      </c>
      <c r="O201" s="168">
        <f>'Sugar Content'!O29</f>
        <v>350056574.5967747</v>
      </c>
      <c r="P201" s="155">
        <f>'Sugar Content'!P29</f>
        <v>5267144.6646467447</v>
      </c>
      <c r="Q201" s="176">
        <f>'Sugar Content'!Q29</f>
        <v>1.5276409911068288E-2</v>
      </c>
    </row>
    <row r="202" spans="1:20" ht="15.6" customHeight="1">
      <c r="B202" s="494"/>
      <c r="C202" s="13" t="s">
        <v>31</v>
      </c>
      <c r="D202" s="153">
        <f>'Sugar Content'!D30</f>
        <v>618000004.33382916</v>
      </c>
      <c r="E202" s="32">
        <f>'Sugar Content'!E30</f>
        <v>-1069118.2439796925</v>
      </c>
      <c r="F202" s="171">
        <f>'Sugar Content'!F30</f>
        <v>-1.7269771742578202E-3</v>
      </c>
      <c r="G202" s="183">
        <f>'Sugar Content'!G30</f>
        <v>90.551790850214744</v>
      </c>
      <c r="H202" s="193">
        <f>'Sugar Content'!H30</f>
        <v>5.356760283129347E-2</v>
      </c>
      <c r="I202" s="425">
        <f>'Sugar Content'!I30</f>
        <v>2.2948779199013618</v>
      </c>
      <c r="J202" s="405">
        <f>'Sugar Content'!J30</f>
        <v>2.3341109684429817E-2</v>
      </c>
      <c r="K202" s="172">
        <f>'Sugar Content'!K30</f>
        <v>1.0275470588654356E-2</v>
      </c>
      <c r="L202" s="442">
        <f>'Sugar Content'!L30</f>
        <v>1418234564.4446504</v>
      </c>
      <c r="M202" s="405">
        <f>'Sugar Content'!M30</f>
        <v>11996264.440459728</v>
      </c>
      <c r="N202" s="173">
        <f>'Sugar Content'!N30</f>
        <v>8.5307479112352279E-3</v>
      </c>
      <c r="O202" s="31">
        <f>'Sugar Content'!O30</f>
        <v>318393414.16866589</v>
      </c>
      <c r="P202" s="32">
        <f>'Sugar Content'!P30</f>
        <v>4967153.6982451081</v>
      </c>
      <c r="Q202" s="174">
        <f>'Sugar Content'!Q30</f>
        <v>1.5847918074222363E-2</v>
      </c>
    </row>
    <row r="203" spans="1:20" ht="15.6" customHeight="1">
      <c r="B203" s="494"/>
      <c r="C203" s="18" t="s">
        <v>294</v>
      </c>
      <c r="D203" s="27">
        <f>'Sugar Content'!D31</f>
        <v>63983559.672113247</v>
      </c>
      <c r="E203" s="266">
        <f>'Sugar Content'!E31</f>
        <v>-545492.28400414437</v>
      </c>
      <c r="F203" s="295">
        <f>'Sugar Content'!F31</f>
        <v>-8.4534371336356107E-3</v>
      </c>
      <c r="G203" s="268">
        <f>'Sugar Content'!G31</f>
        <v>9.3751227712803438</v>
      </c>
      <c r="H203" s="189">
        <f>'Sugar Content'!H31</f>
        <v>-5.8015366105495403E-2</v>
      </c>
      <c r="I203" s="426">
        <f>'Sugar Content'!I31</f>
        <v>2.1050606109221892</v>
      </c>
      <c r="J203" s="406">
        <f>'Sugar Content'!J31</f>
        <v>3.3294792238378612E-2</v>
      </c>
      <c r="K203" s="269">
        <f>'Sugar Content'!K31</f>
        <v>1.6070731517103001E-2</v>
      </c>
      <c r="L203" s="443">
        <f>'Sugar Content'!L31</f>
        <v>134689271.21235505</v>
      </c>
      <c r="M203" s="406">
        <f>'Sugar Content'!M31</f>
        <v>1000187.0575993508</v>
      </c>
      <c r="N203" s="162">
        <f>'Sugar Content'!N31</f>
        <v>7.4814414648959309E-3</v>
      </c>
      <c r="O203" s="270">
        <f>'Sugar Content'!O31</f>
        <v>31186143.323329672</v>
      </c>
      <c r="P203" s="266">
        <f>'Sugar Content'!P31</f>
        <v>320365.27984093875</v>
      </c>
      <c r="Q203" s="156">
        <f>'Sugar Content'!Q31</f>
        <v>1.0379303557148502E-2</v>
      </c>
    </row>
    <row r="204" spans="1:20" ht="15.6" customHeight="1" thickBot="1">
      <c r="B204" s="495"/>
      <c r="C204" s="21" t="s">
        <v>295</v>
      </c>
      <c r="D204" s="30">
        <f>'Sugar Content'!D32</f>
        <v>498801.6449885089</v>
      </c>
      <c r="E204" s="20">
        <f>'Sugar Content'!E32</f>
        <v>29267.042196319555</v>
      </c>
      <c r="F204" s="157">
        <f>'Sugar Content'!F32</f>
        <v>6.2332024141089369E-2</v>
      </c>
      <c r="G204" s="188">
        <f>'Sugar Content'!G32</f>
        <v>7.3086378504852167E-2</v>
      </c>
      <c r="H204" s="194">
        <f>'Sugar Content'!H32</f>
        <v>4.4477632740975853E-3</v>
      </c>
      <c r="I204" s="433">
        <f>'Sugar Content'!I32</f>
        <v>4.1356363646529708</v>
      </c>
      <c r="J204" s="413">
        <f>'Sugar Content'!J32</f>
        <v>1.4822536496820859E-2</v>
      </c>
      <c r="K204" s="167">
        <f>'Sugar Content'!K32</f>
        <v>3.5969925152996235E-3</v>
      </c>
      <c r="L204" s="450">
        <f>'Sugar Content'!L32</f>
        <v>2062862.2217631985</v>
      </c>
      <c r="M204" s="413">
        <f>'Sugar Content'!M32</f>
        <v>127997.53777933936</v>
      </c>
      <c r="N204" s="163">
        <f>'Sugar Content'!N32</f>
        <v>6.6153224480687833E-2</v>
      </c>
      <c r="O204" s="19">
        <f>'Sugar Content'!O32</f>
        <v>477017.10477914603</v>
      </c>
      <c r="P204" s="20">
        <f>'Sugar Content'!P32</f>
        <v>-20374.313439302263</v>
      </c>
      <c r="Q204" s="159">
        <f>'Sugar Content'!Q32</f>
        <v>-4.0962334075402382E-2</v>
      </c>
    </row>
    <row r="205" spans="1:20">
      <c r="A205" s="38"/>
      <c r="B205" s="39"/>
      <c r="C205" s="43"/>
      <c r="D205" s="40"/>
      <c r="E205" s="40"/>
      <c r="F205" s="41"/>
      <c r="G205" s="42"/>
      <c r="H205" s="42"/>
      <c r="I205" s="415"/>
      <c r="J205" s="415"/>
      <c r="K205" s="41"/>
      <c r="L205" s="452"/>
      <c r="M205" s="452"/>
      <c r="N205" s="41"/>
      <c r="O205" s="40"/>
      <c r="P205" s="40"/>
      <c r="Q205" s="41"/>
    </row>
    <row r="206" spans="1:20">
      <c r="A206" s="38"/>
      <c r="B206" s="39"/>
      <c r="C206" s="43"/>
      <c r="D206" s="40"/>
      <c r="E206" s="40"/>
      <c r="F206" s="41"/>
      <c r="G206" s="42"/>
      <c r="H206" s="42"/>
      <c r="I206" s="415"/>
      <c r="J206" s="415"/>
      <c r="K206" s="41"/>
      <c r="L206" s="452"/>
      <c r="M206" s="452"/>
      <c r="N206" s="41"/>
      <c r="O206" s="40"/>
      <c r="P206" s="40"/>
      <c r="Q206" s="41"/>
    </row>
    <row r="207" spans="1:20">
      <c r="A207" s="38"/>
      <c r="B207" s="39"/>
      <c r="C207" s="43"/>
      <c r="D207" s="40"/>
      <c r="E207" s="40"/>
      <c r="F207" s="41"/>
      <c r="G207" s="42"/>
      <c r="H207" s="42"/>
      <c r="I207" s="415"/>
      <c r="J207" s="415"/>
      <c r="K207" s="41"/>
      <c r="L207" s="452"/>
      <c r="M207" s="452"/>
      <c r="N207" s="41"/>
      <c r="O207" s="40"/>
      <c r="P207" s="40"/>
      <c r="Q207" s="41"/>
    </row>
    <row r="208" spans="1:20">
      <c r="A208" s="38"/>
      <c r="B208" s="39"/>
      <c r="C208" s="43"/>
      <c r="D208" s="40"/>
      <c r="E208" s="40"/>
      <c r="F208" s="41"/>
      <c r="G208" s="42"/>
      <c r="H208" s="42"/>
      <c r="I208" s="415"/>
      <c r="J208" s="415"/>
      <c r="K208" s="41"/>
      <c r="L208" s="452"/>
      <c r="M208" s="452"/>
      <c r="N208" s="41"/>
      <c r="O208" s="40"/>
      <c r="P208" s="40"/>
      <c r="Q208" s="41"/>
    </row>
    <row r="209" spans="1:17">
      <c r="A209" s="38"/>
      <c r="B209" s="39"/>
      <c r="C209" s="43"/>
      <c r="D209" s="40"/>
      <c r="E209" s="40"/>
      <c r="F209" s="41"/>
      <c r="G209" s="42"/>
      <c r="H209" s="42"/>
      <c r="I209" s="415"/>
      <c r="J209" s="415"/>
      <c r="K209" s="41"/>
      <c r="L209" s="452"/>
      <c r="M209" s="452"/>
      <c r="N209" s="41"/>
      <c r="O209" s="40"/>
      <c r="P209" s="40"/>
      <c r="Q209" s="41"/>
    </row>
    <row r="210" spans="1:17">
      <c r="A210" s="38"/>
      <c r="B210" s="39"/>
      <c r="C210" s="43"/>
      <c r="D210" s="40"/>
      <c r="E210" s="40"/>
      <c r="F210" s="41"/>
      <c r="G210" s="42"/>
      <c r="H210" s="42"/>
      <c r="I210" s="415"/>
      <c r="J210" s="415"/>
      <c r="K210" s="41"/>
      <c r="L210" s="452"/>
      <c r="M210" s="452"/>
      <c r="N210" s="41"/>
      <c r="O210" s="40"/>
      <c r="P210" s="40"/>
      <c r="Q210" s="41"/>
    </row>
    <row r="211" spans="1:17">
      <c r="A211" s="38"/>
      <c r="B211" s="39"/>
      <c r="C211" s="43"/>
      <c r="D211" s="40"/>
      <c r="E211" s="40"/>
      <c r="F211" s="41"/>
      <c r="G211" s="42"/>
      <c r="H211" s="42"/>
      <c r="I211" s="415"/>
      <c r="J211" s="415"/>
      <c r="K211" s="41"/>
      <c r="L211" s="452"/>
      <c r="M211" s="452"/>
      <c r="N211" s="41"/>
      <c r="O211" s="40"/>
      <c r="P211" s="40"/>
      <c r="Q211" s="41"/>
    </row>
    <row r="212" spans="1:17">
      <c r="A212" s="38"/>
      <c r="B212" s="39"/>
      <c r="C212" s="43"/>
      <c r="D212" s="40"/>
      <c r="E212" s="40"/>
      <c r="F212" s="41"/>
      <c r="G212" s="42"/>
      <c r="H212" s="42"/>
      <c r="I212" s="415"/>
      <c r="J212" s="415"/>
      <c r="K212" s="41"/>
      <c r="L212" s="452"/>
      <c r="M212" s="452"/>
      <c r="N212" s="41"/>
      <c r="O212" s="40"/>
      <c r="P212" s="40"/>
      <c r="Q212" s="41"/>
    </row>
    <row r="213" spans="1:17">
      <c r="A213" s="38"/>
      <c r="B213" s="39"/>
      <c r="C213" s="43"/>
      <c r="D213" s="40"/>
      <c r="E213" s="40"/>
      <c r="F213" s="41"/>
      <c r="G213" s="42"/>
      <c r="H213" s="42"/>
      <c r="I213" s="415"/>
      <c r="J213" s="415"/>
      <c r="K213" s="41"/>
      <c r="L213" s="452"/>
      <c r="M213" s="452"/>
      <c r="N213" s="41"/>
      <c r="O213" s="40"/>
      <c r="P213" s="40"/>
      <c r="Q213" s="41"/>
    </row>
    <row r="214" spans="1:17">
      <c r="A214" s="38"/>
      <c r="B214" s="39"/>
      <c r="C214" s="43"/>
      <c r="D214" s="40"/>
      <c r="E214" s="40"/>
      <c r="F214" s="41"/>
      <c r="G214" s="42"/>
      <c r="H214" s="42"/>
      <c r="I214" s="415"/>
      <c r="J214" s="415"/>
      <c r="K214" s="41"/>
      <c r="L214" s="452"/>
      <c r="M214" s="452"/>
      <c r="N214" s="41"/>
      <c r="O214" s="40"/>
      <c r="P214" s="40"/>
      <c r="Q214" s="41"/>
    </row>
    <row r="215" spans="1:17">
      <c r="A215" s="38"/>
      <c r="B215" s="39"/>
      <c r="C215" s="43"/>
      <c r="D215" s="40"/>
      <c r="E215" s="40"/>
      <c r="F215" s="41"/>
      <c r="G215" s="42"/>
      <c r="H215" s="42"/>
      <c r="I215" s="415"/>
      <c r="J215" s="415"/>
      <c r="K215" s="41"/>
      <c r="L215" s="452"/>
      <c r="M215" s="452"/>
      <c r="N215" s="41"/>
      <c r="O215" s="40"/>
      <c r="P215" s="40"/>
      <c r="Q215" s="41"/>
    </row>
    <row r="216" spans="1:17">
      <c r="A216" s="38"/>
      <c r="B216" s="39"/>
      <c r="C216" s="43"/>
      <c r="D216" s="40"/>
      <c r="E216" s="40"/>
      <c r="F216" s="41"/>
      <c r="G216" s="42"/>
      <c r="H216" s="42"/>
      <c r="I216" s="415"/>
      <c r="J216" s="415"/>
      <c r="K216" s="41"/>
      <c r="L216" s="452"/>
      <c r="M216" s="452"/>
      <c r="N216" s="41"/>
      <c r="O216" s="40"/>
      <c r="P216" s="40"/>
      <c r="Q216" s="41"/>
    </row>
    <row r="217" spans="1:17">
      <c r="A217" s="38"/>
      <c r="B217" s="39"/>
      <c r="C217" s="43"/>
      <c r="D217" s="40"/>
      <c r="E217" s="40"/>
      <c r="F217" s="41"/>
      <c r="G217" s="42"/>
      <c r="H217" s="42"/>
      <c r="I217" s="415"/>
      <c r="J217" s="415"/>
      <c r="K217" s="41"/>
      <c r="L217" s="452"/>
      <c r="M217" s="452"/>
      <c r="N217" s="41"/>
      <c r="O217" s="40"/>
      <c r="P217" s="40"/>
      <c r="Q217" s="41"/>
    </row>
    <row r="218" spans="1:17">
      <c r="A218" s="38"/>
      <c r="B218" s="491"/>
      <c r="C218" s="43"/>
      <c r="D218" s="40"/>
      <c r="E218" s="40"/>
      <c r="F218" s="41"/>
      <c r="G218" s="42"/>
      <c r="H218" s="42"/>
      <c r="I218" s="415"/>
      <c r="J218" s="415"/>
      <c r="K218" s="41"/>
      <c r="L218" s="452"/>
      <c r="M218" s="452"/>
      <c r="N218" s="41"/>
      <c r="O218" s="40"/>
      <c r="P218" s="40"/>
      <c r="Q218" s="41"/>
    </row>
    <row r="219" spans="1:17">
      <c r="A219" s="38"/>
      <c r="B219" s="491"/>
      <c r="C219" s="43"/>
      <c r="D219" s="40"/>
      <c r="E219" s="40"/>
      <c r="F219" s="41"/>
      <c r="G219" s="42"/>
      <c r="H219" s="42"/>
      <c r="I219" s="415"/>
      <c r="J219" s="415"/>
      <c r="K219" s="41"/>
      <c r="L219" s="452"/>
      <c r="M219" s="452"/>
      <c r="N219" s="41"/>
      <c r="O219" s="40"/>
      <c r="P219" s="40"/>
      <c r="Q219" s="41"/>
    </row>
    <row r="220" spans="1:17">
      <c r="A220" s="38"/>
      <c r="B220" s="491"/>
      <c r="C220" s="43"/>
      <c r="D220" s="40"/>
      <c r="E220" s="40"/>
      <c r="F220" s="41"/>
      <c r="G220" s="42"/>
      <c r="H220" s="42"/>
      <c r="I220" s="415"/>
      <c r="J220" s="415"/>
      <c r="K220" s="41"/>
      <c r="L220" s="452"/>
      <c r="M220" s="452"/>
      <c r="N220" s="41"/>
      <c r="O220" s="40"/>
      <c r="P220" s="40"/>
      <c r="Q220" s="41"/>
    </row>
    <row r="221" spans="1:17">
      <c r="A221" s="38"/>
      <c r="B221" s="491"/>
      <c r="C221" s="43"/>
      <c r="D221" s="40"/>
      <c r="E221" s="40"/>
      <c r="F221" s="41"/>
      <c r="G221" s="42"/>
      <c r="H221" s="42"/>
      <c r="I221" s="415"/>
      <c r="J221" s="415"/>
      <c r="K221" s="41"/>
      <c r="L221" s="452"/>
      <c r="M221" s="452"/>
      <c r="N221" s="41"/>
      <c r="O221" s="40"/>
      <c r="P221" s="40"/>
      <c r="Q221" s="41"/>
    </row>
    <row r="222" spans="1:17">
      <c r="A222" s="38"/>
      <c r="B222" s="491"/>
      <c r="C222" s="43"/>
      <c r="D222" s="40"/>
      <c r="E222" s="40"/>
      <c r="F222" s="41"/>
      <c r="G222" s="42"/>
      <c r="H222" s="42"/>
      <c r="I222" s="415"/>
      <c r="J222" s="415"/>
      <c r="K222" s="41"/>
      <c r="L222" s="452"/>
      <c r="M222" s="452"/>
      <c r="N222" s="41"/>
      <c r="O222" s="40"/>
      <c r="P222" s="40"/>
      <c r="Q222" s="41"/>
    </row>
    <row r="223" spans="1:17">
      <c r="A223" s="38"/>
      <c r="B223" s="491"/>
      <c r="C223" s="43"/>
      <c r="D223" s="40"/>
      <c r="E223" s="40"/>
      <c r="F223" s="41"/>
      <c r="G223" s="42"/>
      <c r="H223" s="42"/>
      <c r="I223" s="415"/>
      <c r="J223" s="415"/>
      <c r="K223" s="41"/>
      <c r="L223" s="452"/>
      <c r="M223" s="452"/>
      <c r="N223" s="41"/>
      <c r="O223" s="40"/>
      <c r="P223" s="40"/>
      <c r="Q223" s="41"/>
    </row>
    <row r="224" spans="1:17">
      <c r="A224" s="38"/>
      <c r="B224" s="491"/>
      <c r="C224" s="43"/>
      <c r="D224" s="40"/>
      <c r="E224" s="40"/>
      <c r="F224" s="41"/>
      <c r="G224" s="42"/>
      <c r="H224" s="42"/>
      <c r="I224" s="415"/>
      <c r="J224" s="415"/>
      <c r="K224" s="41"/>
      <c r="L224" s="452"/>
      <c r="M224" s="452"/>
      <c r="N224" s="41"/>
      <c r="O224" s="40"/>
      <c r="P224" s="40"/>
      <c r="Q224" s="41"/>
    </row>
    <row r="225" spans="1:17">
      <c r="A225" s="38"/>
      <c r="B225" s="491"/>
      <c r="C225" s="43"/>
      <c r="D225" s="40"/>
      <c r="E225" s="40"/>
      <c r="F225" s="41"/>
      <c r="G225" s="42"/>
      <c r="H225" s="42"/>
      <c r="I225" s="415"/>
      <c r="J225" s="415"/>
      <c r="K225" s="41"/>
      <c r="L225" s="452"/>
      <c r="M225" s="452"/>
      <c r="N225" s="41"/>
      <c r="O225" s="40"/>
      <c r="P225" s="40"/>
      <c r="Q225" s="41"/>
    </row>
    <row r="226" spans="1:17">
      <c r="A226" s="38"/>
      <c r="B226" s="491"/>
      <c r="C226" s="43"/>
      <c r="D226" s="40"/>
      <c r="E226" s="40"/>
      <c r="F226" s="41"/>
      <c r="G226" s="42"/>
      <c r="H226" s="42"/>
      <c r="I226" s="415"/>
      <c r="J226" s="415"/>
      <c r="K226" s="41"/>
      <c r="L226" s="452"/>
      <c r="M226" s="452"/>
      <c r="N226" s="41"/>
      <c r="O226" s="40"/>
      <c r="P226" s="40"/>
      <c r="Q226" s="41"/>
    </row>
    <row r="227" spans="1:17">
      <c r="A227" s="38"/>
      <c r="B227" s="491"/>
      <c r="C227" s="43"/>
      <c r="D227" s="40"/>
      <c r="E227" s="40"/>
      <c r="F227" s="41"/>
      <c r="G227" s="42"/>
      <c r="H227" s="42"/>
      <c r="I227" s="415"/>
      <c r="J227" s="415"/>
      <c r="K227" s="41"/>
      <c r="L227" s="452"/>
      <c r="M227" s="452"/>
      <c r="N227" s="41"/>
      <c r="O227" s="40"/>
      <c r="P227" s="40"/>
      <c r="Q227" s="41"/>
    </row>
    <row r="228" spans="1:17">
      <c r="A228" s="38"/>
      <c r="B228" s="491"/>
      <c r="C228" s="43"/>
      <c r="D228" s="40"/>
      <c r="E228" s="40"/>
      <c r="F228" s="41"/>
      <c r="G228" s="42"/>
      <c r="H228" s="42"/>
      <c r="I228" s="415"/>
      <c r="J228" s="415"/>
      <c r="K228" s="41"/>
      <c r="L228" s="452"/>
      <c r="M228" s="452"/>
      <c r="N228" s="41"/>
      <c r="O228" s="40"/>
      <c r="P228" s="40"/>
      <c r="Q228" s="41"/>
    </row>
    <row r="229" spans="1:17">
      <c r="A229" s="38"/>
      <c r="B229" s="491"/>
      <c r="C229" s="43"/>
      <c r="D229" s="40"/>
      <c r="E229" s="40"/>
      <c r="F229" s="41"/>
      <c r="G229" s="42"/>
      <c r="H229" s="42"/>
      <c r="I229" s="415"/>
      <c r="J229" s="415"/>
      <c r="K229" s="41"/>
      <c r="L229" s="452"/>
      <c r="M229" s="452"/>
      <c r="N229" s="41"/>
      <c r="O229" s="40"/>
      <c r="P229" s="40"/>
      <c r="Q229" s="41"/>
    </row>
    <row r="230" spans="1:17">
      <c r="A230" s="38"/>
      <c r="B230" s="491"/>
      <c r="C230" s="44"/>
      <c r="D230" s="40"/>
      <c r="E230" s="40"/>
      <c r="F230" s="41"/>
      <c r="G230" s="42"/>
      <c r="H230" s="42"/>
      <c r="I230" s="415"/>
      <c r="J230" s="415"/>
      <c r="K230" s="41"/>
      <c r="L230" s="452"/>
      <c r="M230" s="452"/>
      <c r="N230" s="41"/>
      <c r="O230" s="40"/>
      <c r="P230" s="40"/>
      <c r="Q230" s="41"/>
    </row>
    <row r="231" spans="1:17">
      <c r="A231" s="38"/>
      <c r="B231" s="492"/>
      <c r="C231" s="43"/>
      <c r="D231" s="40"/>
      <c r="E231" s="40"/>
      <c r="F231" s="41"/>
      <c r="G231" s="42"/>
      <c r="H231" s="42"/>
      <c r="I231" s="415"/>
      <c r="J231" s="415"/>
      <c r="K231" s="41"/>
      <c r="L231" s="452"/>
      <c r="M231" s="452"/>
      <c r="N231" s="41"/>
      <c r="O231" s="40"/>
      <c r="P231" s="40"/>
      <c r="Q231" s="41"/>
    </row>
    <row r="232" spans="1:17">
      <c r="A232" s="38"/>
      <c r="B232" s="492"/>
      <c r="C232" s="43"/>
      <c r="D232" s="40"/>
      <c r="E232" s="40"/>
      <c r="F232" s="41"/>
      <c r="G232" s="42"/>
      <c r="H232" s="42"/>
      <c r="I232" s="415"/>
      <c r="J232" s="415"/>
      <c r="K232" s="41"/>
      <c r="L232" s="452"/>
      <c r="M232" s="452"/>
      <c r="N232" s="41"/>
      <c r="O232" s="40"/>
      <c r="P232" s="40"/>
      <c r="Q232" s="41"/>
    </row>
    <row r="233" spans="1:17">
      <c r="A233" s="38"/>
      <c r="B233" s="492"/>
      <c r="C233" s="43"/>
      <c r="D233" s="40"/>
      <c r="E233" s="40"/>
      <c r="F233" s="41"/>
      <c r="G233" s="42"/>
      <c r="H233" s="42"/>
      <c r="I233" s="415"/>
      <c r="J233" s="415"/>
      <c r="K233" s="41"/>
      <c r="L233" s="452"/>
      <c r="M233" s="452"/>
      <c r="N233" s="41"/>
      <c r="O233" s="40"/>
      <c r="P233" s="40"/>
      <c r="Q233" s="41"/>
    </row>
    <row r="234" spans="1:17">
      <c r="A234" s="38"/>
      <c r="B234" s="492"/>
      <c r="C234" s="43"/>
      <c r="D234" s="40"/>
      <c r="E234" s="40"/>
      <c r="F234" s="41"/>
      <c r="G234" s="42"/>
      <c r="H234" s="42"/>
      <c r="I234" s="415"/>
      <c r="J234" s="415"/>
      <c r="K234" s="41"/>
      <c r="L234" s="452"/>
      <c r="M234" s="452"/>
      <c r="N234" s="41"/>
      <c r="O234" s="40"/>
      <c r="P234" s="40"/>
      <c r="Q234" s="41"/>
    </row>
    <row r="235" spans="1:17">
      <c r="A235" s="38"/>
      <c r="B235" s="492"/>
      <c r="C235" s="43"/>
      <c r="D235" s="40"/>
      <c r="E235" s="40"/>
      <c r="F235" s="41"/>
      <c r="G235" s="42"/>
      <c r="H235" s="42"/>
      <c r="I235" s="415"/>
      <c r="J235" s="415"/>
      <c r="K235" s="41"/>
      <c r="L235" s="452"/>
      <c r="M235" s="452"/>
      <c r="N235" s="41"/>
      <c r="O235" s="40"/>
      <c r="P235" s="40"/>
      <c r="Q235" s="41"/>
    </row>
    <row r="236" spans="1:17">
      <c r="A236" s="38"/>
      <c r="B236" s="492"/>
      <c r="C236" s="43"/>
      <c r="D236" s="40"/>
      <c r="E236" s="40"/>
      <c r="F236" s="41"/>
      <c r="G236" s="42"/>
      <c r="H236" s="42"/>
      <c r="I236" s="415"/>
      <c r="J236" s="415"/>
      <c r="K236" s="41"/>
      <c r="L236" s="452"/>
      <c r="M236" s="452"/>
      <c r="N236" s="41"/>
      <c r="O236" s="40"/>
      <c r="P236" s="40"/>
      <c r="Q236" s="41"/>
    </row>
    <row r="237" spans="1:17">
      <c r="A237" s="38"/>
      <c r="B237" s="492"/>
      <c r="C237" s="43"/>
      <c r="D237" s="40"/>
      <c r="E237" s="40"/>
      <c r="F237" s="41"/>
      <c r="G237" s="42"/>
      <c r="H237" s="42"/>
      <c r="I237" s="415"/>
      <c r="J237" s="415"/>
      <c r="K237" s="41"/>
      <c r="L237" s="452"/>
      <c r="M237" s="452"/>
      <c r="N237" s="41"/>
      <c r="O237" s="40"/>
      <c r="P237" s="40"/>
      <c r="Q237" s="41"/>
    </row>
    <row r="238" spans="1:17">
      <c r="A238" s="38"/>
      <c r="B238" s="492"/>
      <c r="C238" s="43"/>
      <c r="D238" s="40"/>
      <c r="E238" s="40"/>
      <c r="F238" s="41"/>
      <c r="G238" s="42"/>
      <c r="H238" s="42"/>
      <c r="I238" s="415"/>
      <c r="J238" s="415"/>
      <c r="K238" s="41"/>
      <c r="L238" s="452"/>
      <c r="M238" s="452"/>
      <c r="N238" s="41"/>
      <c r="O238" s="40"/>
      <c r="P238" s="40"/>
      <c r="Q238" s="41"/>
    </row>
    <row r="239" spans="1:17">
      <c r="A239" s="38"/>
      <c r="B239" s="492"/>
      <c r="C239" s="43"/>
      <c r="D239" s="40"/>
      <c r="E239" s="40"/>
      <c r="F239" s="41"/>
      <c r="G239" s="42"/>
      <c r="H239" s="42"/>
      <c r="I239" s="415"/>
      <c r="J239" s="415"/>
      <c r="K239" s="41"/>
      <c r="L239" s="452"/>
      <c r="M239" s="452"/>
      <c r="N239" s="41"/>
      <c r="O239" s="40"/>
      <c r="P239" s="40"/>
      <c r="Q239" s="41"/>
    </row>
    <row r="240" spans="1:17">
      <c r="A240" s="38"/>
      <c r="B240" s="492"/>
      <c r="C240" s="43"/>
      <c r="D240" s="40"/>
      <c r="E240" s="40"/>
      <c r="F240" s="41"/>
      <c r="G240" s="42"/>
      <c r="H240" s="42"/>
      <c r="I240" s="415"/>
      <c r="J240" s="415"/>
      <c r="K240" s="41"/>
      <c r="L240" s="452"/>
      <c r="M240" s="452"/>
      <c r="N240" s="41"/>
      <c r="O240" s="40"/>
      <c r="P240" s="40"/>
      <c r="Q240" s="41"/>
    </row>
    <row r="241" spans="1:17">
      <c r="A241" s="38"/>
      <c r="B241" s="492"/>
      <c r="C241" s="43"/>
      <c r="D241" s="40"/>
      <c r="E241" s="40"/>
      <c r="F241" s="41"/>
      <c r="G241" s="42"/>
      <c r="H241" s="42"/>
      <c r="I241" s="415"/>
      <c r="J241" s="415"/>
      <c r="K241" s="41"/>
      <c r="L241" s="452"/>
      <c r="M241" s="452"/>
      <c r="N241" s="41"/>
      <c r="O241" s="40"/>
      <c r="P241" s="40"/>
      <c r="Q241" s="41"/>
    </row>
    <row r="242" spans="1:17">
      <c r="A242" s="38"/>
      <c r="B242" s="492"/>
      <c r="C242" s="43"/>
      <c r="D242" s="40"/>
      <c r="E242" s="40"/>
      <c r="F242" s="41"/>
      <c r="G242" s="42"/>
      <c r="H242" s="42"/>
      <c r="I242" s="415"/>
      <c r="J242" s="415"/>
      <c r="K242" s="41"/>
      <c r="L242" s="452"/>
      <c r="M242" s="452"/>
      <c r="N242" s="41"/>
      <c r="O242" s="40"/>
      <c r="P242" s="40"/>
      <c r="Q242" s="41"/>
    </row>
    <row r="243" spans="1:17">
      <c r="A243" s="38"/>
      <c r="B243" s="492"/>
      <c r="C243" s="43"/>
      <c r="D243" s="40"/>
      <c r="E243" s="40"/>
      <c r="F243" s="41"/>
      <c r="G243" s="42"/>
      <c r="H243" s="42"/>
      <c r="I243" s="415"/>
      <c r="J243" s="415"/>
      <c r="K243" s="41"/>
      <c r="L243" s="452"/>
      <c r="M243" s="452"/>
      <c r="N243" s="41"/>
      <c r="O243" s="40"/>
      <c r="P243" s="40"/>
      <c r="Q243" s="41"/>
    </row>
    <row r="244" spans="1:17">
      <c r="A244" s="38"/>
      <c r="B244" s="492"/>
      <c r="C244" s="43"/>
      <c r="D244" s="40"/>
      <c r="E244" s="40"/>
      <c r="F244" s="41"/>
      <c r="G244" s="42"/>
      <c r="H244" s="42"/>
      <c r="I244" s="415"/>
      <c r="J244" s="415"/>
      <c r="K244" s="41"/>
      <c r="L244" s="452"/>
      <c r="M244" s="452"/>
      <c r="N244" s="41"/>
      <c r="O244" s="40"/>
      <c r="P244" s="40"/>
      <c r="Q244" s="41"/>
    </row>
    <row r="245" spans="1:17">
      <c r="A245" s="38"/>
      <c r="B245" s="492"/>
      <c r="C245" s="45"/>
      <c r="D245" s="40"/>
      <c r="E245" s="40"/>
      <c r="F245" s="41"/>
      <c r="G245" s="42"/>
      <c r="H245" s="42"/>
      <c r="I245" s="415"/>
      <c r="J245" s="415"/>
      <c r="K245" s="41"/>
      <c r="L245" s="452"/>
      <c r="M245" s="452"/>
      <c r="N245" s="41"/>
      <c r="O245" s="40"/>
      <c r="P245" s="40"/>
      <c r="Q245" s="41"/>
    </row>
    <row r="246" spans="1:17">
      <c r="A246" s="38"/>
      <c r="B246" s="492"/>
      <c r="C246" s="45"/>
      <c r="D246" s="40"/>
      <c r="E246" s="40"/>
      <c r="F246" s="41"/>
      <c r="G246" s="42"/>
      <c r="H246" s="42"/>
      <c r="I246" s="415"/>
      <c r="J246" s="415"/>
      <c r="K246" s="41"/>
      <c r="L246" s="452"/>
      <c r="M246" s="452"/>
      <c r="N246" s="41"/>
      <c r="O246" s="40"/>
      <c r="P246" s="40"/>
      <c r="Q246" s="41"/>
    </row>
    <row r="247" spans="1:17">
      <c r="A247" s="38"/>
      <c r="B247" s="492"/>
      <c r="C247" s="45"/>
      <c r="D247" s="40"/>
      <c r="E247" s="40"/>
      <c r="F247" s="41"/>
      <c r="G247" s="42"/>
      <c r="H247" s="42"/>
      <c r="I247" s="415"/>
      <c r="J247" s="415"/>
      <c r="K247" s="41"/>
      <c r="L247" s="452"/>
      <c r="M247" s="452"/>
      <c r="N247" s="41"/>
      <c r="O247" s="40"/>
      <c r="P247" s="40"/>
      <c r="Q247" s="41"/>
    </row>
    <row r="248" spans="1:17">
      <c r="A248" s="38"/>
      <c r="B248" s="492"/>
      <c r="C248" s="45"/>
      <c r="D248" s="40"/>
      <c r="E248" s="40"/>
      <c r="F248" s="41"/>
      <c r="G248" s="42"/>
      <c r="H248" s="42"/>
      <c r="I248" s="415"/>
      <c r="J248" s="415"/>
      <c r="K248" s="41"/>
      <c r="L248" s="452"/>
      <c r="M248" s="452"/>
      <c r="N248" s="41"/>
      <c r="O248" s="40"/>
      <c r="P248" s="40"/>
      <c r="Q248" s="41"/>
    </row>
    <row r="249" spans="1:17">
      <c r="A249" s="38"/>
      <c r="B249" s="491"/>
      <c r="C249" s="43"/>
      <c r="D249" s="40"/>
      <c r="E249" s="40"/>
      <c r="F249" s="41"/>
      <c r="G249" s="42"/>
      <c r="H249" s="42"/>
      <c r="I249" s="415"/>
      <c r="J249" s="415"/>
      <c r="K249" s="41"/>
      <c r="L249" s="452"/>
      <c r="M249" s="452"/>
      <c r="N249" s="41"/>
      <c r="O249" s="40"/>
      <c r="P249" s="40"/>
      <c r="Q249" s="41"/>
    </row>
    <row r="250" spans="1:17">
      <c r="A250" s="38"/>
      <c r="B250" s="491"/>
      <c r="C250" s="43"/>
      <c r="D250" s="40"/>
      <c r="E250" s="40"/>
      <c r="F250" s="41"/>
      <c r="G250" s="42"/>
      <c r="H250" s="42"/>
      <c r="I250" s="415"/>
      <c r="J250" s="415"/>
      <c r="K250" s="41"/>
      <c r="L250" s="452"/>
      <c r="M250" s="452"/>
      <c r="N250" s="41"/>
      <c r="O250" s="40"/>
      <c r="P250" s="40"/>
      <c r="Q250" s="41"/>
    </row>
    <row r="251" spans="1:17">
      <c r="A251" s="38"/>
      <c r="B251" s="491"/>
      <c r="C251" s="43"/>
      <c r="D251" s="40"/>
      <c r="E251" s="40"/>
      <c r="F251" s="41"/>
      <c r="G251" s="42"/>
      <c r="H251" s="42"/>
      <c r="I251" s="415"/>
      <c r="J251" s="415"/>
      <c r="K251" s="41"/>
      <c r="L251" s="452"/>
      <c r="M251" s="452"/>
      <c r="N251" s="41"/>
      <c r="O251" s="40"/>
      <c r="P251" s="40"/>
      <c r="Q251" s="41"/>
    </row>
    <row r="252" spans="1:17">
      <c r="A252" s="38"/>
      <c r="B252" s="491"/>
      <c r="C252" s="43"/>
      <c r="D252" s="40"/>
      <c r="E252" s="40"/>
      <c r="F252" s="41"/>
      <c r="G252" s="42"/>
      <c r="H252" s="42"/>
      <c r="I252" s="415"/>
      <c r="J252" s="415"/>
      <c r="K252" s="41"/>
      <c r="L252" s="452"/>
      <c r="M252" s="452"/>
      <c r="N252" s="41"/>
      <c r="O252" s="40"/>
      <c r="P252" s="40"/>
      <c r="Q252" s="41"/>
    </row>
    <row r="253" spans="1:17">
      <c r="A253" s="38"/>
      <c r="B253" s="491"/>
      <c r="C253" s="43"/>
      <c r="D253" s="40"/>
      <c r="E253" s="40"/>
      <c r="F253" s="41"/>
      <c r="G253" s="42"/>
      <c r="H253" s="42"/>
      <c r="I253" s="415"/>
      <c r="J253" s="415"/>
      <c r="K253" s="41"/>
      <c r="L253" s="452"/>
      <c r="M253" s="452"/>
      <c r="N253" s="41"/>
      <c r="O253" s="40"/>
      <c r="P253" s="40"/>
      <c r="Q253" s="41"/>
    </row>
    <row r="254" spans="1:17">
      <c r="A254" s="38"/>
      <c r="B254" s="491"/>
      <c r="C254" s="44"/>
      <c r="D254" s="46"/>
      <c r="E254" s="46"/>
      <c r="F254" s="47"/>
      <c r="G254" s="48"/>
      <c r="H254" s="48"/>
      <c r="I254" s="416"/>
      <c r="J254" s="416"/>
      <c r="K254" s="47"/>
      <c r="L254" s="453"/>
      <c r="M254" s="453"/>
      <c r="N254" s="47"/>
      <c r="O254" s="46"/>
      <c r="P254" s="46"/>
      <c r="Q254" s="47"/>
    </row>
    <row r="255" spans="1:17">
      <c r="A255" s="38"/>
      <c r="B255" s="491"/>
      <c r="C255" s="44"/>
      <c r="D255" s="46"/>
      <c r="E255" s="46"/>
      <c r="F255" s="47"/>
      <c r="G255" s="48"/>
      <c r="H255" s="48"/>
      <c r="I255" s="416"/>
      <c r="J255" s="416"/>
      <c r="K255" s="47"/>
      <c r="L255" s="453"/>
      <c r="M255" s="453"/>
      <c r="N255" s="47"/>
      <c r="O255" s="46"/>
      <c r="P255" s="46"/>
      <c r="Q255" s="47"/>
    </row>
    <row r="256" spans="1:17">
      <c r="A256" s="38"/>
      <c r="B256" s="491"/>
      <c r="C256" s="44"/>
      <c r="D256" s="46"/>
      <c r="E256" s="46"/>
      <c r="F256" s="47"/>
      <c r="G256" s="48"/>
      <c r="H256" s="48"/>
      <c r="I256" s="416"/>
      <c r="J256" s="416"/>
      <c r="K256" s="47"/>
      <c r="L256" s="453"/>
      <c r="M256" s="453"/>
      <c r="N256" s="47"/>
      <c r="O256" s="46"/>
      <c r="P256" s="46"/>
      <c r="Q256" s="47"/>
    </row>
    <row r="257" spans="1:17">
      <c r="A257" s="38"/>
      <c r="B257" s="491"/>
      <c r="C257" s="44"/>
      <c r="D257" s="46"/>
      <c r="E257" s="46"/>
      <c r="F257" s="47"/>
      <c r="G257" s="48"/>
      <c r="H257" s="48"/>
      <c r="I257" s="416"/>
      <c r="J257" s="416"/>
      <c r="K257" s="47"/>
      <c r="L257" s="453"/>
      <c r="M257" s="453"/>
      <c r="N257" s="47"/>
      <c r="O257" s="46"/>
      <c r="P257" s="46"/>
      <c r="Q257" s="47"/>
    </row>
    <row r="258" spans="1:17">
      <c r="A258" s="38"/>
      <c r="B258" s="491"/>
      <c r="C258" s="44"/>
      <c r="D258" s="46"/>
      <c r="E258" s="46"/>
      <c r="F258" s="47"/>
      <c r="G258" s="48"/>
      <c r="H258" s="48"/>
      <c r="I258" s="416"/>
      <c r="J258" s="416"/>
      <c r="K258" s="47"/>
      <c r="L258" s="453"/>
      <c r="M258" s="453"/>
      <c r="N258" s="47"/>
      <c r="O258" s="46"/>
      <c r="P258" s="46"/>
      <c r="Q258" s="47"/>
    </row>
    <row r="259" spans="1:17">
      <c r="A259" s="38"/>
      <c r="B259" s="491"/>
      <c r="C259" s="44"/>
      <c r="D259" s="46"/>
      <c r="E259" s="46"/>
      <c r="F259" s="47"/>
      <c r="G259" s="48"/>
      <c r="H259" s="48"/>
      <c r="I259" s="416"/>
      <c r="J259" s="416"/>
      <c r="K259" s="47"/>
      <c r="L259" s="453"/>
      <c r="M259" s="453"/>
      <c r="N259" s="47"/>
      <c r="O259" s="46"/>
      <c r="P259" s="46"/>
      <c r="Q259" s="47"/>
    </row>
    <row r="260" spans="1:17">
      <c r="A260" s="38"/>
      <c r="B260" s="491"/>
      <c r="C260" s="44"/>
      <c r="D260" s="46"/>
      <c r="E260" s="46"/>
      <c r="F260" s="47"/>
      <c r="G260" s="48"/>
      <c r="H260" s="48"/>
      <c r="I260" s="416"/>
      <c r="J260" s="416"/>
      <c r="K260" s="47"/>
      <c r="L260" s="453"/>
      <c r="M260" s="453"/>
      <c r="N260" s="47"/>
      <c r="O260" s="46"/>
      <c r="P260" s="46"/>
      <c r="Q260" s="47"/>
    </row>
    <row r="261" spans="1:17">
      <c r="A261" s="38"/>
      <c r="B261" s="491"/>
      <c r="C261" s="44"/>
      <c r="D261" s="46"/>
      <c r="E261" s="46"/>
      <c r="F261" s="47"/>
      <c r="G261" s="48"/>
      <c r="H261" s="48"/>
      <c r="I261" s="416"/>
      <c r="J261" s="416"/>
      <c r="K261" s="47"/>
      <c r="L261" s="453"/>
      <c r="M261" s="453"/>
      <c r="N261" s="47"/>
      <c r="O261" s="46"/>
      <c r="P261" s="46"/>
      <c r="Q261" s="47"/>
    </row>
    <row r="262" spans="1:17">
      <c r="A262" s="38"/>
      <c r="B262" s="491"/>
      <c r="C262" s="44"/>
      <c r="D262" s="46"/>
      <c r="E262" s="46"/>
      <c r="F262" s="47"/>
      <c r="G262" s="48"/>
      <c r="H262" s="48"/>
      <c r="I262" s="416"/>
      <c r="J262" s="416"/>
      <c r="K262" s="47"/>
      <c r="L262" s="453"/>
      <c r="M262" s="453"/>
      <c r="N262" s="47"/>
      <c r="O262" s="46"/>
      <c r="P262" s="46"/>
      <c r="Q262" s="47"/>
    </row>
    <row r="263" spans="1:17">
      <c r="A263" s="38"/>
      <c r="B263" s="491"/>
      <c r="C263" s="44"/>
      <c r="D263" s="46"/>
      <c r="E263" s="46"/>
      <c r="F263" s="47"/>
      <c r="G263" s="48"/>
      <c r="H263" s="48"/>
      <c r="I263" s="416"/>
      <c r="J263" s="416"/>
      <c r="K263" s="47"/>
      <c r="L263" s="453"/>
      <c r="M263" s="453"/>
      <c r="N263" s="47"/>
      <c r="O263" s="46"/>
      <c r="P263" s="46"/>
      <c r="Q263" s="47"/>
    </row>
    <row r="264" spans="1:17">
      <c r="A264" s="38"/>
      <c r="B264" s="491"/>
      <c r="C264" s="44"/>
      <c r="D264" s="46"/>
      <c r="E264" s="46"/>
      <c r="F264" s="47"/>
      <c r="G264" s="48"/>
      <c r="H264" s="48"/>
      <c r="I264" s="416"/>
      <c r="J264" s="416"/>
      <c r="K264" s="47"/>
      <c r="L264" s="453"/>
      <c r="M264" s="453"/>
      <c r="N264" s="47"/>
      <c r="O264" s="46"/>
      <c r="P264" s="46"/>
      <c r="Q264" s="47"/>
    </row>
    <row r="265" spans="1:17">
      <c r="A265" s="38"/>
      <c r="B265" s="491"/>
      <c r="C265" s="44"/>
      <c r="D265" s="46"/>
      <c r="E265" s="46"/>
      <c r="F265" s="47"/>
      <c r="G265" s="48"/>
      <c r="H265" s="48"/>
      <c r="I265" s="416"/>
      <c r="J265" s="416"/>
      <c r="K265" s="47"/>
      <c r="L265" s="453"/>
      <c r="M265" s="453"/>
      <c r="N265" s="47"/>
      <c r="O265" s="46"/>
      <c r="P265" s="46"/>
      <c r="Q265" s="47"/>
    </row>
    <row r="266" spans="1:17">
      <c r="A266" s="38"/>
      <c r="B266" s="491"/>
      <c r="C266" s="44"/>
      <c r="D266" s="46"/>
      <c r="E266" s="46"/>
      <c r="F266" s="47"/>
      <c r="G266" s="48"/>
      <c r="H266" s="48"/>
      <c r="I266" s="416"/>
      <c r="J266" s="416"/>
      <c r="K266" s="47"/>
      <c r="L266" s="453"/>
      <c r="M266" s="453"/>
      <c r="N266" s="47"/>
      <c r="O266" s="46"/>
      <c r="P266" s="46"/>
      <c r="Q266" s="47"/>
    </row>
    <row r="267" spans="1:17">
      <c r="A267" s="38"/>
      <c r="B267" s="491"/>
      <c r="C267" s="44"/>
      <c r="D267" s="46"/>
      <c r="E267" s="46"/>
      <c r="F267" s="47"/>
      <c r="G267" s="48"/>
      <c r="H267" s="48"/>
      <c r="I267" s="416"/>
      <c r="J267" s="416"/>
      <c r="K267" s="47"/>
      <c r="L267" s="453"/>
      <c r="M267" s="453"/>
      <c r="N267" s="47"/>
      <c r="O267" s="46"/>
      <c r="P267" s="46"/>
      <c r="Q267" s="47"/>
    </row>
    <row r="268" spans="1:17">
      <c r="A268" s="38"/>
      <c r="B268" s="491"/>
      <c r="C268" s="44"/>
      <c r="D268" s="46"/>
      <c r="E268" s="46"/>
      <c r="F268" s="47"/>
      <c r="G268" s="48"/>
      <c r="H268" s="48"/>
      <c r="I268" s="416"/>
      <c r="J268" s="416"/>
      <c r="K268" s="47"/>
      <c r="L268" s="453"/>
      <c r="M268" s="453"/>
      <c r="N268" s="47"/>
      <c r="O268" s="46"/>
      <c r="P268" s="46"/>
      <c r="Q268" s="47"/>
    </row>
    <row r="269" spans="1:17">
      <c r="A269" s="38"/>
      <c r="B269" s="491"/>
      <c r="C269" s="44"/>
      <c r="D269" s="46"/>
      <c r="E269" s="46"/>
      <c r="F269" s="47"/>
      <c r="G269" s="48"/>
      <c r="H269" s="48"/>
      <c r="I269" s="416"/>
      <c r="J269" s="416"/>
      <c r="K269" s="47"/>
      <c r="L269" s="453"/>
      <c r="M269" s="453"/>
      <c r="N269" s="47"/>
      <c r="O269" s="46"/>
      <c r="P269" s="46"/>
      <c r="Q269" s="47"/>
    </row>
    <row r="270" spans="1:17">
      <c r="A270" s="38"/>
      <c r="B270" s="491"/>
      <c r="C270" s="44"/>
      <c r="D270" s="46"/>
      <c r="E270" s="46"/>
      <c r="F270" s="47"/>
      <c r="G270" s="48"/>
      <c r="H270" s="48"/>
      <c r="I270" s="416"/>
      <c r="J270" s="416"/>
      <c r="K270" s="47"/>
      <c r="L270" s="453"/>
      <c r="M270" s="453"/>
      <c r="N270" s="47"/>
      <c r="O270" s="46"/>
      <c r="P270" s="46"/>
      <c r="Q270" s="47"/>
    </row>
    <row r="271" spans="1:17">
      <c r="A271" s="38"/>
      <c r="B271" s="491"/>
      <c r="C271" s="44"/>
      <c r="D271" s="46"/>
      <c r="E271" s="46"/>
      <c r="F271" s="47"/>
      <c r="G271" s="48"/>
      <c r="H271" s="48"/>
      <c r="I271" s="416"/>
      <c r="J271" s="416"/>
      <c r="K271" s="47"/>
      <c r="L271" s="453"/>
      <c r="M271" s="453"/>
      <c r="N271" s="47"/>
      <c r="O271" s="46"/>
      <c r="P271" s="46"/>
      <c r="Q271" s="47"/>
    </row>
    <row r="272" spans="1:17">
      <c r="A272" s="38"/>
      <c r="B272" s="491"/>
      <c r="C272" s="44"/>
      <c r="D272" s="46"/>
      <c r="E272" s="46"/>
      <c r="F272" s="47"/>
      <c r="G272" s="48"/>
      <c r="H272" s="48"/>
      <c r="I272" s="416"/>
      <c r="J272" s="416"/>
      <c r="K272" s="47"/>
      <c r="L272" s="453"/>
      <c r="M272" s="453"/>
      <c r="N272" s="47"/>
      <c r="O272" s="46"/>
      <c r="P272" s="46"/>
      <c r="Q272" s="47"/>
    </row>
    <row r="273" spans="1:17">
      <c r="A273" s="38"/>
      <c r="B273" s="491"/>
      <c r="C273" s="44"/>
      <c r="D273" s="46"/>
      <c r="E273" s="46"/>
      <c r="F273" s="47"/>
      <c r="G273" s="48"/>
      <c r="H273" s="48"/>
      <c r="I273" s="416"/>
      <c r="J273" s="416"/>
      <c r="K273" s="47"/>
      <c r="L273" s="453"/>
      <c r="M273" s="453"/>
      <c r="N273" s="47"/>
      <c r="O273" s="46"/>
      <c r="P273" s="46"/>
      <c r="Q273" s="47"/>
    </row>
    <row r="274" spans="1:17">
      <c r="A274" s="38"/>
      <c r="B274" s="491"/>
      <c r="C274" s="44"/>
      <c r="D274" s="46"/>
      <c r="E274" s="46"/>
      <c r="F274" s="47"/>
      <c r="G274" s="48"/>
      <c r="H274" s="48"/>
      <c r="I274" s="416"/>
      <c r="J274" s="416"/>
      <c r="K274" s="47"/>
      <c r="L274" s="453"/>
      <c r="M274" s="453"/>
      <c r="N274" s="47"/>
      <c r="O274" s="46"/>
      <c r="P274" s="46"/>
      <c r="Q274" s="47"/>
    </row>
    <row r="275" spans="1:17">
      <c r="A275" s="38"/>
      <c r="B275" s="491"/>
      <c r="C275" s="44"/>
      <c r="D275" s="46"/>
      <c r="E275" s="46"/>
      <c r="F275" s="47"/>
      <c r="G275" s="48"/>
      <c r="H275" s="48"/>
      <c r="I275" s="416"/>
      <c r="J275" s="416"/>
      <c r="K275" s="47"/>
      <c r="L275" s="453"/>
      <c r="M275" s="453"/>
      <c r="N275" s="47"/>
      <c r="O275" s="46"/>
      <c r="P275" s="46"/>
      <c r="Q275" s="47"/>
    </row>
    <row r="276" spans="1:17">
      <c r="A276" s="38"/>
      <c r="B276" s="491"/>
      <c r="C276" s="44"/>
      <c r="D276" s="46"/>
      <c r="E276" s="46"/>
      <c r="F276" s="47"/>
      <c r="G276" s="48"/>
      <c r="H276" s="48"/>
      <c r="I276" s="416"/>
      <c r="J276" s="416"/>
      <c r="K276" s="47"/>
      <c r="L276" s="453"/>
      <c r="M276" s="453"/>
      <c r="N276" s="47"/>
      <c r="O276" s="46"/>
      <c r="P276" s="46"/>
      <c r="Q276" s="47"/>
    </row>
    <row r="277" spans="1:17">
      <c r="A277" s="38"/>
      <c r="B277" s="491"/>
      <c r="C277" s="44"/>
      <c r="D277" s="46"/>
      <c r="E277" s="46"/>
      <c r="F277" s="47"/>
      <c r="G277" s="48"/>
      <c r="H277" s="48"/>
      <c r="I277" s="416"/>
      <c r="J277" s="416"/>
      <c r="K277" s="47"/>
      <c r="L277" s="453"/>
      <c r="M277" s="453"/>
      <c r="N277" s="47"/>
      <c r="O277" s="46"/>
      <c r="P277" s="46"/>
      <c r="Q277" s="47"/>
    </row>
    <row r="278" spans="1:17">
      <c r="A278" s="38"/>
      <c r="B278" s="491"/>
      <c r="C278" s="44"/>
      <c r="D278" s="46"/>
      <c r="E278" s="46"/>
      <c r="F278" s="47"/>
      <c r="G278" s="48"/>
      <c r="H278" s="48"/>
      <c r="I278" s="416"/>
      <c r="J278" s="416"/>
      <c r="K278" s="47"/>
      <c r="L278" s="453"/>
      <c r="M278" s="453"/>
      <c r="N278" s="47"/>
      <c r="O278" s="46"/>
      <c r="P278" s="46"/>
      <c r="Q278" s="47"/>
    </row>
    <row r="279" spans="1:17">
      <c r="A279" s="38"/>
      <c r="B279" s="491"/>
      <c r="C279" s="44"/>
      <c r="D279" s="46"/>
      <c r="E279" s="46"/>
      <c r="F279" s="47"/>
      <c r="G279" s="48"/>
      <c r="H279" s="48"/>
      <c r="I279" s="416"/>
      <c r="J279" s="416"/>
      <c r="K279" s="47"/>
      <c r="L279" s="453"/>
      <c r="M279" s="453"/>
      <c r="N279" s="47"/>
      <c r="O279" s="46"/>
      <c r="P279" s="46"/>
      <c r="Q279" s="47"/>
    </row>
    <row r="280" spans="1:17">
      <c r="A280" s="38"/>
      <c r="B280" s="491"/>
      <c r="C280" s="44"/>
      <c r="D280" s="46"/>
      <c r="E280" s="46"/>
      <c r="F280" s="47"/>
      <c r="G280" s="48"/>
      <c r="H280" s="48"/>
      <c r="I280" s="416"/>
      <c r="J280" s="416"/>
      <c r="K280" s="47"/>
      <c r="L280" s="453"/>
      <c r="M280" s="453"/>
      <c r="N280" s="47"/>
      <c r="O280" s="46"/>
      <c r="P280" s="46"/>
      <c r="Q280" s="47"/>
    </row>
    <row r="281" spans="1:17">
      <c r="A281" s="38"/>
      <c r="B281" s="491"/>
      <c r="C281" s="44"/>
      <c r="D281" s="46"/>
      <c r="E281" s="46"/>
      <c r="F281" s="47"/>
      <c r="G281" s="48"/>
      <c r="H281" s="48"/>
      <c r="I281" s="416"/>
      <c r="J281" s="416"/>
      <c r="K281" s="47"/>
      <c r="L281" s="453"/>
      <c r="M281" s="453"/>
      <c r="N281" s="47"/>
      <c r="O281" s="46"/>
      <c r="P281" s="46"/>
      <c r="Q281" s="47"/>
    </row>
    <row r="282" spans="1:17">
      <c r="A282" s="38"/>
      <c r="B282" s="491"/>
      <c r="C282" s="44"/>
      <c r="D282" s="46"/>
      <c r="E282" s="46"/>
      <c r="F282" s="47"/>
      <c r="G282" s="48"/>
      <c r="H282" s="48"/>
      <c r="I282" s="416"/>
      <c r="J282" s="416"/>
      <c r="K282" s="47"/>
      <c r="L282" s="453"/>
      <c r="M282" s="453"/>
      <c r="N282" s="47"/>
      <c r="O282" s="46"/>
      <c r="P282" s="46"/>
      <c r="Q282" s="47"/>
    </row>
    <row r="283" spans="1:17">
      <c r="A283" s="38"/>
      <c r="B283" s="491"/>
      <c r="C283" s="44"/>
      <c r="D283" s="46"/>
      <c r="E283" s="46"/>
      <c r="F283" s="47"/>
      <c r="G283" s="48"/>
      <c r="H283" s="48"/>
      <c r="I283" s="416"/>
      <c r="J283" s="416"/>
      <c r="K283" s="47"/>
      <c r="L283" s="453"/>
      <c r="M283" s="453"/>
      <c r="N283" s="47"/>
      <c r="O283" s="46"/>
      <c r="P283" s="46"/>
      <c r="Q283" s="47"/>
    </row>
    <row r="284" spans="1:17">
      <c r="A284" s="38"/>
      <c r="B284" s="491"/>
      <c r="C284" s="44"/>
      <c r="D284" s="46"/>
      <c r="E284" s="46"/>
      <c r="F284" s="47"/>
      <c r="G284" s="48"/>
      <c r="H284" s="48"/>
      <c r="I284" s="416"/>
      <c r="J284" s="416"/>
      <c r="K284" s="47"/>
      <c r="L284" s="453"/>
      <c r="M284" s="453"/>
      <c r="N284" s="47"/>
      <c r="O284" s="46"/>
      <c r="P284" s="46"/>
      <c r="Q284" s="47"/>
    </row>
    <row r="285" spans="1:17">
      <c r="A285" s="38"/>
      <c r="B285" s="491"/>
      <c r="C285" s="44"/>
      <c r="D285" s="46"/>
      <c r="E285" s="46"/>
      <c r="F285" s="47"/>
      <c r="G285" s="48"/>
      <c r="H285" s="48"/>
      <c r="I285" s="416"/>
      <c r="J285" s="416"/>
      <c r="K285" s="47"/>
      <c r="L285" s="453"/>
      <c r="M285" s="453"/>
      <c r="N285" s="47"/>
      <c r="O285" s="46"/>
      <c r="P285" s="46"/>
      <c r="Q285" s="47"/>
    </row>
    <row r="286" spans="1:17">
      <c r="A286" s="38"/>
      <c r="B286" s="491"/>
      <c r="C286" s="44"/>
      <c r="D286" s="46"/>
      <c r="E286" s="46"/>
      <c r="F286" s="47"/>
      <c r="G286" s="48"/>
      <c r="H286" s="48"/>
      <c r="I286" s="416"/>
      <c r="J286" s="416"/>
      <c r="K286" s="47"/>
      <c r="L286" s="453"/>
      <c r="M286" s="453"/>
      <c r="N286" s="47"/>
      <c r="O286" s="46"/>
      <c r="P286" s="46"/>
      <c r="Q286" s="47"/>
    </row>
    <row r="287" spans="1:17">
      <c r="A287" s="38"/>
      <c r="B287" s="491"/>
      <c r="C287" s="44"/>
      <c r="D287" s="46"/>
      <c r="E287" s="46"/>
      <c r="F287" s="47"/>
      <c r="G287" s="48"/>
      <c r="H287" s="48"/>
      <c r="I287" s="416"/>
      <c r="J287" s="416"/>
      <c r="K287" s="47"/>
      <c r="L287" s="453"/>
      <c r="M287" s="453"/>
      <c r="N287" s="47"/>
      <c r="O287" s="46"/>
      <c r="P287" s="46"/>
      <c r="Q287" s="47"/>
    </row>
    <row r="288" spans="1:17">
      <c r="A288" s="38"/>
      <c r="B288" s="491"/>
      <c r="C288" s="44"/>
      <c r="D288" s="46"/>
      <c r="E288" s="46"/>
      <c r="F288" s="47"/>
      <c r="G288" s="48"/>
      <c r="H288" s="48"/>
      <c r="I288" s="416"/>
      <c r="J288" s="416"/>
      <c r="K288" s="47"/>
      <c r="L288" s="453"/>
      <c r="M288" s="453"/>
      <c r="N288" s="47"/>
      <c r="O288" s="46"/>
      <c r="P288" s="46"/>
      <c r="Q288" s="47"/>
    </row>
    <row r="289" spans="1:17">
      <c r="A289" s="38"/>
      <c r="B289" s="491"/>
      <c r="C289" s="44"/>
      <c r="D289" s="46"/>
      <c r="E289" s="46"/>
      <c r="F289" s="47"/>
      <c r="G289" s="48"/>
      <c r="H289" s="48"/>
      <c r="I289" s="416"/>
      <c r="J289" s="416"/>
      <c r="K289" s="47"/>
      <c r="L289" s="453"/>
      <c r="M289" s="453"/>
      <c r="N289" s="47"/>
      <c r="O289" s="46"/>
      <c r="P289" s="46"/>
      <c r="Q289" s="47"/>
    </row>
    <row r="290" spans="1:17">
      <c r="A290" s="38"/>
      <c r="B290" s="491"/>
      <c r="C290" s="44"/>
      <c r="D290" s="46"/>
      <c r="E290" s="46"/>
      <c r="F290" s="47"/>
      <c r="G290" s="48"/>
      <c r="H290" s="48"/>
      <c r="I290" s="416"/>
      <c r="J290" s="416"/>
      <c r="K290" s="47"/>
      <c r="L290" s="453"/>
      <c r="M290" s="453"/>
      <c r="N290" s="47"/>
      <c r="O290" s="46"/>
      <c r="P290" s="46"/>
      <c r="Q290" s="47"/>
    </row>
    <row r="291" spans="1:17">
      <c r="A291" s="38"/>
      <c r="B291" s="491"/>
      <c r="C291" s="44"/>
      <c r="D291" s="46"/>
      <c r="E291" s="46"/>
      <c r="F291" s="47"/>
      <c r="G291" s="48"/>
      <c r="H291" s="48"/>
      <c r="I291" s="416"/>
      <c r="J291" s="416"/>
      <c r="K291" s="47"/>
      <c r="L291" s="453"/>
      <c r="M291" s="453"/>
      <c r="N291" s="47"/>
      <c r="O291" s="46"/>
      <c r="P291" s="46"/>
      <c r="Q291" s="47"/>
    </row>
    <row r="292" spans="1:17">
      <c r="A292" s="38"/>
      <c r="B292" s="491"/>
      <c r="C292" s="44"/>
      <c r="D292" s="46"/>
      <c r="E292" s="46"/>
      <c r="F292" s="47"/>
      <c r="G292" s="48"/>
      <c r="H292" s="48"/>
      <c r="I292" s="416"/>
      <c r="J292" s="416"/>
      <c r="K292" s="47"/>
      <c r="L292" s="453"/>
      <c r="M292" s="453"/>
      <c r="N292" s="47"/>
      <c r="O292" s="46"/>
      <c r="P292" s="46"/>
      <c r="Q292" s="47"/>
    </row>
    <row r="293" spans="1:17">
      <c r="A293" s="38"/>
      <c r="B293" s="491"/>
      <c r="C293" s="44"/>
      <c r="D293" s="46"/>
      <c r="E293" s="46"/>
      <c r="F293" s="47"/>
      <c r="G293" s="48"/>
      <c r="H293" s="48"/>
      <c r="I293" s="416"/>
      <c r="J293" s="416"/>
      <c r="K293" s="47"/>
      <c r="L293" s="453"/>
      <c r="M293" s="453"/>
      <c r="N293" s="47"/>
      <c r="O293" s="46"/>
      <c r="P293" s="46"/>
      <c r="Q293" s="47"/>
    </row>
    <row r="294" spans="1:17">
      <c r="A294" s="38"/>
      <c r="B294" s="491"/>
      <c r="C294" s="44"/>
      <c r="D294" s="46"/>
      <c r="E294" s="46"/>
      <c r="F294" s="47"/>
      <c r="G294" s="48"/>
      <c r="H294" s="48"/>
      <c r="I294" s="416"/>
      <c r="J294" s="416"/>
      <c r="K294" s="47"/>
      <c r="L294" s="453"/>
      <c r="M294" s="453"/>
      <c r="N294" s="47"/>
      <c r="O294" s="46"/>
      <c r="P294" s="46"/>
      <c r="Q294" s="47"/>
    </row>
    <row r="295" spans="1:17">
      <c r="A295" s="38"/>
      <c r="B295" s="491"/>
      <c r="C295" s="44"/>
      <c r="D295" s="46"/>
      <c r="E295" s="46"/>
      <c r="F295" s="47"/>
      <c r="G295" s="48"/>
      <c r="H295" s="48"/>
      <c r="I295" s="416"/>
      <c r="J295" s="416"/>
      <c r="K295" s="47"/>
      <c r="L295" s="453"/>
      <c r="M295" s="453"/>
      <c r="N295" s="47"/>
      <c r="O295" s="46"/>
      <c r="P295" s="46"/>
      <c r="Q295" s="47"/>
    </row>
    <row r="296" spans="1:17">
      <c r="A296" s="38"/>
      <c r="B296" s="491"/>
      <c r="C296" s="44"/>
      <c r="D296" s="46"/>
      <c r="E296" s="46"/>
      <c r="F296" s="47"/>
      <c r="G296" s="48"/>
      <c r="H296" s="48"/>
      <c r="I296" s="416"/>
      <c r="J296" s="416"/>
      <c r="K296" s="47"/>
      <c r="L296" s="453"/>
      <c r="M296" s="453"/>
      <c r="N296" s="47"/>
      <c r="O296" s="46"/>
      <c r="P296" s="46"/>
      <c r="Q296" s="47"/>
    </row>
    <row r="297" spans="1:17">
      <c r="A297" s="38"/>
      <c r="B297" s="491"/>
      <c r="C297" s="44"/>
      <c r="D297" s="46"/>
      <c r="E297" s="46"/>
      <c r="F297" s="47"/>
      <c r="G297" s="48"/>
      <c r="H297" s="48"/>
      <c r="I297" s="416"/>
      <c r="J297" s="416"/>
      <c r="K297" s="47"/>
      <c r="L297" s="453"/>
      <c r="M297" s="453"/>
      <c r="N297" s="47"/>
      <c r="O297" s="46"/>
      <c r="P297" s="46"/>
      <c r="Q297" s="47"/>
    </row>
    <row r="298" spans="1:17">
      <c r="A298" s="38"/>
      <c r="B298" s="491"/>
      <c r="C298" s="44"/>
      <c r="D298" s="46"/>
      <c r="E298" s="46"/>
      <c r="F298" s="47"/>
      <c r="G298" s="48"/>
      <c r="H298" s="48"/>
      <c r="I298" s="416"/>
      <c r="J298" s="416"/>
      <c r="K298" s="47"/>
      <c r="L298" s="453"/>
      <c r="M298" s="453"/>
      <c r="N298" s="47"/>
      <c r="O298" s="46"/>
      <c r="P298" s="46"/>
      <c r="Q298" s="47"/>
    </row>
    <row r="299" spans="1:17">
      <c r="A299" s="38"/>
      <c r="B299" s="491"/>
      <c r="C299" s="44"/>
      <c r="D299" s="46"/>
      <c r="E299" s="46"/>
      <c r="F299" s="47"/>
      <c r="G299" s="48"/>
      <c r="H299" s="48"/>
      <c r="I299" s="416"/>
      <c r="J299" s="416"/>
      <c r="K299" s="47"/>
      <c r="L299" s="453"/>
      <c r="M299" s="453"/>
      <c r="N299" s="47"/>
      <c r="O299" s="46"/>
      <c r="P299" s="46"/>
      <c r="Q299" s="47"/>
    </row>
    <row r="300" spans="1:17">
      <c r="A300" s="38"/>
      <c r="B300" s="491"/>
      <c r="C300" s="44"/>
      <c r="D300" s="46"/>
      <c r="E300" s="46"/>
      <c r="F300" s="47"/>
      <c r="G300" s="48"/>
      <c r="H300" s="48"/>
      <c r="I300" s="416"/>
      <c r="J300" s="416"/>
      <c r="K300" s="47"/>
      <c r="L300" s="453"/>
      <c r="M300" s="453"/>
      <c r="N300" s="47"/>
      <c r="O300" s="46"/>
      <c r="P300" s="46"/>
      <c r="Q300" s="47"/>
    </row>
    <row r="301" spans="1:17">
      <c r="A301" s="38"/>
      <c r="B301" s="491"/>
      <c r="C301" s="44"/>
      <c r="D301" s="46"/>
      <c r="E301" s="46"/>
      <c r="F301" s="47"/>
      <c r="G301" s="48"/>
      <c r="H301" s="48"/>
      <c r="I301" s="416"/>
      <c r="J301" s="416"/>
      <c r="K301" s="47"/>
      <c r="L301" s="453"/>
      <c r="M301" s="453"/>
      <c r="N301" s="47"/>
      <c r="O301" s="46"/>
      <c r="P301" s="46"/>
      <c r="Q301" s="47"/>
    </row>
    <row r="302" spans="1:17">
      <c r="A302" s="38"/>
      <c r="B302" s="491"/>
      <c r="C302" s="44"/>
      <c r="D302" s="46"/>
      <c r="E302" s="46"/>
      <c r="F302" s="47"/>
      <c r="G302" s="48"/>
      <c r="H302" s="48"/>
      <c r="I302" s="416"/>
      <c r="J302" s="416"/>
      <c r="K302" s="47"/>
      <c r="L302" s="453"/>
      <c r="M302" s="453"/>
      <c r="N302" s="47"/>
      <c r="O302" s="46"/>
      <c r="P302" s="46"/>
      <c r="Q302" s="47"/>
    </row>
    <row r="303" spans="1:17">
      <c r="A303" s="38"/>
      <c r="B303" s="491"/>
      <c r="C303" s="44"/>
      <c r="D303" s="46"/>
      <c r="E303" s="46"/>
      <c r="F303" s="47"/>
      <c r="G303" s="48"/>
      <c r="H303" s="48"/>
      <c r="I303" s="416"/>
      <c r="J303" s="416"/>
      <c r="K303" s="47"/>
      <c r="L303" s="453"/>
      <c r="M303" s="453"/>
      <c r="N303" s="47"/>
      <c r="O303" s="46"/>
      <c r="P303" s="46"/>
      <c r="Q303" s="47"/>
    </row>
    <row r="304" spans="1:17">
      <c r="A304" s="38"/>
      <c r="B304" s="491"/>
      <c r="C304" s="44"/>
      <c r="D304" s="46"/>
      <c r="E304" s="46"/>
      <c r="F304" s="47"/>
      <c r="G304" s="48"/>
      <c r="H304" s="48"/>
      <c r="I304" s="416"/>
      <c r="J304" s="416"/>
      <c r="K304" s="47"/>
      <c r="L304" s="453"/>
      <c r="M304" s="453"/>
      <c r="N304" s="47"/>
      <c r="O304" s="46"/>
      <c r="P304" s="46"/>
      <c r="Q304" s="47"/>
    </row>
    <row r="305" spans="1:17">
      <c r="A305" s="38"/>
      <c r="B305" s="491"/>
      <c r="C305" s="44"/>
      <c r="D305" s="46"/>
      <c r="E305" s="46"/>
      <c r="F305" s="47"/>
      <c r="G305" s="48"/>
      <c r="H305" s="48"/>
      <c r="I305" s="416"/>
      <c r="J305" s="416"/>
      <c r="K305" s="47"/>
      <c r="L305" s="453"/>
      <c r="M305" s="453"/>
      <c r="N305" s="47"/>
      <c r="O305" s="46"/>
      <c r="P305" s="46"/>
      <c r="Q305" s="47"/>
    </row>
    <row r="306" spans="1:17">
      <c r="A306" s="38"/>
      <c r="B306" s="491"/>
      <c r="C306" s="44"/>
      <c r="D306" s="46"/>
      <c r="E306" s="46"/>
      <c r="F306" s="47"/>
      <c r="G306" s="48"/>
      <c r="H306" s="48"/>
      <c r="I306" s="416"/>
      <c r="J306" s="416"/>
      <c r="K306" s="47"/>
      <c r="L306" s="453"/>
      <c r="M306" s="453"/>
      <c r="N306" s="47"/>
      <c r="O306" s="46"/>
      <c r="P306" s="46"/>
      <c r="Q306" s="47"/>
    </row>
    <row r="307" spans="1:17">
      <c r="A307" s="38"/>
      <c r="B307" s="491"/>
      <c r="C307" s="44"/>
      <c r="D307" s="46"/>
      <c r="E307" s="46"/>
      <c r="F307" s="47"/>
      <c r="G307" s="48"/>
      <c r="H307" s="48"/>
      <c r="I307" s="416"/>
      <c r="J307" s="416"/>
      <c r="K307" s="47"/>
      <c r="L307" s="453"/>
      <c r="M307" s="453"/>
      <c r="N307" s="47"/>
      <c r="O307" s="46"/>
      <c r="P307" s="46"/>
      <c r="Q307" s="47"/>
    </row>
    <row r="308" spans="1:17">
      <c r="A308" s="38"/>
      <c r="B308" s="491"/>
      <c r="C308" s="44"/>
      <c r="D308" s="46"/>
      <c r="E308" s="46"/>
      <c r="F308" s="47"/>
      <c r="G308" s="48"/>
      <c r="H308" s="48"/>
      <c r="I308" s="416"/>
      <c r="J308" s="416"/>
      <c r="K308" s="47"/>
      <c r="L308" s="453"/>
      <c r="M308" s="453"/>
      <c r="N308" s="47"/>
      <c r="O308" s="46"/>
      <c r="P308" s="46"/>
      <c r="Q308" s="47"/>
    </row>
    <row r="309" spans="1:17">
      <c r="A309" s="38"/>
      <c r="B309" s="491"/>
      <c r="C309" s="44"/>
      <c r="D309" s="46"/>
      <c r="E309" s="46"/>
      <c r="F309" s="47"/>
      <c r="G309" s="48"/>
      <c r="H309" s="48"/>
      <c r="I309" s="416"/>
      <c r="J309" s="416"/>
      <c r="K309" s="47"/>
      <c r="L309" s="453"/>
      <c r="M309" s="453"/>
      <c r="N309" s="47"/>
      <c r="O309" s="46"/>
      <c r="P309" s="46"/>
      <c r="Q309" s="47"/>
    </row>
    <row r="310" spans="1:17">
      <c r="A310" s="38"/>
      <c r="B310" s="491"/>
      <c r="C310" s="44"/>
      <c r="D310" s="46"/>
      <c r="E310" s="46"/>
      <c r="F310" s="47"/>
      <c r="G310" s="48"/>
      <c r="H310" s="48"/>
      <c r="I310" s="416"/>
      <c r="J310" s="416"/>
      <c r="K310" s="47"/>
      <c r="L310" s="453"/>
      <c r="M310" s="453"/>
      <c r="N310" s="47"/>
      <c r="O310" s="46"/>
      <c r="P310" s="46"/>
      <c r="Q310" s="47"/>
    </row>
    <row r="311" spans="1:17">
      <c r="A311" s="38"/>
      <c r="B311" s="491"/>
      <c r="C311" s="44"/>
      <c r="D311" s="46"/>
      <c r="E311" s="46"/>
      <c r="F311" s="47"/>
      <c r="G311" s="48"/>
      <c r="H311" s="48"/>
      <c r="I311" s="416"/>
      <c r="J311" s="416"/>
      <c r="K311" s="47"/>
      <c r="L311" s="453"/>
      <c r="M311" s="453"/>
      <c r="N311" s="47"/>
      <c r="O311" s="46"/>
      <c r="P311" s="46"/>
      <c r="Q311" s="47"/>
    </row>
    <row r="312" spans="1:17">
      <c r="A312" s="38"/>
      <c r="B312" s="491"/>
      <c r="C312" s="44"/>
      <c r="D312" s="46"/>
      <c r="E312" s="46"/>
      <c r="F312" s="47"/>
      <c r="G312" s="48"/>
      <c r="H312" s="48"/>
      <c r="I312" s="416"/>
      <c r="J312" s="416"/>
      <c r="K312" s="47"/>
      <c r="L312" s="453"/>
      <c r="M312" s="453"/>
      <c r="N312" s="47"/>
      <c r="O312" s="46"/>
      <c r="P312" s="46"/>
      <c r="Q312" s="47"/>
    </row>
    <row r="313" spans="1:17">
      <c r="A313" s="38"/>
      <c r="B313" s="491"/>
      <c r="C313" s="44"/>
      <c r="D313" s="46"/>
      <c r="E313" s="46"/>
      <c r="F313" s="47"/>
      <c r="G313" s="48"/>
      <c r="H313" s="48"/>
      <c r="I313" s="416"/>
      <c r="J313" s="416"/>
      <c r="K313" s="47"/>
      <c r="L313" s="453"/>
      <c r="M313" s="453"/>
      <c r="N313" s="47"/>
      <c r="O313" s="46"/>
      <c r="P313" s="46"/>
      <c r="Q313" s="47"/>
    </row>
    <row r="314" spans="1:17">
      <c r="A314" s="38"/>
      <c r="B314" s="491"/>
      <c r="C314" s="44"/>
      <c r="D314" s="46"/>
      <c r="E314" s="46"/>
      <c r="F314" s="47"/>
      <c r="G314" s="48"/>
      <c r="H314" s="48"/>
      <c r="I314" s="416"/>
      <c r="J314" s="416"/>
      <c r="K314" s="47"/>
      <c r="L314" s="453"/>
      <c r="M314" s="453"/>
      <c r="N314" s="47"/>
      <c r="O314" s="46"/>
      <c r="P314" s="46"/>
      <c r="Q314" s="47"/>
    </row>
    <row r="315" spans="1:17">
      <c r="A315" s="38"/>
      <c r="B315" s="491"/>
      <c r="C315" s="44"/>
      <c r="D315" s="46"/>
      <c r="E315" s="46"/>
      <c r="F315" s="47"/>
      <c r="G315" s="48"/>
      <c r="H315" s="48"/>
      <c r="I315" s="416"/>
      <c r="J315" s="416"/>
      <c r="K315" s="47"/>
      <c r="L315" s="453"/>
      <c r="M315" s="453"/>
      <c r="N315" s="47"/>
      <c r="O315" s="46"/>
      <c r="P315" s="46"/>
      <c r="Q315" s="47"/>
    </row>
    <row r="316" spans="1:17">
      <c r="A316" s="38"/>
      <c r="B316" s="491"/>
      <c r="C316" s="44"/>
      <c r="D316" s="46"/>
      <c r="E316" s="46"/>
      <c r="F316" s="47"/>
      <c r="G316" s="48"/>
      <c r="H316" s="48"/>
      <c r="I316" s="416"/>
      <c r="J316" s="416"/>
      <c r="K316" s="47"/>
      <c r="L316" s="453"/>
      <c r="M316" s="453"/>
      <c r="N316" s="47"/>
      <c r="O316" s="46"/>
      <c r="P316" s="46"/>
      <c r="Q316" s="47"/>
    </row>
    <row r="317" spans="1:17">
      <c r="A317" s="38"/>
      <c r="B317" s="491"/>
      <c r="C317" s="44"/>
      <c r="D317" s="46"/>
      <c r="E317" s="46"/>
      <c r="F317" s="47"/>
      <c r="G317" s="48"/>
      <c r="H317" s="48"/>
      <c r="I317" s="416"/>
      <c r="J317" s="416"/>
      <c r="K317" s="47"/>
      <c r="L317" s="453"/>
      <c r="M317" s="453"/>
      <c r="N317" s="47"/>
      <c r="O317" s="46"/>
      <c r="P317" s="46"/>
      <c r="Q317" s="47"/>
    </row>
    <row r="318" spans="1:17">
      <c r="A318" s="38"/>
      <c r="B318" s="491"/>
      <c r="C318" s="44"/>
      <c r="D318" s="46"/>
      <c r="E318" s="46"/>
      <c r="F318" s="47"/>
      <c r="G318" s="48"/>
      <c r="H318" s="48"/>
      <c r="I318" s="416"/>
      <c r="J318" s="416"/>
      <c r="K318" s="47"/>
      <c r="L318" s="453"/>
      <c r="M318" s="453"/>
      <c r="N318" s="47"/>
      <c r="O318" s="46"/>
      <c r="P318" s="46"/>
      <c r="Q318" s="47"/>
    </row>
    <row r="319" spans="1:17">
      <c r="A319" s="38"/>
      <c r="B319" s="491"/>
      <c r="C319" s="44"/>
      <c r="D319" s="46"/>
      <c r="E319" s="46"/>
      <c r="F319" s="47"/>
      <c r="G319" s="48"/>
      <c r="H319" s="48"/>
      <c r="I319" s="416"/>
      <c r="J319" s="416"/>
      <c r="K319" s="47"/>
      <c r="L319" s="453"/>
      <c r="M319" s="453"/>
      <c r="N319" s="47"/>
      <c r="O319" s="46"/>
      <c r="P319" s="46"/>
      <c r="Q319" s="47"/>
    </row>
    <row r="320" spans="1:17">
      <c r="A320" s="38"/>
      <c r="B320" s="491"/>
      <c r="C320" s="44"/>
      <c r="D320" s="46"/>
      <c r="E320" s="46"/>
      <c r="F320" s="47"/>
      <c r="G320" s="48"/>
      <c r="H320" s="48"/>
      <c r="I320" s="416"/>
      <c r="J320" s="416"/>
      <c r="K320" s="47"/>
      <c r="L320" s="453"/>
      <c r="M320" s="453"/>
      <c r="N320" s="47"/>
      <c r="O320" s="46"/>
      <c r="P320" s="46"/>
      <c r="Q320" s="47"/>
    </row>
    <row r="321" spans="1:17">
      <c r="A321" s="38"/>
      <c r="B321" s="491"/>
      <c r="C321" s="44"/>
      <c r="D321" s="46"/>
      <c r="E321" s="46"/>
      <c r="F321" s="47"/>
      <c r="G321" s="48"/>
      <c r="H321" s="48"/>
      <c r="I321" s="416"/>
      <c r="J321" s="416"/>
      <c r="K321" s="47"/>
      <c r="L321" s="453"/>
      <c r="M321" s="453"/>
      <c r="N321" s="47"/>
      <c r="O321" s="46"/>
      <c r="P321" s="46"/>
      <c r="Q321" s="47"/>
    </row>
    <row r="322" spans="1:17">
      <c r="A322" s="38"/>
      <c r="B322" s="491"/>
      <c r="C322" s="44"/>
      <c r="D322" s="46"/>
      <c r="E322" s="46"/>
      <c r="F322" s="47"/>
      <c r="G322" s="48"/>
      <c r="H322" s="48"/>
      <c r="I322" s="416"/>
      <c r="J322" s="416"/>
      <c r="K322" s="47"/>
      <c r="L322" s="453"/>
      <c r="M322" s="453"/>
      <c r="N322" s="47"/>
      <c r="O322" s="46"/>
      <c r="P322" s="46"/>
      <c r="Q322" s="47"/>
    </row>
    <row r="323" spans="1:17">
      <c r="A323" s="38"/>
      <c r="B323" s="491"/>
      <c r="C323" s="44"/>
      <c r="D323" s="46"/>
      <c r="E323" s="46"/>
      <c r="F323" s="47"/>
      <c r="G323" s="48"/>
      <c r="H323" s="48"/>
      <c r="I323" s="416"/>
      <c r="J323" s="416"/>
      <c r="K323" s="47"/>
      <c r="L323" s="453"/>
      <c r="M323" s="453"/>
      <c r="N323" s="47"/>
      <c r="O323" s="46"/>
      <c r="P323" s="46"/>
      <c r="Q323" s="47"/>
    </row>
    <row r="324" spans="1:17">
      <c r="A324" s="38"/>
      <c r="B324" s="491"/>
      <c r="C324" s="44"/>
      <c r="D324" s="46"/>
      <c r="E324" s="46"/>
      <c r="F324" s="47"/>
      <c r="G324" s="48"/>
      <c r="H324" s="48"/>
      <c r="I324" s="416"/>
      <c r="J324" s="416"/>
      <c r="K324" s="47"/>
      <c r="L324" s="453"/>
      <c r="M324" s="453"/>
      <c r="N324" s="47"/>
      <c r="O324" s="46"/>
      <c r="P324" s="46"/>
      <c r="Q324" s="47"/>
    </row>
    <row r="325" spans="1:17">
      <c r="A325" s="38"/>
      <c r="B325" s="491"/>
      <c r="C325" s="44"/>
      <c r="D325" s="46"/>
      <c r="E325" s="46"/>
      <c r="F325" s="47"/>
      <c r="G325" s="48"/>
      <c r="H325" s="48"/>
      <c r="I325" s="416"/>
      <c r="J325" s="416"/>
      <c r="K325" s="47"/>
      <c r="L325" s="453"/>
      <c r="M325" s="453"/>
      <c r="N325" s="47"/>
      <c r="O325" s="46"/>
      <c r="P325" s="46"/>
      <c r="Q325" s="47"/>
    </row>
    <row r="326" spans="1:17">
      <c r="A326" s="38"/>
      <c r="B326" s="38"/>
      <c r="C326" s="43"/>
      <c r="D326" s="38"/>
      <c r="E326" s="38"/>
      <c r="F326" s="49"/>
      <c r="G326" s="49"/>
      <c r="H326" s="49"/>
      <c r="I326" s="417"/>
      <c r="J326" s="417"/>
      <c r="K326" s="49"/>
      <c r="L326" s="454"/>
      <c r="M326" s="454"/>
      <c r="N326" s="49"/>
      <c r="O326" s="38"/>
      <c r="P326" s="38"/>
      <c r="Q326" s="49"/>
    </row>
    <row r="327" spans="1:17">
      <c r="A327" s="38"/>
      <c r="B327" s="38"/>
      <c r="C327" s="43"/>
      <c r="D327" s="38"/>
      <c r="E327" s="38"/>
      <c r="F327" s="49"/>
      <c r="G327" s="49"/>
      <c r="H327" s="49"/>
      <c r="I327" s="417"/>
      <c r="J327" s="417"/>
      <c r="K327" s="49"/>
      <c r="L327" s="454"/>
      <c r="M327" s="454"/>
      <c r="N327" s="49"/>
      <c r="O327" s="38"/>
      <c r="P327" s="38"/>
      <c r="Q327" s="49"/>
    </row>
    <row r="328" spans="1:17">
      <c r="A328" s="38"/>
      <c r="B328" s="38"/>
      <c r="C328" s="43"/>
      <c r="D328" s="38"/>
      <c r="E328" s="38"/>
      <c r="F328" s="49"/>
      <c r="G328" s="49"/>
      <c r="H328" s="49"/>
      <c r="I328" s="417"/>
      <c r="J328" s="417"/>
      <c r="K328" s="49"/>
      <c r="L328" s="454"/>
      <c r="M328" s="454"/>
      <c r="N328" s="49"/>
      <c r="O328" s="38"/>
      <c r="P328" s="38"/>
      <c r="Q328" s="49"/>
    </row>
    <row r="329" spans="1:17">
      <c r="A329" s="38"/>
      <c r="B329" s="38"/>
      <c r="C329" s="43"/>
      <c r="D329" s="38"/>
      <c r="E329" s="38"/>
      <c r="F329" s="49"/>
      <c r="G329" s="49"/>
      <c r="H329" s="49"/>
      <c r="I329" s="417"/>
      <c r="J329" s="417"/>
      <c r="K329" s="49"/>
      <c r="L329" s="454"/>
      <c r="M329" s="454"/>
      <c r="N329" s="49"/>
      <c r="O329" s="38"/>
      <c r="P329" s="38"/>
      <c r="Q329" s="49"/>
    </row>
    <row r="330" spans="1:17">
      <c r="A330" s="38"/>
      <c r="B330" s="38"/>
      <c r="C330" s="43"/>
      <c r="D330" s="38"/>
      <c r="E330" s="38"/>
      <c r="F330" s="49"/>
      <c r="G330" s="49"/>
      <c r="H330" s="49"/>
      <c r="I330" s="417"/>
      <c r="J330" s="417"/>
      <c r="K330" s="49"/>
      <c r="L330" s="454"/>
      <c r="M330" s="454"/>
      <c r="N330" s="49"/>
      <c r="O330" s="38"/>
      <c r="P330" s="38"/>
      <c r="Q330" s="49"/>
    </row>
    <row r="331" spans="1:17">
      <c r="A331" s="38"/>
      <c r="B331" s="38"/>
      <c r="C331" s="43"/>
      <c r="D331" s="38"/>
      <c r="E331" s="38"/>
      <c r="F331" s="49"/>
      <c r="G331" s="49"/>
      <c r="H331" s="49"/>
      <c r="I331" s="417"/>
      <c r="J331" s="417"/>
      <c r="K331" s="49"/>
      <c r="L331" s="454"/>
      <c r="M331" s="454"/>
      <c r="N331" s="49"/>
      <c r="O331" s="38"/>
      <c r="P331" s="38"/>
      <c r="Q331" s="49"/>
    </row>
  </sheetData>
  <mergeCells count="58">
    <mergeCell ref="B231:B243"/>
    <mergeCell ref="B244:B248"/>
    <mergeCell ref="B249:B253"/>
    <mergeCell ref="B254:B325"/>
    <mergeCell ref="B191:B192"/>
    <mergeCell ref="B193:B200"/>
    <mergeCell ref="B201:B204"/>
    <mergeCell ref="B218:B224"/>
    <mergeCell ref="B225:B226"/>
    <mergeCell ref="B227:B230"/>
    <mergeCell ref="B189:B190"/>
    <mergeCell ref="B125:B132"/>
    <mergeCell ref="B133:B136"/>
    <mergeCell ref="B138:Q138"/>
    <mergeCell ref="B139:Q139"/>
    <mergeCell ref="B140:Q140"/>
    <mergeCell ref="D141:F141"/>
    <mergeCell ref="G141:H141"/>
    <mergeCell ref="I141:K141"/>
    <mergeCell ref="L141:N141"/>
    <mergeCell ref="O141:Q141"/>
    <mergeCell ref="B144:B156"/>
    <mergeCell ref="B157:B160"/>
    <mergeCell ref="B161:B179"/>
    <mergeCell ref="B180:B181"/>
    <mergeCell ref="B182:B188"/>
    <mergeCell ref="B123:B124"/>
    <mergeCell ref="D73:F73"/>
    <mergeCell ref="G73:H73"/>
    <mergeCell ref="I73:K73"/>
    <mergeCell ref="L73:N73"/>
    <mergeCell ref="B89:B92"/>
    <mergeCell ref="B93:B111"/>
    <mergeCell ref="B112:B113"/>
    <mergeCell ref="B114:B120"/>
    <mergeCell ref="B121:B122"/>
    <mergeCell ref="O73:Q73"/>
    <mergeCell ref="B76:B88"/>
    <mergeCell ref="B55:B56"/>
    <mergeCell ref="B57:B64"/>
    <mergeCell ref="B65:B68"/>
    <mergeCell ref="B70:Q70"/>
    <mergeCell ref="B71:Q71"/>
    <mergeCell ref="B72:Q72"/>
    <mergeCell ref="B53:B54"/>
    <mergeCell ref="B2:Q2"/>
    <mergeCell ref="B3:Q3"/>
    <mergeCell ref="B4:Q4"/>
    <mergeCell ref="D5:F5"/>
    <mergeCell ref="G5:H5"/>
    <mergeCell ref="I5:K5"/>
    <mergeCell ref="L5:N5"/>
    <mergeCell ref="O5:Q5"/>
    <mergeCell ref="B8:B20"/>
    <mergeCell ref="B21:B24"/>
    <mergeCell ref="B25:B43"/>
    <mergeCell ref="B44:B45"/>
    <mergeCell ref="B46:B52"/>
  </mergeCells>
  <conditionalFormatting sqref="C7">
    <cfRule type="cellIs" dxfId="139" priority="60" operator="lessThan">
      <formula>0</formula>
    </cfRule>
  </conditionalFormatting>
  <conditionalFormatting sqref="C25">
    <cfRule type="cellIs" dxfId="138" priority="58" operator="lessThan">
      <formula>0</formula>
    </cfRule>
  </conditionalFormatting>
  <conditionalFormatting sqref="C65">
    <cfRule type="cellIs" dxfId="137" priority="59" operator="lessThan">
      <formula>0</formula>
    </cfRule>
  </conditionalFormatting>
  <conditionalFormatting sqref="C75">
    <cfRule type="cellIs" dxfId="136" priority="57" operator="lessThan">
      <formula>0</formula>
    </cfRule>
  </conditionalFormatting>
  <conditionalFormatting sqref="C93">
    <cfRule type="cellIs" dxfId="135" priority="55" operator="lessThan">
      <formula>0</formula>
    </cfRule>
  </conditionalFormatting>
  <conditionalFormatting sqref="C133">
    <cfRule type="cellIs" dxfId="134" priority="56" operator="lessThan">
      <formula>0</formula>
    </cfRule>
  </conditionalFormatting>
  <conditionalFormatting sqref="C143">
    <cfRule type="cellIs" dxfId="133" priority="54" operator="lessThan">
      <formula>0</formula>
    </cfRule>
  </conditionalFormatting>
  <conditionalFormatting sqref="C161">
    <cfRule type="cellIs" dxfId="132" priority="52" operator="lessThan">
      <formula>0</formula>
    </cfRule>
  </conditionalFormatting>
  <conditionalFormatting sqref="C201">
    <cfRule type="cellIs" dxfId="131" priority="53" operator="lessThan">
      <formula>0</formula>
    </cfRule>
  </conditionalFormatting>
  <conditionalFormatting sqref="D20">
    <cfRule type="cellIs" dxfId="130" priority="14" operator="lessThan">
      <formula>0</formula>
    </cfRule>
  </conditionalFormatting>
  <conditionalFormatting sqref="D69 D137">
    <cfRule type="dataBar" priority="11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{923FF5B1-546E-4817-8347-1A10C0FC0A8B}</x14:id>
        </ext>
      </extLst>
    </cfRule>
  </conditionalFormatting>
  <conditionalFormatting sqref="D88">
    <cfRule type="cellIs" dxfId="129" priority="9" operator="lessThan">
      <formula>0</formula>
    </cfRule>
  </conditionalFormatting>
  <conditionalFormatting sqref="D156">
    <cfRule type="cellIs" dxfId="128" priority="4" operator="lessThan">
      <formula>0</formula>
    </cfRule>
  </conditionalFormatting>
  <conditionalFormatting sqref="D254">
    <cfRule type="cellIs" dxfId="127" priority="114" operator="lessThan">
      <formula>0</formula>
    </cfRule>
  </conditionalFormatting>
  <conditionalFormatting sqref="D254:D325">
    <cfRule type="dataBar" priority="110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{7054BEF4-4DA6-4969-83E0-DDC391514CB4}</x14:id>
        </ext>
      </extLst>
    </cfRule>
  </conditionalFormatting>
  <conditionalFormatting sqref="D7:Q69">
    <cfRule type="cellIs" dxfId="126" priority="11" operator="lessThan">
      <formula>0</formula>
    </cfRule>
  </conditionalFormatting>
  <conditionalFormatting sqref="D75:Q137">
    <cfRule type="cellIs" dxfId="125" priority="6" operator="lessThan">
      <formula>0</formula>
    </cfRule>
  </conditionalFormatting>
  <conditionalFormatting sqref="D143:Q325">
    <cfRule type="cellIs" dxfId="124" priority="1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23FF5B1-546E-4817-8347-1A10C0FC0A8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D69 D137</xm:sqref>
        </x14:conditionalFormatting>
        <x14:conditionalFormatting xmlns:xm="http://schemas.microsoft.com/office/excel/2006/main">
          <x14:cfRule type="dataBar" id="{7054BEF4-4DA6-4969-83E0-DDC391514CB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D254:D325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30666-401A-4EA8-AA3D-0C5A267C0AD5}">
  <sheetPr>
    <tabColor rgb="FFC00000"/>
    <pageSetUpPr fitToPage="1"/>
  </sheetPr>
  <dimension ref="A1:T331"/>
  <sheetViews>
    <sheetView showGridLines="0" zoomScale="70" zoomScaleNormal="70" workbookViewId="0">
      <selection activeCell="C46" sqref="C46"/>
    </sheetView>
  </sheetViews>
  <sheetFormatPr defaultColWidth="9.21875" defaultRowHeight="14.4"/>
  <cols>
    <col min="1" max="1" width="9.21875" style="9"/>
    <col min="2" max="2" width="21.77734375" style="9" customWidth="1"/>
    <col min="3" max="3" width="40.44140625" style="8" customWidth="1"/>
    <col min="4" max="4" width="16.33203125" style="9" bestFit="1" customWidth="1"/>
    <col min="5" max="5" width="14" style="9" bestFit="1" customWidth="1"/>
    <col min="6" max="6" width="11.33203125" style="10" bestFit="1" customWidth="1"/>
    <col min="7" max="7" width="10.6640625" style="10" bestFit="1" customWidth="1"/>
    <col min="8" max="8" width="9" style="10" bestFit="1" customWidth="1"/>
    <col min="9" max="9" width="8.33203125" style="397" bestFit="1" customWidth="1"/>
    <col min="10" max="10" width="9" style="397" bestFit="1" customWidth="1"/>
    <col min="11" max="11" width="11.33203125" style="10" bestFit="1" customWidth="1"/>
    <col min="12" max="12" width="20.77734375" style="435" bestFit="1" customWidth="1"/>
    <col min="13" max="13" width="19.5546875" style="435" bestFit="1" customWidth="1"/>
    <col min="14" max="14" width="11.77734375" style="10" bestFit="1" customWidth="1"/>
    <col min="15" max="15" width="16.33203125" style="9" bestFit="1" customWidth="1"/>
    <col min="16" max="16" width="14" style="9" bestFit="1" customWidth="1"/>
    <col min="17" max="17" width="11.33203125" style="10" bestFit="1" customWidth="1"/>
    <col min="18" max="16384" width="9.21875" style="9"/>
  </cols>
  <sheetData>
    <row r="1" spans="1:17">
      <c r="A1" s="456"/>
      <c r="B1" s="8"/>
    </row>
    <row r="2" spans="1:17" ht="23.4">
      <c r="B2" s="500" t="s">
        <v>250</v>
      </c>
      <c r="C2" s="500"/>
      <c r="D2" s="500"/>
      <c r="E2" s="500"/>
      <c r="F2" s="500"/>
      <c r="G2" s="500"/>
      <c r="H2" s="500"/>
      <c r="I2" s="510"/>
      <c r="J2" s="510"/>
      <c r="K2" s="500"/>
      <c r="L2" s="510"/>
      <c r="M2" s="510"/>
      <c r="N2" s="500"/>
      <c r="O2" s="500"/>
      <c r="P2" s="500"/>
      <c r="Q2" s="500"/>
    </row>
    <row r="3" spans="1:17">
      <c r="B3" s="499" t="s">
        <v>254</v>
      </c>
      <c r="C3" s="499"/>
      <c r="D3" s="499"/>
      <c r="E3" s="499"/>
      <c r="F3" s="499"/>
      <c r="G3" s="499"/>
      <c r="H3" s="499"/>
      <c r="I3" s="511"/>
      <c r="J3" s="511"/>
      <c r="K3" s="499"/>
      <c r="L3" s="511"/>
      <c r="M3" s="511"/>
      <c r="N3" s="499"/>
      <c r="O3" s="499"/>
      <c r="P3" s="499"/>
      <c r="Q3" s="499"/>
    </row>
    <row r="4" spans="1:17" ht="15" thickBot="1">
      <c r="B4" s="499" t="str">
        <f>'HOME PAGE'!H5</f>
        <v>4 WEEKS ENDING 2-22-2026</v>
      </c>
      <c r="C4" s="499"/>
      <c r="D4" s="499"/>
      <c r="E4" s="499"/>
      <c r="F4" s="499"/>
      <c r="G4" s="499"/>
      <c r="H4" s="499"/>
      <c r="I4" s="511"/>
      <c r="J4" s="511"/>
      <c r="K4" s="499"/>
      <c r="L4" s="511"/>
      <c r="M4" s="511"/>
      <c r="N4" s="499"/>
      <c r="O4" s="499"/>
      <c r="P4" s="499"/>
      <c r="Q4" s="499"/>
    </row>
    <row r="5" spans="1:17">
      <c r="D5" s="501" t="s">
        <v>263</v>
      </c>
      <c r="E5" s="502"/>
      <c r="F5" s="503"/>
      <c r="G5" s="504" t="s">
        <v>264</v>
      </c>
      <c r="H5" s="505"/>
      <c r="I5" s="512" t="s">
        <v>265</v>
      </c>
      <c r="J5" s="513"/>
      <c r="K5" s="503"/>
      <c r="L5" s="514" t="s">
        <v>266</v>
      </c>
      <c r="M5" s="513"/>
      <c r="N5" s="505"/>
      <c r="O5" s="501" t="s">
        <v>267</v>
      </c>
      <c r="P5" s="502"/>
      <c r="Q5" s="503"/>
    </row>
    <row r="6" spans="1:17" s="11" customFormat="1" ht="43.8" thickBot="1">
      <c r="C6" s="12"/>
      <c r="D6" s="234" t="s">
        <v>268</v>
      </c>
      <c r="E6" s="235" t="s">
        <v>269</v>
      </c>
      <c r="F6" s="236" t="s">
        <v>270</v>
      </c>
      <c r="G6" s="237" t="s">
        <v>268</v>
      </c>
      <c r="H6" s="239" t="s">
        <v>269</v>
      </c>
      <c r="I6" s="434" t="s">
        <v>268</v>
      </c>
      <c r="J6" s="398" t="s">
        <v>269</v>
      </c>
      <c r="K6" s="236" t="s">
        <v>270</v>
      </c>
      <c r="L6" s="418" t="s">
        <v>268</v>
      </c>
      <c r="M6" s="398" t="s">
        <v>269</v>
      </c>
      <c r="N6" s="239" t="s">
        <v>270</v>
      </c>
      <c r="O6" s="240" t="s">
        <v>268</v>
      </c>
      <c r="P6" s="238" t="s">
        <v>269</v>
      </c>
      <c r="Q6" s="236" t="s">
        <v>270</v>
      </c>
    </row>
    <row r="7" spans="1:17" ht="15" thickBot="1">
      <c r="C7" s="149" t="s">
        <v>271</v>
      </c>
      <c r="D7" s="154">
        <f>SubSegments!D81</f>
        <v>177443569.96961358</v>
      </c>
      <c r="E7" s="155">
        <f>SubSegments!E81</f>
        <v>-7231081.8942186534</v>
      </c>
      <c r="F7" s="165">
        <f>SubSegments!F81</f>
        <v>-3.9155790040694971E-2</v>
      </c>
      <c r="G7" s="180">
        <f>SubSegments!G81</f>
        <v>100</v>
      </c>
      <c r="H7" s="190">
        <f>SubSegments!H81</f>
        <v>2.8421709430404007E-14</v>
      </c>
      <c r="I7" s="419">
        <f>SubSegments!I81</f>
        <v>2.4912243517924026</v>
      </c>
      <c r="J7" s="399">
        <f>SubSegments!J81</f>
        <v>6.7038427889875241E-2</v>
      </c>
      <c r="K7" s="175">
        <f>SubSegments!K81</f>
        <v>2.7653996019395558E-2</v>
      </c>
      <c r="L7" s="436">
        <f>SubSegments!L81</f>
        <v>442051742.5772804</v>
      </c>
      <c r="M7" s="399">
        <f>SubSegments!M81</f>
        <v>-5633948.9726213217</v>
      </c>
      <c r="N7" s="166">
        <f>SubSegments!N81</f>
        <v>-1.2584608083221101E-2</v>
      </c>
      <c r="O7" s="168">
        <f>SubSegments!O81</f>
        <v>98887764.926811516</v>
      </c>
      <c r="P7" s="155">
        <f>SubSegments!P81</f>
        <v>-2490285.7028665245</v>
      </c>
      <c r="Q7" s="166">
        <f>SubSegments!Q81</f>
        <v>-2.4564347878055396E-2</v>
      </c>
    </row>
    <row r="8" spans="1:17">
      <c r="B8" s="496" t="s">
        <v>272</v>
      </c>
      <c r="C8" s="18" t="s">
        <v>26</v>
      </c>
      <c r="D8" s="241">
        <f>SubSegments!D82</f>
        <v>351277.39920453035</v>
      </c>
      <c r="E8" s="242">
        <f>SubSegments!E82</f>
        <v>65285.851627566037</v>
      </c>
      <c r="F8" s="243">
        <f>SubSegments!F82</f>
        <v>0.22827895502749676</v>
      </c>
      <c r="G8" s="244">
        <f>SubSegments!G82</f>
        <v>0.19796569651111337</v>
      </c>
      <c r="H8" s="245">
        <f>SubSegments!H82</f>
        <v>4.3103323851633901E-2</v>
      </c>
      <c r="I8" s="420">
        <f>SubSegments!I82</f>
        <v>4.6463689042276268</v>
      </c>
      <c r="J8" s="400">
        <f>SubSegments!J82</f>
        <v>0.14405015229002149</v>
      </c>
      <c r="K8" s="246">
        <f>SubSegments!K82</f>
        <v>3.199465880287318E-2</v>
      </c>
      <c r="L8" s="437">
        <f>SubSegments!L82</f>
        <v>1632164.3844218843</v>
      </c>
      <c r="M8" s="400">
        <f>SubSegments!M82</f>
        <v>344539.27687046211</v>
      </c>
      <c r="N8" s="247">
        <f>SubSegments!N82</f>
        <v>0.2675773211083512</v>
      </c>
      <c r="O8" s="248">
        <f>SubSegments!O82</f>
        <v>419717.64603713801</v>
      </c>
      <c r="P8" s="242">
        <f>SubSegments!P82</f>
        <v>102524.20537733281</v>
      </c>
      <c r="Q8" s="247">
        <f>SubSegments!Q82</f>
        <v>0.32322296818013829</v>
      </c>
    </row>
    <row r="9" spans="1:17">
      <c r="B9" s="497"/>
      <c r="C9" s="18" t="s">
        <v>273</v>
      </c>
      <c r="D9" s="249">
        <f>SubSegments!D83</f>
        <v>11708889.766162746</v>
      </c>
      <c r="E9" s="250">
        <f>SubSegments!E83</f>
        <v>-624108.95550389774</v>
      </c>
      <c r="F9" s="251">
        <f>SubSegments!F83</f>
        <v>-5.0604801767104829E-2</v>
      </c>
      <c r="G9" s="252">
        <f>SubSegments!G83</f>
        <v>6.5986554306633041</v>
      </c>
      <c r="H9" s="253">
        <f>SubSegments!H83</f>
        <v>-7.9574958399639684E-2</v>
      </c>
      <c r="I9" s="421">
        <f>SubSegments!I83</f>
        <v>2.6368935109812033</v>
      </c>
      <c r="J9" s="401">
        <f>SubSegments!J83</f>
        <v>-4.0339752272014806E-2</v>
      </c>
      <c r="K9" s="254">
        <f>SubSegments!K83</f>
        <v>-1.5067701729880752E-2</v>
      </c>
      <c r="L9" s="438">
        <f>SubSegments!L83</f>
        <v>30875095.445188761</v>
      </c>
      <c r="M9" s="401">
        <f>SubSegments!M83</f>
        <v>-2143218.9681165926</v>
      </c>
      <c r="N9" s="255">
        <f>SubSegments!N83</f>
        <v>-6.4910005437859117E-2</v>
      </c>
      <c r="O9" s="256">
        <f>SubSegments!O83</f>
        <v>6322012.6106675118</v>
      </c>
      <c r="P9" s="250">
        <f>SubSegments!P83</f>
        <v>-302518.4914695425</v>
      </c>
      <c r="Q9" s="255">
        <f>SubSegments!Q83</f>
        <v>-4.5666400656183943E-2</v>
      </c>
    </row>
    <row r="10" spans="1:17">
      <c r="B10" s="497"/>
      <c r="C10" s="18" t="s">
        <v>274</v>
      </c>
      <c r="D10" s="249">
        <f>SubSegments!D84</f>
        <v>230082.62565639746</v>
      </c>
      <c r="E10" s="250">
        <f>SubSegments!E84</f>
        <v>-21326.45584045304</v>
      </c>
      <c r="F10" s="251">
        <f>SubSegments!F84</f>
        <v>-8.4827706753784093E-2</v>
      </c>
      <c r="G10" s="252">
        <f>SubSegments!G84</f>
        <v>0.12966523706426672</v>
      </c>
      <c r="H10" s="253">
        <f>SubSegments!H84</f>
        <v>-6.470978144209244E-3</v>
      </c>
      <c r="I10" s="421">
        <f>SubSegments!I84</f>
        <v>3.0481125893539449</v>
      </c>
      <c r="J10" s="401">
        <f>SubSegments!J84</f>
        <v>1.4942222906217939E-2</v>
      </c>
      <c r="K10" s="254">
        <f>SubSegments!K84</f>
        <v>4.926272217184227E-3</v>
      </c>
      <c r="L10" s="438">
        <f>SubSegments!L84</f>
        <v>701317.7478548761</v>
      </c>
      <c r="M10" s="401">
        <f>SubSegments!M84</f>
        <v>-61248.827997212415</v>
      </c>
      <c r="N10" s="255">
        <f>SubSegments!N84</f>
        <v>-8.0319318911628468E-2</v>
      </c>
      <c r="O10" s="256">
        <f>SubSegments!O84</f>
        <v>127605.94673953664</v>
      </c>
      <c r="P10" s="250">
        <f>SubSegments!P84</f>
        <v>-9659.1934267779725</v>
      </c>
      <c r="Q10" s="255">
        <f>SubSegments!Q84</f>
        <v>-7.0368874537807644E-2</v>
      </c>
    </row>
    <row r="11" spans="1:17">
      <c r="B11" s="497"/>
      <c r="C11" s="18" t="s">
        <v>244</v>
      </c>
      <c r="D11" s="249">
        <f>SubSegments!D85</f>
        <v>77531729.270764068</v>
      </c>
      <c r="E11" s="250">
        <f>SubSegments!E85</f>
        <v>-9659231.1652266234</v>
      </c>
      <c r="F11" s="251">
        <f>SubSegments!F85</f>
        <v>-0.11078248383693094</v>
      </c>
      <c r="G11" s="252">
        <f>SubSegments!G85</f>
        <v>43.693738400349488</v>
      </c>
      <c r="H11" s="253">
        <f>SubSegments!H85</f>
        <v>-3.5195415793414639</v>
      </c>
      <c r="I11" s="421">
        <f>SubSegments!I85</f>
        <v>2.0068040460858372</v>
      </c>
      <c r="J11" s="401">
        <f>SubSegments!J85</f>
        <v>6.3195260741150339E-2</v>
      </c>
      <c r="K11" s="254">
        <f>SubSegments!K85</f>
        <v>3.2514393440521032E-2</v>
      </c>
      <c r="L11" s="438">
        <f>SubSegments!L85</f>
        <v>155590988.00060105</v>
      </c>
      <c r="M11" s="401">
        <f>SubSegments!M85</f>
        <v>-13874128.705431461</v>
      </c>
      <c r="N11" s="255">
        <f>SubSegments!N85</f>
        <v>-8.1870115662202106E-2</v>
      </c>
      <c r="O11" s="256">
        <f>SubSegments!O85</f>
        <v>34921782.191345215</v>
      </c>
      <c r="P11" s="250">
        <f>SubSegments!P85</f>
        <v>-4153864.9432502538</v>
      </c>
      <c r="Q11" s="255">
        <f>SubSegments!Q85</f>
        <v>-0.10630316444772699</v>
      </c>
    </row>
    <row r="12" spans="1:17">
      <c r="B12" s="497"/>
      <c r="C12" s="18" t="s">
        <v>275</v>
      </c>
      <c r="D12" s="249">
        <f>SubSegments!D86</f>
        <v>18149360.396251295</v>
      </c>
      <c r="E12" s="250">
        <f>SubSegments!E86</f>
        <v>3659447.1714341622</v>
      </c>
      <c r="F12" s="251">
        <f>SubSegments!F86</f>
        <v>0.25255135173387799</v>
      </c>
      <c r="G12" s="252">
        <f>SubSegments!G86</f>
        <v>10.228243491358572</v>
      </c>
      <c r="H12" s="253">
        <f>SubSegments!H86</f>
        <v>2.3820593623633801</v>
      </c>
      <c r="I12" s="421">
        <f>SubSegments!I86</f>
        <v>3.250796885088485</v>
      </c>
      <c r="J12" s="401">
        <f>SubSegments!J86</f>
        <v>6.5309130038562646E-2</v>
      </c>
      <c r="K12" s="254">
        <f>SubSegments!K86</f>
        <v>2.0502081646689343E-2</v>
      </c>
      <c r="L12" s="438">
        <f>SubSegments!L86</f>
        <v>58999884.242482021</v>
      </c>
      <c r="M12" s="401">
        <f>SubSegments!M86</f>
        <v>12842443.093091115</v>
      </c>
      <c r="N12" s="255">
        <f>SubSegments!N86</f>
        <v>0.27823126181379715</v>
      </c>
      <c r="O12" s="256">
        <f>SubSegments!O86</f>
        <v>11129613.95241214</v>
      </c>
      <c r="P12" s="250">
        <f>SubSegments!P86</f>
        <v>2314714.4897086695</v>
      </c>
      <c r="Q12" s="255">
        <f>SubSegments!Q86</f>
        <v>0.26259113895767133</v>
      </c>
    </row>
    <row r="13" spans="1:17">
      <c r="B13" s="497"/>
      <c r="C13" s="18" t="s">
        <v>276</v>
      </c>
      <c r="D13" s="249">
        <f>SubSegments!D87</f>
        <v>39592266.385845728</v>
      </c>
      <c r="E13" s="250">
        <f>SubSegments!E87</f>
        <v>-1682095.9464213103</v>
      </c>
      <c r="F13" s="251">
        <f>SubSegments!F87</f>
        <v>-4.0754014147574097E-2</v>
      </c>
      <c r="G13" s="252">
        <f>SubSegments!G87</f>
        <v>22.31259571289381</v>
      </c>
      <c r="H13" s="253">
        <f>SubSegments!H87</f>
        <v>-3.717558257353204E-2</v>
      </c>
      <c r="I13" s="421">
        <f>SubSegments!I87</f>
        <v>1.9044513643220051</v>
      </c>
      <c r="J13" s="401">
        <f>SubSegments!J87</f>
        <v>1.1305550681423693E-2</v>
      </c>
      <c r="K13" s="254">
        <f>SubSegments!K87</f>
        <v>5.9718330199208204E-3</v>
      </c>
      <c r="L13" s="438">
        <f>SubSegments!L87</f>
        <v>75401545.735124156</v>
      </c>
      <c r="M13" s="401">
        <f>SubSegments!M87</f>
        <v>-2736840.5248916894</v>
      </c>
      <c r="N13" s="255">
        <f>SubSegments!N87</f>
        <v>-3.5025557295034086E-2</v>
      </c>
      <c r="O13" s="256">
        <f>SubSegments!O87</f>
        <v>20237896.726200294</v>
      </c>
      <c r="P13" s="250">
        <f>SubSegments!P87</f>
        <v>-810260.50503368303</v>
      </c>
      <c r="Q13" s="255">
        <f>SubSegments!Q87</f>
        <v>-3.8495555507886157E-2</v>
      </c>
    </row>
    <row r="14" spans="1:17">
      <c r="B14" s="497"/>
      <c r="C14" s="18" t="s">
        <v>277</v>
      </c>
      <c r="D14" s="249">
        <f>SubSegments!D88</f>
        <v>3045692.3987551471</v>
      </c>
      <c r="E14" s="250">
        <f>SubSegments!E88</f>
        <v>38591.405683232006</v>
      </c>
      <c r="F14" s="251">
        <f>SubSegments!F88</f>
        <v>1.2833425206583704E-2</v>
      </c>
      <c r="G14" s="252">
        <f>SubSegments!G88</f>
        <v>1.7164287211290372</v>
      </c>
      <c r="H14" s="253">
        <f>SubSegments!H88</f>
        <v>8.8105092129229678E-2</v>
      </c>
      <c r="I14" s="421">
        <f>SubSegments!I88</f>
        <v>3.0785720305168569</v>
      </c>
      <c r="J14" s="401">
        <f>SubSegments!J88</f>
        <v>-0.10876298682267782</v>
      </c>
      <c r="K14" s="254">
        <f>SubSegments!K88</f>
        <v>-3.4123487562804797E-2</v>
      </c>
      <c r="L14" s="438">
        <f>SubSegments!L88</f>
        <v>9376383.4323653895</v>
      </c>
      <c r="M14" s="401">
        <f>SubSegments!M88</f>
        <v>-208254.86352921464</v>
      </c>
      <c r="N14" s="255">
        <f>SubSegments!N88</f>
        <v>-2.1727983581646123E-2</v>
      </c>
      <c r="O14" s="256">
        <f>SubSegments!O88</f>
        <v>2163045.3620711565</v>
      </c>
      <c r="P14" s="250">
        <f>SubSegments!P88</f>
        <v>18556.922834635712</v>
      </c>
      <c r="Q14" s="255">
        <f>SubSegments!Q88</f>
        <v>8.6533098034523963E-3</v>
      </c>
    </row>
    <row r="15" spans="1:17">
      <c r="B15" s="497"/>
      <c r="C15" s="18" t="s">
        <v>278</v>
      </c>
      <c r="D15" s="249">
        <f>SubSegments!D89</f>
        <v>41665.598642696561</v>
      </c>
      <c r="E15" s="250">
        <f>SubSegments!E89</f>
        <v>-11289.842129589415</v>
      </c>
      <c r="F15" s="251">
        <f>SubSegments!F89</f>
        <v>-0.21319513094295517</v>
      </c>
      <c r="G15" s="252">
        <f>SubSegments!G89</f>
        <v>2.3481041691074862E-2</v>
      </c>
      <c r="H15" s="253">
        <f>SubSegments!H89</f>
        <v>-5.1939498347421467E-3</v>
      </c>
      <c r="I15" s="421">
        <f>SubSegments!I89</f>
        <v>12.321786922881619</v>
      </c>
      <c r="J15" s="401">
        <f>SubSegments!J89</f>
        <v>0.39258058304843502</v>
      </c>
      <c r="K15" s="254">
        <f>SubSegments!K89</f>
        <v>3.2909195453980619E-2</v>
      </c>
      <c r="L15" s="438">
        <f>SubSegments!L89</f>
        <v>513394.62848961266</v>
      </c>
      <c r="M15" s="401">
        <f>SubSegments!M89</f>
        <v>-118321.75129980192</v>
      </c>
      <c r="N15" s="255">
        <f>SubSegments!N89</f>
        <v>-0.18730201572301322</v>
      </c>
      <c r="O15" s="256">
        <f>SubSegments!O89</f>
        <v>106967.81276790475</v>
      </c>
      <c r="P15" s="250">
        <f>SubSegments!P89</f>
        <v>-29538.42416070847</v>
      </c>
      <c r="Q15" s="255">
        <f>SubSegments!Q89</f>
        <v>-0.21638882460847392</v>
      </c>
    </row>
    <row r="16" spans="1:17">
      <c r="B16" s="497"/>
      <c r="C16" s="18" t="s">
        <v>279</v>
      </c>
      <c r="D16" s="249">
        <f>SubSegments!D90</f>
        <v>311782.39337027917</v>
      </c>
      <c r="E16" s="250">
        <f>SubSegments!E90</f>
        <v>13017.491910575307</v>
      </c>
      <c r="F16" s="251">
        <f>SubSegments!F90</f>
        <v>4.3571021384956929E-2</v>
      </c>
      <c r="G16" s="252">
        <f>SubSegments!G90</f>
        <v>0.17570791290080026</v>
      </c>
      <c r="H16" s="253">
        <f>SubSegments!H90</f>
        <v>1.392886068956628E-2</v>
      </c>
      <c r="I16" s="421">
        <f>SubSegments!I90</f>
        <v>4.5184146785815766</v>
      </c>
      <c r="J16" s="401">
        <f>SubSegments!J90</f>
        <v>-0.27736055281127125</v>
      </c>
      <c r="K16" s="254">
        <f>SubSegments!K90</f>
        <v>-5.783435199291373E-2</v>
      </c>
      <c r="L16" s="438">
        <f>SubSegments!L90</f>
        <v>1408762.1427275646</v>
      </c>
      <c r="M16" s="401">
        <f>SubSegments!M90</f>
        <v>-24047.171702408232</v>
      </c>
      <c r="N16" s="255">
        <f>SubSegments!N90</f>
        <v>-1.6783232395425299E-2</v>
      </c>
      <c r="O16" s="256">
        <f>SubSegments!O90</f>
        <v>312125.37433521182</v>
      </c>
      <c r="P16" s="250">
        <f>SubSegments!P90</f>
        <v>-260.11655470728874</v>
      </c>
      <c r="Q16" s="255">
        <f>SubSegments!Q90</f>
        <v>-8.3267809259089654E-4</v>
      </c>
    </row>
    <row r="17" spans="2:17">
      <c r="B17" s="497"/>
      <c r="C17" s="18" t="s">
        <v>280</v>
      </c>
      <c r="D17" s="249">
        <f>SubSegments!D91</f>
        <v>4778462.065836357</v>
      </c>
      <c r="E17" s="250">
        <f>SubSegments!E91</f>
        <v>-35387.254896430299</v>
      </c>
      <c r="F17" s="251">
        <f>SubSegments!F91</f>
        <v>-7.3511347237273893E-3</v>
      </c>
      <c r="G17" s="252">
        <f>SubSegments!G91</f>
        <v>2.6929474348688132</v>
      </c>
      <c r="H17" s="253">
        <f>SubSegments!H91</f>
        <v>8.6282539525069257E-2</v>
      </c>
      <c r="I17" s="421">
        <f>SubSegments!I91</f>
        <v>6.2077719020664972</v>
      </c>
      <c r="J17" s="401">
        <f>SubSegments!J91</f>
        <v>-0.24708033461188617</v>
      </c>
      <c r="K17" s="254">
        <f>SubSegments!K91</f>
        <v>-3.8278232491195149E-2</v>
      </c>
      <c r="L17" s="438">
        <f>SubSegments!L91</f>
        <v>29663602.547389563</v>
      </c>
      <c r="M17" s="401">
        <f>SubSegments!M91</f>
        <v>-1409083.5075751841</v>
      </c>
      <c r="N17" s="255">
        <f>SubSegments!N91</f>
        <v>-4.5347978770893638E-2</v>
      </c>
      <c r="O17" s="256">
        <f>SubSegments!O91</f>
        <v>7501228.9887365485</v>
      </c>
      <c r="P17" s="250">
        <f>SubSegments!P91</f>
        <v>-210138.99896454625</v>
      </c>
      <c r="Q17" s="255">
        <f>SubSegments!Q91</f>
        <v>-2.7250547412560021E-2</v>
      </c>
    </row>
    <row r="18" spans="2:17" ht="15" thickBot="1">
      <c r="B18" s="497"/>
      <c r="C18" s="296" t="s">
        <v>281</v>
      </c>
      <c r="D18" s="258">
        <f>SubSegments!D92</f>
        <v>21689584.980849575</v>
      </c>
      <c r="E18" s="259">
        <f>SubSegments!E92</f>
        <v>1013239.1168691888</v>
      </c>
      <c r="F18" s="260">
        <f>SubSegments!F92</f>
        <v>4.9004747915071444E-2</v>
      </c>
      <c r="G18" s="261">
        <f>SubSegments!G92</f>
        <v>12.223370497203037</v>
      </c>
      <c r="H18" s="262">
        <f>SubSegments!H92</f>
        <v>1.0272774463679664</v>
      </c>
      <c r="I18" s="422">
        <f>SubSegments!I92</f>
        <v>3.5876068546050228</v>
      </c>
      <c r="J18" s="402">
        <f>SubSegments!J92</f>
        <v>-9.459075388565763E-2</v>
      </c>
      <c r="K18" s="263">
        <f>SubSegments!K92</f>
        <v>-2.5688668546072421E-2</v>
      </c>
      <c r="L18" s="439">
        <f>SubSegments!L92</f>
        <v>77813703.750834092</v>
      </c>
      <c r="M18" s="402">
        <f>SubSegments!M92</f>
        <v>1679312.4581593424</v>
      </c>
      <c r="N18" s="264">
        <f>SubSegments!N92</f>
        <v>2.2057212642624977E-2</v>
      </c>
      <c r="O18" s="265">
        <f>SubSegments!O92</f>
        <v>15631166.386041913</v>
      </c>
      <c r="P18" s="259">
        <f>SubSegments!P92</f>
        <v>575557.4226161018</v>
      </c>
      <c r="Q18" s="264">
        <f>SubSegments!Q92</f>
        <v>3.8228770687010277E-2</v>
      </c>
    </row>
    <row r="19" spans="2:17" s="151" customFormat="1">
      <c r="B19" s="497"/>
      <c r="C19" s="199" t="s">
        <v>282</v>
      </c>
      <c r="D19" s="220">
        <f>'RFG vs SS'!E28</f>
        <v>76794897.382639214</v>
      </c>
      <c r="E19" s="200">
        <f>'RFG vs SS'!F28</f>
        <v>-9428344.5826452971</v>
      </c>
      <c r="F19" s="205">
        <f>'RFG vs SS'!G28</f>
        <v>-0.10934806402247516</v>
      </c>
      <c r="G19" s="206">
        <f>'RFG vs SS'!H28</f>
        <v>43.278489829634289</v>
      </c>
      <c r="H19" s="207">
        <f>'RFG vs SS'!I28</f>
        <v>-3.4107775360138319</v>
      </c>
      <c r="I19" s="423">
        <f>'RFG vs SS'!J28</f>
        <v>1.9867936332131864</v>
      </c>
      <c r="J19" s="403">
        <f>'RFG vs SS'!K28</f>
        <v>6.3618345737794124E-2</v>
      </c>
      <c r="K19" s="208">
        <f>'RFG vs SS'!L28</f>
        <v>3.3079847766402909E-2</v>
      </c>
      <c r="L19" s="440">
        <f>'RFG vs SS'!M28</f>
        <v>152575613.18308759</v>
      </c>
      <c r="M19" s="403">
        <f>'RFG vs SS'!N28</f>
        <v>-13246794.970558763</v>
      </c>
      <c r="N19" s="209">
        <f>'RFG vs SS'!O28</f>
        <v>-7.9885433567486591E-2</v>
      </c>
      <c r="O19" s="210">
        <f>'RFG vs SS'!P28</f>
        <v>34221110.144734472</v>
      </c>
      <c r="P19" s="211">
        <f>'RFG vs SS'!Q28</f>
        <v>-3986565.1217596158</v>
      </c>
      <c r="Q19" s="209">
        <f>'RFG vs SS'!R28</f>
        <v>-0.10433937929889187</v>
      </c>
    </row>
    <row r="20" spans="2:17" s="151" customFormat="1" ht="15" thickBot="1">
      <c r="B20" s="498"/>
      <c r="C20" s="152" t="s">
        <v>283</v>
      </c>
      <c r="D20" s="219">
        <f>'RFG vs SS'!E29</f>
        <v>736831.88812487188</v>
      </c>
      <c r="E20" s="201">
        <f>'RFG vs SS'!F29</f>
        <v>-230886.58258126234</v>
      </c>
      <c r="F20" s="212">
        <f>'RFG vs SS'!G29</f>
        <v>-0.23858858704307542</v>
      </c>
      <c r="G20" s="213">
        <f>'RFG vs SS'!H29</f>
        <v>0.41524857071521443</v>
      </c>
      <c r="H20" s="214">
        <f>'RFG vs SS'!I29</f>
        <v>-0.10876404332759987</v>
      </c>
      <c r="I20" s="424">
        <f>'RFG vs SS'!J29</f>
        <v>4.0923511402133492</v>
      </c>
      <c r="J20" s="404">
        <f>'RFG vs SS'!K29</f>
        <v>0.32812769852566381</v>
      </c>
      <c r="K20" s="215">
        <f>'RFG vs SS'!L29</f>
        <v>8.7170090619952179E-2</v>
      </c>
      <c r="L20" s="441">
        <f>'RFG vs SS'!M29</f>
        <v>3015374.8175133746</v>
      </c>
      <c r="M20" s="404">
        <f>'RFG vs SS'!N29</f>
        <v>-627333.73487281334</v>
      </c>
      <c r="N20" s="216">
        <f>'RFG vs SS'!O29</f>
        <v>-0.17221628517655438</v>
      </c>
      <c r="O20" s="217">
        <f>'RFG vs SS'!P29</f>
        <v>700672.04661073675</v>
      </c>
      <c r="P20" s="218">
        <f>'RFG vs SS'!Q29</f>
        <v>-167299.82149065053</v>
      </c>
      <c r="Q20" s="216">
        <f>'RFG vs SS'!R29</f>
        <v>-0.19274797679399944</v>
      </c>
    </row>
    <row r="21" spans="2:17">
      <c r="B21" s="489" t="s">
        <v>284</v>
      </c>
      <c r="C21" s="13" t="s">
        <v>31</v>
      </c>
      <c r="D21" s="153">
        <f>'Fat Content'!D33</f>
        <v>1671097.7269742489</v>
      </c>
      <c r="E21" s="32">
        <f>'Fat Content'!E33</f>
        <v>29399.83147769561</v>
      </c>
      <c r="F21" s="179">
        <f>'Fat Content'!F33</f>
        <v>1.790818612751114E-2</v>
      </c>
      <c r="G21" s="183">
        <f>'Fat Content'!G33</f>
        <v>0.94176290933529849</v>
      </c>
      <c r="H21" s="193">
        <f>'Fat Content'!H33</f>
        <v>5.2795268715599364E-2</v>
      </c>
      <c r="I21" s="425">
        <f>'Fat Content'!I33</f>
        <v>3.456436044304084</v>
      </c>
      <c r="J21" s="405">
        <f>'Fat Content'!J33</f>
        <v>-0.106293934380425</v>
      </c>
      <c r="K21" s="172">
        <f>'Fat Content'!K33</f>
        <v>-2.9834967852285184E-2</v>
      </c>
      <c r="L21" s="442">
        <f>'Fat Content'!L33</f>
        <v>5776042.417068419</v>
      </c>
      <c r="M21" s="405">
        <f>'Fat Content'!M33</f>
        <v>-72883.891160419211</v>
      </c>
      <c r="N21" s="173">
        <f>'Fat Content'!N33</f>
        <v>-1.246107188218102E-2</v>
      </c>
      <c r="O21" s="31">
        <f>'Fat Content'!O33</f>
        <v>937365.17599451542</v>
      </c>
      <c r="P21" s="32">
        <f>'Fat Content'!P33</f>
        <v>15068.695914249867</v>
      </c>
      <c r="Q21" s="173">
        <f>'Fat Content'!Q33</f>
        <v>1.6338234222620551E-2</v>
      </c>
    </row>
    <row r="22" spans="2:17">
      <c r="B22" s="490"/>
      <c r="C22" s="18" t="s">
        <v>217</v>
      </c>
      <c r="D22" s="27">
        <f>'Fat Content'!D34</f>
        <v>6716487.3274560925</v>
      </c>
      <c r="E22" s="266">
        <f>'Fat Content'!E34</f>
        <v>-1131155.3701203065</v>
      </c>
      <c r="F22" s="267">
        <f>'Fat Content'!F34</f>
        <v>-0.14413950962237912</v>
      </c>
      <c r="G22" s="268">
        <f>'Fat Content'!G34</f>
        <v>3.785139877768612</v>
      </c>
      <c r="H22" s="189">
        <f>'Fat Content'!H34</f>
        <v>-0.46430238102214316</v>
      </c>
      <c r="I22" s="426">
        <f>'Fat Content'!I34</f>
        <v>1.9734999370469417</v>
      </c>
      <c r="J22" s="406">
        <f>'Fat Content'!J34</f>
        <v>4.6718237681192987E-2</v>
      </c>
      <c r="K22" s="269">
        <f>'Fat Content'!K34</f>
        <v>2.4246772582784824E-2</v>
      </c>
      <c r="L22" s="443">
        <f>'Fat Content'!L34</f>
        <v>13254987.31791118</v>
      </c>
      <c r="M22" s="406">
        <f>'Fat Content'!M34</f>
        <v>-1865707.0149402823</v>
      </c>
      <c r="N22" s="162">
        <f>'Fat Content'!N34</f>
        <v>-0.12338765494960224</v>
      </c>
      <c r="O22" s="270">
        <f>'Fat Content'!O34</f>
        <v>3739526.8346405062</v>
      </c>
      <c r="P22" s="266">
        <f>'Fat Content'!P34</f>
        <v>-555857.56006869441</v>
      </c>
      <c r="Q22" s="162">
        <f>'Fat Content'!Q34</f>
        <v>-0.12940810623453555</v>
      </c>
    </row>
    <row r="23" spans="2:17">
      <c r="B23" s="490"/>
      <c r="C23" s="18" t="s">
        <v>218</v>
      </c>
      <c r="D23" s="27">
        <f>'Fat Content'!D35</f>
        <v>388190.61865731329</v>
      </c>
      <c r="E23" s="266">
        <f>'Fat Content'!E35</f>
        <v>369937.59353836626</v>
      </c>
      <c r="F23" s="267">
        <f>'Fat Content'!F35</f>
        <v>20.267193581756658</v>
      </c>
      <c r="G23" s="268">
        <f>'Fat Content'!G35</f>
        <v>0.21876849001842624</v>
      </c>
      <c r="H23" s="189">
        <f>'Fat Content'!H35</f>
        <v>0.2088846077775621</v>
      </c>
      <c r="I23" s="426">
        <f>'Fat Content'!I35</f>
        <v>1.3881177319008009</v>
      </c>
      <c r="J23" s="406">
        <f>'Fat Content'!J35</f>
        <v>-2.3800691609401001</v>
      </c>
      <c r="K23" s="269">
        <f>'Fat Content'!K35</f>
        <v>-0.63162184589674775</v>
      </c>
      <c r="L23" s="443">
        <f>'Fat Content'!L35</f>
        <v>538854.28111575847</v>
      </c>
      <c r="M23" s="406">
        <f>'Fat Content'!M35</f>
        <v>470073.47110784653</v>
      </c>
      <c r="N23" s="162">
        <f>'Fat Content'!N35</f>
        <v>6.8343695146040524</v>
      </c>
      <c r="O23" s="270">
        <f>'Fat Content'!O35</f>
        <v>204461.97565507889</v>
      </c>
      <c r="P23" s="266">
        <f>'Fat Content'!P35</f>
        <v>186208.95053613186</v>
      </c>
      <c r="Q23" s="162">
        <f>'Fat Content'!Q35</f>
        <v>10.201539159820856</v>
      </c>
    </row>
    <row r="24" spans="2:17" ht="15" thickBot="1">
      <c r="B24" s="493"/>
      <c r="C24" s="21" t="s">
        <v>219</v>
      </c>
      <c r="D24" s="271">
        <f>'Fat Content'!D36</f>
        <v>168667794.29652593</v>
      </c>
      <c r="E24" s="272">
        <f>'Fat Content'!E36</f>
        <v>-6499263.9491144717</v>
      </c>
      <c r="F24" s="273">
        <f>'Fat Content'!F36</f>
        <v>-3.7103231704675999E-2</v>
      </c>
      <c r="G24" s="274">
        <f>'Fat Content'!G36</f>
        <v>95.054328722877656</v>
      </c>
      <c r="H24" s="275">
        <f>'Fat Content'!H36</f>
        <v>0.20262250452896069</v>
      </c>
      <c r="I24" s="427">
        <f>'Fat Content'!I36</f>
        <v>2.5048164074431538</v>
      </c>
      <c r="J24" s="407">
        <f>'Fat Content'!J36</f>
        <v>6.9157018218743094E-2</v>
      </c>
      <c r="K24" s="276">
        <f>'Fat Content'!K36</f>
        <v>2.8393550643698511E-2</v>
      </c>
      <c r="L24" s="444">
        <f>'Fat Content'!L36</f>
        <v>422481858.56118494</v>
      </c>
      <c r="M24" s="407">
        <f>'Fat Content'!M36</f>
        <v>-4165431.537628293</v>
      </c>
      <c r="N24" s="277">
        <f>'Fat Content'!N36</f>
        <v>-9.7631735494289953E-3</v>
      </c>
      <c r="O24" s="278">
        <f>'Fat Content'!O36</f>
        <v>94006410.940521419</v>
      </c>
      <c r="P24" s="272">
        <f>'Fat Content'!P36</f>
        <v>-2135705.7892482132</v>
      </c>
      <c r="Q24" s="277">
        <f>'Fat Content'!Q36</f>
        <v>-2.2214050011517054E-2</v>
      </c>
    </row>
    <row r="25" spans="2:17" ht="15" thickBot="1">
      <c r="B25" s="489" t="s">
        <v>198</v>
      </c>
      <c r="C25" s="149" t="s">
        <v>198</v>
      </c>
      <c r="D25" s="154">
        <f>Flavors!D123</f>
        <v>98460473.461143225</v>
      </c>
      <c r="E25" s="155">
        <f>Flavors!E123</f>
        <v>-6128030.6754672527</v>
      </c>
      <c r="F25" s="165">
        <f>Flavors!F123</f>
        <v>-5.8591818728595604E-2</v>
      </c>
      <c r="G25" s="180">
        <f>Flavors!G123</f>
        <v>55.48832988313081</v>
      </c>
      <c r="H25" s="190">
        <f>Flavors!H123</f>
        <v>-1.1455952825857949</v>
      </c>
      <c r="I25" s="419">
        <f>Flavors!I123</f>
        <v>2.2907843746316794</v>
      </c>
      <c r="J25" s="399">
        <f>Flavors!J123</f>
        <v>0.10657809763297443</v>
      </c>
      <c r="K25" s="175">
        <f>Flavors!K123</f>
        <v>4.8794886616397005E-2</v>
      </c>
      <c r="L25" s="436">
        <f>Flavors!L123</f>
        <v>225551714.12362406</v>
      </c>
      <c r="M25" s="399">
        <f>Flavors!M123</f>
        <v>-2891153.1134655774</v>
      </c>
      <c r="N25" s="166">
        <f>Flavors!N123</f>
        <v>-1.2655913263708915E-2</v>
      </c>
      <c r="O25" s="168">
        <f>Flavors!O123</f>
        <v>48284713.703743286</v>
      </c>
      <c r="P25" s="155">
        <f>Flavors!P123</f>
        <v>-1971937.6721466854</v>
      </c>
      <c r="Q25" s="166">
        <f>Flavors!Q123</f>
        <v>-3.9237347060745456E-2</v>
      </c>
    </row>
    <row r="26" spans="2:17">
      <c r="B26" s="490"/>
      <c r="C26" s="195" t="s">
        <v>31</v>
      </c>
      <c r="D26" s="279">
        <f>Flavors!D124</f>
        <v>9205069.0201990344</v>
      </c>
      <c r="E26" s="280">
        <f>Flavors!E124</f>
        <v>1488955.167144536</v>
      </c>
      <c r="F26" s="281">
        <f>Flavors!F124</f>
        <v>0.19296697735416626</v>
      </c>
      <c r="G26" s="282">
        <f>Flavors!G124</f>
        <v>5.1876035980201261</v>
      </c>
      <c r="H26" s="283">
        <f>Flavors!H124</f>
        <v>1.0093832655708823</v>
      </c>
      <c r="I26" s="428">
        <f>Flavors!I124</f>
        <v>2.6973810414161057</v>
      </c>
      <c r="J26" s="408">
        <f>Flavors!J124</f>
        <v>6.7418138579659281E-2</v>
      </c>
      <c r="K26" s="284">
        <f>Flavors!K124</f>
        <v>2.5634634810608171E-2</v>
      </c>
      <c r="L26" s="445">
        <f>Flavors!L124</f>
        <v>24829578.660011604</v>
      </c>
      <c r="M26" s="408">
        <f>Flavors!M124</f>
        <v>4536485.4724158794</v>
      </c>
      <c r="N26" s="285">
        <f>Flavors!N124</f>
        <v>0.22354825015975549</v>
      </c>
      <c r="O26" s="286">
        <f>Flavors!O124</f>
        <v>5454417.8436645698</v>
      </c>
      <c r="P26" s="280">
        <f>Flavors!P124</f>
        <v>913809.54348027986</v>
      </c>
      <c r="Q26" s="285">
        <f>Flavors!Q124</f>
        <v>0.20125266992160301</v>
      </c>
    </row>
    <row r="27" spans="2:17">
      <c r="B27" s="490"/>
      <c r="C27" s="18" t="s">
        <v>199</v>
      </c>
      <c r="D27" s="249">
        <f>Flavors!D125</f>
        <v>882120.54346319253</v>
      </c>
      <c r="E27" s="250">
        <f>Flavors!E125</f>
        <v>451309.82077048777</v>
      </c>
      <c r="F27" s="251">
        <f>Flavors!F125</f>
        <v>1.0475826087838693</v>
      </c>
      <c r="G27" s="252">
        <f>Flavors!G125</f>
        <v>0.4971273648373124</v>
      </c>
      <c r="H27" s="253">
        <f>Flavors!H125</f>
        <v>0.26384644710185728</v>
      </c>
      <c r="I27" s="421">
        <f>Flavors!I125</f>
        <v>2.0127793658061361</v>
      </c>
      <c r="J27" s="401">
        <f>Flavors!J125</f>
        <v>-6.8892080967205338E-2</v>
      </c>
      <c r="K27" s="254">
        <f>Flavors!K125</f>
        <v>-3.3094598609204301E-2</v>
      </c>
      <c r="L27" s="438">
        <f>Flavors!L125</f>
        <v>1775514.0280364088</v>
      </c>
      <c r="M27" s="401">
        <f>Flavors!M125</f>
        <v>878707.64764321735</v>
      </c>
      <c r="N27" s="255">
        <f>Flavors!N125</f>
        <v>0.97981868422697993</v>
      </c>
      <c r="O27" s="256">
        <f>Flavors!O125</f>
        <v>441350.6365236002</v>
      </c>
      <c r="P27" s="250">
        <f>Flavors!P125</f>
        <v>224186.37797432888</v>
      </c>
      <c r="Q27" s="255">
        <f>Flavors!Q125</f>
        <v>1.0323355209184404</v>
      </c>
    </row>
    <row r="28" spans="2:17">
      <c r="B28" s="490"/>
      <c r="C28" s="18" t="s">
        <v>200</v>
      </c>
      <c r="D28" s="249">
        <f>Flavors!D126</f>
        <v>12832965.638717875</v>
      </c>
      <c r="E28" s="250">
        <f>Flavors!E126</f>
        <v>251661.63721576892</v>
      </c>
      <c r="F28" s="251">
        <f>Flavors!F126</f>
        <v>2.0002826192398064E-2</v>
      </c>
      <c r="G28" s="252">
        <f>Flavors!G126</f>
        <v>7.2321390067363183</v>
      </c>
      <c r="H28" s="253">
        <f>Flavors!H126</f>
        <v>0.41945308881251897</v>
      </c>
      <c r="I28" s="421">
        <f>Flavors!I126</f>
        <v>2.3954880891682522</v>
      </c>
      <c r="J28" s="401">
        <f>Flavors!J126</f>
        <v>3.0341042474117952E-2</v>
      </c>
      <c r="K28" s="254">
        <f>Flavors!K126</f>
        <v>1.2828395814343512E-2</v>
      </c>
      <c r="L28" s="438">
        <f>Flavors!L126</f>
        <v>30741216.336254124</v>
      </c>
      <c r="M28" s="401">
        <f>Flavors!M126</f>
        <v>984582.33354032412</v>
      </c>
      <c r="N28" s="255">
        <f>Flavors!N126</f>
        <v>3.3087826178543257E-2</v>
      </c>
      <c r="O28" s="256">
        <f>Flavors!O126</f>
        <v>6654279.2424621824</v>
      </c>
      <c r="P28" s="250">
        <f>Flavors!P126</f>
        <v>288990.48878539819</v>
      </c>
      <c r="Q28" s="255">
        <f>Flavors!Q126</f>
        <v>4.5401002211952833E-2</v>
      </c>
    </row>
    <row r="29" spans="2:17">
      <c r="B29" s="490"/>
      <c r="C29" s="18" t="s">
        <v>201</v>
      </c>
      <c r="D29" s="249">
        <f>Flavors!D127</f>
        <v>3236772.2123854808</v>
      </c>
      <c r="E29" s="250">
        <f>Flavors!E127</f>
        <v>117195.85671593668</v>
      </c>
      <c r="F29" s="251">
        <f>Flavors!F127</f>
        <v>3.7567875683806859E-2</v>
      </c>
      <c r="G29" s="252">
        <f>Flavors!G127</f>
        <v>1.8241135550528902</v>
      </c>
      <c r="H29" s="253">
        <f>Flavors!H127</f>
        <v>0.1348853235738201</v>
      </c>
      <c r="I29" s="421">
        <f>Flavors!I127</f>
        <v>2.3472318209148022</v>
      </c>
      <c r="J29" s="401">
        <f>Flavors!J127</f>
        <v>0.18101825054787479</v>
      </c>
      <c r="K29" s="254">
        <f>Flavors!K127</f>
        <v>8.3564359961613918E-2</v>
      </c>
      <c r="L29" s="438">
        <f>Flavors!L127</f>
        <v>7597454.7339640055</v>
      </c>
      <c r="M29" s="401">
        <f>Flavors!M127</f>
        <v>839786.09851683397</v>
      </c>
      <c r="N29" s="255">
        <f>Flavors!N127</f>
        <v>0.12427157113205556</v>
      </c>
      <c r="O29" s="256">
        <f>Flavors!O127</f>
        <v>1741248.9818160364</v>
      </c>
      <c r="P29" s="250">
        <f>Flavors!P127</f>
        <v>143245.22102441941</v>
      </c>
      <c r="Q29" s="255">
        <f>Flavors!Q127</f>
        <v>8.9640102569883057E-2</v>
      </c>
    </row>
    <row r="30" spans="2:17">
      <c r="B30" s="490"/>
      <c r="C30" s="18" t="s">
        <v>202</v>
      </c>
      <c r="D30" s="249">
        <f>Flavors!D128</f>
        <v>792333.80153067294</v>
      </c>
      <c r="E30" s="250">
        <f>Flavors!E128</f>
        <v>-37898.530448239995</v>
      </c>
      <c r="F30" s="251">
        <f>Flavors!F128</f>
        <v>-4.5648102330472215E-2</v>
      </c>
      <c r="G30" s="252">
        <f>Flavors!G128</f>
        <v>0.44652719828977544</v>
      </c>
      <c r="H30" s="253">
        <f>Flavors!H128</f>
        <v>-3.0376573088559122E-3</v>
      </c>
      <c r="I30" s="421">
        <f>Flavors!I128</f>
        <v>2.1943339743040831</v>
      </c>
      <c r="J30" s="401">
        <f>Flavors!J128</f>
        <v>-0.21649452714559025</v>
      </c>
      <c r="K30" s="254">
        <f>Flavors!K128</f>
        <v>-8.9800882566059059E-2</v>
      </c>
      <c r="L30" s="438">
        <f>Flavors!L128</f>
        <v>1738644.9796882642</v>
      </c>
      <c r="M30" s="401">
        <f>Flavors!M128</f>
        <v>-262902.78907152615</v>
      </c>
      <c r="N30" s="255">
        <f>Flavors!N128</f>
        <v>-0.13134974501978905</v>
      </c>
      <c r="O30" s="256">
        <f>Flavors!O128</f>
        <v>424988.77759362198</v>
      </c>
      <c r="P30" s="250">
        <f>Flavors!P128</f>
        <v>-35493.229624026862</v>
      </c>
      <c r="Q30" s="255">
        <f>Flavors!Q128</f>
        <v>-7.7078428836961768E-2</v>
      </c>
    </row>
    <row r="31" spans="2:17">
      <c r="B31" s="490"/>
      <c r="C31" s="18" t="s">
        <v>203</v>
      </c>
      <c r="D31" s="249">
        <f>Flavors!D129</f>
        <v>1948526.5918882671</v>
      </c>
      <c r="E31" s="250">
        <f>Flavors!E129</f>
        <v>-416653.67300441628</v>
      </c>
      <c r="F31" s="251">
        <f>Flavors!F129</f>
        <v>-0.17616148721895467</v>
      </c>
      <c r="G31" s="252">
        <f>Flavors!G129</f>
        <v>1.0981105667688853</v>
      </c>
      <c r="H31" s="253">
        <f>Flavors!H129</f>
        <v>-0.18261759003122657</v>
      </c>
      <c r="I31" s="421">
        <f>Flavors!I129</f>
        <v>2.1128404994451593</v>
      </c>
      <c r="J31" s="401">
        <f>Flavors!J129</f>
        <v>0.13230440821873946</v>
      </c>
      <c r="K31" s="254">
        <f>Flavors!K129</f>
        <v>6.6802321252733027E-2</v>
      </c>
      <c r="L31" s="438">
        <f>Flavors!L129</f>
        <v>4116925.8975873799</v>
      </c>
      <c r="M31" s="401">
        <f>Flavors!M129</f>
        <v>-567398.97928904323</v>
      </c>
      <c r="N31" s="255">
        <f>Flavors!N129</f>
        <v>-0.12112716222778153</v>
      </c>
      <c r="O31" s="256">
        <f>Flavors!O129</f>
        <v>989954.38816178765</v>
      </c>
      <c r="P31" s="250">
        <f>Flavors!P129</f>
        <v>-220693.96418854001</v>
      </c>
      <c r="Q31" s="255">
        <f>Flavors!Q129</f>
        <v>-0.18229402762584968</v>
      </c>
    </row>
    <row r="32" spans="2:17">
      <c r="B32" s="490"/>
      <c r="C32" s="18" t="s">
        <v>204</v>
      </c>
      <c r="D32" s="249">
        <f>Flavors!D130</f>
        <v>12662024.563657224</v>
      </c>
      <c r="E32" s="250">
        <f>Flavors!E130</f>
        <v>-1727730.8477753978</v>
      </c>
      <c r="F32" s="251">
        <f>Flavors!F130</f>
        <v>-0.12006672791691235</v>
      </c>
      <c r="G32" s="252">
        <f>Flavors!G130</f>
        <v>7.1358035491652583</v>
      </c>
      <c r="H32" s="253">
        <f>Flavors!H130</f>
        <v>-0.65614584194161552</v>
      </c>
      <c r="I32" s="421">
        <f>Flavors!I130</f>
        <v>2.0503738874733775</v>
      </c>
      <c r="J32" s="401">
        <f>Flavors!J130</f>
        <v>9.1617044992526431E-2</v>
      </c>
      <c r="K32" s="254">
        <f>Flavors!K130</f>
        <v>4.6773056770277543E-2</v>
      </c>
      <c r="L32" s="438">
        <f>Flavors!L130</f>
        <v>25961884.527869258</v>
      </c>
      <c r="M32" s="401">
        <f>Flavors!M130</f>
        <v>-2224147.345900245</v>
      </c>
      <c r="N32" s="255">
        <f>Flavors!N130</f>
        <v>-7.8909559027714071E-2</v>
      </c>
      <c r="O32" s="256">
        <f>Flavors!O130</f>
        <v>5702137.2505201567</v>
      </c>
      <c r="P32" s="250">
        <f>Flavors!P130</f>
        <v>-745030.78523181938</v>
      </c>
      <c r="Q32" s="255">
        <f>Flavors!Q130</f>
        <v>-0.11555938686572817</v>
      </c>
    </row>
    <row r="33" spans="2:17">
      <c r="B33" s="490"/>
      <c r="C33" s="18" t="s">
        <v>205</v>
      </c>
      <c r="D33" s="249">
        <f>Flavors!D131</f>
        <v>336861.76320608804</v>
      </c>
      <c r="E33" s="250">
        <f>Flavors!E131</f>
        <v>-192099.83091283211</v>
      </c>
      <c r="F33" s="251">
        <f>Flavors!F131</f>
        <v>-0.36316404262356444</v>
      </c>
      <c r="G33" s="252">
        <f>Flavors!G131</f>
        <v>0.18984162867314611</v>
      </c>
      <c r="H33" s="253">
        <f>Flavors!H131</f>
        <v>-9.6587282268537272E-2</v>
      </c>
      <c r="I33" s="421">
        <f>Flavors!I131</f>
        <v>2.3879660624138856</v>
      </c>
      <c r="J33" s="401">
        <f>Flavors!J131</f>
        <v>0.43507856586939164</v>
      </c>
      <c r="K33" s="254">
        <f>Flavors!K131</f>
        <v>0.22278731705704222</v>
      </c>
      <c r="L33" s="438">
        <f>Flavors!L131</f>
        <v>804414.45826104074</v>
      </c>
      <c r="M33" s="401">
        <f>Flavors!M131</f>
        <v>-228588.02504604193</v>
      </c>
      <c r="N33" s="255">
        <f>Flavors!N131</f>
        <v>-0.22128506827421549</v>
      </c>
      <c r="O33" s="256">
        <f>Flavors!O131</f>
        <v>175515.24480740403</v>
      </c>
      <c r="P33" s="250">
        <f>Flavors!P131</f>
        <v>-88971.901218134415</v>
      </c>
      <c r="Q33" s="255">
        <f>Flavors!Q131</f>
        <v>-0.33639404619513508</v>
      </c>
    </row>
    <row r="34" spans="2:17">
      <c r="B34" s="490"/>
      <c r="C34" s="18" t="s">
        <v>206</v>
      </c>
      <c r="D34" s="249">
        <f>Flavors!D132</f>
        <v>1546.6370377540588</v>
      </c>
      <c r="E34" s="250">
        <f>Flavors!E132</f>
        <v>-198154.82321907757</v>
      </c>
      <c r="F34" s="251">
        <f>Flavors!F132</f>
        <v>-0.99225525423917804</v>
      </c>
      <c r="G34" s="252">
        <f>Flavors!G132</f>
        <v>8.7162191226140991E-4</v>
      </c>
      <c r="H34" s="253">
        <f>Flavors!H132</f>
        <v>-0.10726528710115271</v>
      </c>
      <c r="I34" s="421">
        <f>Flavors!I132</f>
        <v>2.3552203917701706</v>
      </c>
      <c r="J34" s="401">
        <f>Flavors!J132</f>
        <v>0.37156719624761814</v>
      </c>
      <c r="K34" s="254">
        <f>Flavors!K132</f>
        <v>0.18731459565931657</v>
      </c>
      <c r="L34" s="438">
        <f>Flavors!L132</f>
        <v>3642.6710899853706</v>
      </c>
      <c r="M34" s="401">
        <f>Flavors!M132</f>
        <v>-392495.76869899873</v>
      </c>
      <c r="N34" s="255">
        <f>Flavors!N132</f>
        <v>-0.99080455031850545</v>
      </c>
      <c r="O34" s="256">
        <f>Flavors!O132</f>
        <v>773.31851887702942</v>
      </c>
      <c r="P34" s="250">
        <f>Flavors!P132</f>
        <v>-99077.411609538787</v>
      </c>
      <c r="Q34" s="255">
        <f>Flavors!Q132</f>
        <v>-0.99225525423917804</v>
      </c>
    </row>
    <row r="35" spans="2:17">
      <c r="B35" s="490"/>
      <c r="C35" s="18" t="s">
        <v>207</v>
      </c>
      <c r="D35" s="249">
        <f>Flavors!D133</f>
        <v>131.22458763420582</v>
      </c>
      <c r="E35" s="250">
        <f>Flavors!E133</f>
        <v>126.06998319320667</v>
      </c>
      <c r="F35" s="251">
        <f>Flavors!F133</f>
        <v>24.457741546656816</v>
      </c>
      <c r="G35" s="252">
        <f>Flavors!G133</f>
        <v>7.3952855917336111E-5</v>
      </c>
      <c r="H35" s="253">
        <f>Flavors!H133</f>
        <v>7.1161674567336958E-5</v>
      </c>
      <c r="I35" s="421">
        <f>Flavors!I133</f>
        <v>1.6281571885254866</v>
      </c>
      <c r="J35" s="401">
        <f>Flavors!J133</f>
        <v>-1.3051615727510306</v>
      </c>
      <c r="K35" s="254">
        <f>Flavors!K133</f>
        <v>-0.44494365562338423</v>
      </c>
      <c r="L35" s="438">
        <f>Flavors!L133</f>
        <v>213.65425566792487</v>
      </c>
      <c r="M35" s="401">
        <f>Flavors!M133</f>
        <v>198.53415775418281</v>
      </c>
      <c r="N35" s="255">
        <f>Flavors!N133</f>
        <v>13.130480958972024</v>
      </c>
      <c r="O35" s="256">
        <f>Flavors!O133</f>
        <v>69.986446738243103</v>
      </c>
      <c r="P35" s="250">
        <f>Flavors!P133</f>
        <v>66.739451766014099</v>
      </c>
      <c r="Q35" s="255">
        <f>Flavors!Q133</f>
        <v>20.554220852457515</v>
      </c>
    </row>
    <row r="36" spans="2:17">
      <c r="B36" s="490"/>
      <c r="C36" s="18" t="s">
        <v>208</v>
      </c>
      <c r="D36" s="249">
        <f>Flavors!D134</f>
        <v>1259771.1052404202</v>
      </c>
      <c r="E36" s="250">
        <f>Flavors!E134</f>
        <v>-706379.66187786567</v>
      </c>
      <c r="F36" s="251">
        <f>Flavors!F134</f>
        <v>-0.35927034370470995</v>
      </c>
      <c r="G36" s="252">
        <f>Flavors!G134</f>
        <v>0.70995590623889637</v>
      </c>
      <c r="H36" s="253">
        <f>Flavors!H134</f>
        <v>-0.35470063827052767</v>
      </c>
      <c r="I36" s="421">
        <f>Flavors!I134</f>
        <v>2.1097801493422246</v>
      </c>
      <c r="J36" s="401">
        <f>Flavors!J134</f>
        <v>6.3994420328205237E-2</v>
      </c>
      <c r="K36" s="254">
        <f>Flavors!K134</f>
        <v>3.1281096265662091E-2</v>
      </c>
      <c r="L36" s="438">
        <f>Flavors!L134</f>
        <v>2657840.0705511533</v>
      </c>
      <c r="M36" s="401">
        <f>Flavors!M134</f>
        <v>-1364483.1099094022</v>
      </c>
      <c r="N36" s="255">
        <f>Flavors!N134</f>
        <v>-0.33922761764587228</v>
      </c>
      <c r="O36" s="256">
        <f>Flavors!O134</f>
        <v>658129.52951509389</v>
      </c>
      <c r="P36" s="250">
        <f>Flavors!P134</f>
        <v>-357140.59835764382</v>
      </c>
      <c r="Q36" s="255">
        <f>Flavors!Q134</f>
        <v>-0.35176904013314053</v>
      </c>
    </row>
    <row r="37" spans="2:17">
      <c r="B37" s="490"/>
      <c r="C37" s="18" t="s">
        <v>209</v>
      </c>
      <c r="D37" s="249">
        <f>Flavors!D135</f>
        <v>75746324.296084911</v>
      </c>
      <c r="E37" s="250">
        <f>Flavors!E135</f>
        <v>-1220247.0754674971</v>
      </c>
      <c r="F37" s="251">
        <f>Flavors!F135</f>
        <v>-1.5854247548287077E-2</v>
      </c>
      <c r="G37" s="252">
        <f>Flavors!G135</f>
        <v>42.687556561816315</v>
      </c>
      <c r="H37" s="253">
        <f>Flavors!H135</f>
        <v>1.0107099590119404</v>
      </c>
      <c r="I37" s="421">
        <f>Flavors!I135</f>
        <v>2.757923577956241</v>
      </c>
      <c r="J37" s="401">
        <f>Flavors!J135</f>
        <v>-2.8224432170667058E-3</v>
      </c>
      <c r="K37" s="254">
        <f>Flavors!K135</f>
        <v>-1.0223480158697022E-3</v>
      </c>
      <c r="L37" s="438">
        <f>Flavors!L135</f>
        <v>208902573.71969223</v>
      </c>
      <c r="M37" s="401">
        <f>Flavors!M135</f>
        <v>-3582581.9576725066</v>
      </c>
      <c r="N37" s="255">
        <f>Flavors!N135</f>
        <v>-1.6860387005632818E-2</v>
      </c>
      <c r="O37" s="256">
        <f>Flavors!O135</f>
        <v>48861802.241252199</v>
      </c>
      <c r="P37" s="250">
        <f>Flavors!P135</f>
        <v>-661593.25174425542</v>
      </c>
      <c r="Q37" s="255">
        <f>Flavors!Q135</f>
        <v>-1.3359206192511925E-2</v>
      </c>
    </row>
    <row r="38" spans="2:17">
      <c r="B38" s="490"/>
      <c r="C38" s="18" t="s">
        <v>210</v>
      </c>
      <c r="D38" s="249">
        <f>Flavors!D136</f>
        <v>173639.08182028669</v>
      </c>
      <c r="E38" s="250">
        <f>Flavors!E136</f>
        <v>-65619.339355489705</v>
      </c>
      <c r="F38" s="251">
        <f>Flavors!F136</f>
        <v>-0.27426135737676305</v>
      </c>
      <c r="G38" s="252">
        <f>Flavors!G136</f>
        <v>9.7855944766001735E-2</v>
      </c>
      <c r="H38" s="253">
        <f>Flavors!H136</f>
        <v>-3.1700774990097103E-2</v>
      </c>
      <c r="I38" s="421">
        <f>Flavors!I136</f>
        <v>2.2691144090613227</v>
      </c>
      <c r="J38" s="401">
        <f>Flavors!J136</f>
        <v>0.33978501194604371</v>
      </c>
      <c r="K38" s="254">
        <f>Flavors!K136</f>
        <v>0.17611560392646694</v>
      </c>
      <c r="L38" s="438">
        <f>Flavors!L136</f>
        <v>394006.94253459049</v>
      </c>
      <c r="M38" s="401">
        <f>Flavors!M136</f>
        <v>-67601.362947223708</v>
      </c>
      <c r="N38" s="255">
        <f>Flavors!N136</f>
        <v>-0.1464474580383974</v>
      </c>
      <c r="O38" s="256">
        <f>Flavors!O136</f>
        <v>103793.97797863794</v>
      </c>
      <c r="P38" s="250">
        <f>Flavors!P136</f>
        <v>-26032.169602422087</v>
      </c>
      <c r="Q38" s="255">
        <f>Flavors!Q136</f>
        <v>-0.20051561328328169</v>
      </c>
    </row>
    <row r="39" spans="2:17">
      <c r="B39" s="490"/>
      <c r="C39" s="18" t="s">
        <v>211</v>
      </c>
      <c r="D39" s="249">
        <f>Flavors!D137</f>
        <v>1073.0309855937958</v>
      </c>
      <c r="E39" s="250">
        <f>Flavors!E137</f>
        <v>-7741.0543906488492</v>
      </c>
      <c r="F39" s="251">
        <f>Flavors!F137</f>
        <v>-0.87825951987190554</v>
      </c>
      <c r="G39" s="252">
        <f>Flavors!G137</f>
        <v>6.047167478525976E-4</v>
      </c>
      <c r="H39" s="253">
        <f>Flavors!H137</f>
        <v>-4.1680472927378819E-3</v>
      </c>
      <c r="I39" s="421">
        <f>Flavors!I137</f>
        <v>2.3938211732572543</v>
      </c>
      <c r="J39" s="401">
        <f>Flavors!J137</f>
        <v>3.3898004083168676E-2</v>
      </c>
      <c r="K39" s="254">
        <f>Flavors!K137</f>
        <v>1.4364028679387953E-2</v>
      </c>
      <c r="L39" s="438">
        <f>Flavors!L137</f>
        <v>2568.6442928755282</v>
      </c>
      <c r="M39" s="401">
        <f>Flavors!M137</f>
        <v>-18231.920001597977</v>
      </c>
      <c r="N39" s="255">
        <f>Flavors!N137</f>
        <v>-0.87651083612390313</v>
      </c>
      <c r="O39" s="256">
        <f>Flavors!O137</f>
        <v>536.51549279689789</v>
      </c>
      <c r="P39" s="250">
        <f>Flavors!P137</f>
        <v>-3870.5271953244246</v>
      </c>
      <c r="Q39" s="255">
        <f>Flavors!Q137</f>
        <v>-0.87825951987190554</v>
      </c>
    </row>
    <row r="40" spans="2:17">
      <c r="B40" s="490"/>
      <c r="C40" s="18" t="s">
        <v>212</v>
      </c>
      <c r="D40" s="249">
        <f>Flavors!D138</f>
        <v>21235716.172524925</v>
      </c>
      <c r="E40" s="250">
        <f>Flavors!E138</f>
        <v>-261835.29267851263</v>
      </c>
      <c r="F40" s="251">
        <f>Flavors!F138</f>
        <v>-1.2179772803536573E-2</v>
      </c>
      <c r="G40" s="252">
        <f>Flavors!G138</f>
        <v>11.967588442997087</v>
      </c>
      <c r="H40" s="253">
        <f>Flavors!H138</f>
        <v>0.32681844655252767</v>
      </c>
      <c r="I40" s="421">
        <f>Flavors!I138</f>
        <v>2.327671365216629</v>
      </c>
      <c r="J40" s="401">
        <f>Flavors!J138</f>
        <v>7.9567128930343234E-2</v>
      </c>
      <c r="K40" s="254">
        <f>Flavors!K138</f>
        <v>3.5392989188874395E-2</v>
      </c>
      <c r="L40" s="438">
        <f>Flavors!L138</f>
        <v>49429768.454653941</v>
      </c>
      <c r="M40" s="401">
        <f>Flavors!M138</f>
        <v>1101031.9359476417</v>
      </c>
      <c r="N40" s="255">
        <f>Flavors!N138</f>
        <v>2.27821378181793E-2</v>
      </c>
      <c r="O40" s="256">
        <f>Flavors!O138</f>
        <v>10113711.503740754</v>
      </c>
      <c r="P40" s="250">
        <f>Flavors!P138</f>
        <v>-114314.13788541779</v>
      </c>
      <c r="Q40" s="255">
        <f>Flavors!Q138</f>
        <v>-1.1176559571788753E-2</v>
      </c>
    </row>
    <row r="41" spans="2:17">
      <c r="B41" s="490"/>
      <c r="C41" s="18" t="s">
        <v>213</v>
      </c>
      <c r="D41" s="249">
        <f>Flavors!D139</f>
        <v>231370.6609053798</v>
      </c>
      <c r="E41" s="250">
        <f>Flavors!E139</f>
        <v>-4198.0201087761379</v>
      </c>
      <c r="F41" s="251">
        <f>Flavors!F139</f>
        <v>-1.7820790483281043E-2</v>
      </c>
      <c r="G41" s="252">
        <f>Flavors!G139</f>
        <v>0.13039112149569634</v>
      </c>
      <c r="H41" s="253">
        <f>Flavors!H139</f>
        <v>2.8323695843351093E-3</v>
      </c>
      <c r="I41" s="421">
        <f>Flavors!I139</f>
        <v>1.8336040422075293</v>
      </c>
      <c r="J41" s="401">
        <f>Flavors!J139</f>
        <v>-0.11380524785467316</v>
      </c>
      <c r="K41" s="254">
        <f>Flavors!K139</f>
        <v>-5.8439306228757953E-2</v>
      </c>
      <c r="L41" s="438">
        <f>Flavors!L139</f>
        <v>424242.17908433196</v>
      </c>
      <c r="M41" s="401">
        <f>Flavors!M139</f>
        <v>-34506.458770334895</v>
      </c>
      <c r="N41" s="255">
        <f>Flavors!N139</f>
        <v>-7.5218662079748033E-2</v>
      </c>
      <c r="O41" s="256">
        <f>Flavors!O139</f>
        <v>115685.3304526899</v>
      </c>
      <c r="P41" s="250">
        <f>Flavors!P139</f>
        <v>-2099.010054388069</v>
      </c>
      <c r="Q41" s="255">
        <f>Flavors!Q139</f>
        <v>-1.7820790483281043E-2</v>
      </c>
    </row>
    <row r="42" spans="2:17">
      <c r="B42" s="490"/>
      <c r="C42" s="18" t="s">
        <v>214</v>
      </c>
      <c r="D42" s="249">
        <f>Flavors!D140</f>
        <v>35725992.736220561</v>
      </c>
      <c r="E42" s="250">
        <f>Flavors!E140</f>
        <v>-4431804.9013328031</v>
      </c>
      <c r="F42" s="251">
        <f>Flavors!F140</f>
        <v>-0.11035975979888954</v>
      </c>
      <c r="G42" s="252">
        <f>Flavors!G140</f>
        <v>20.133720676572544</v>
      </c>
      <c r="H42" s="253">
        <f>Flavors!H140</f>
        <v>-1.6114388416721361</v>
      </c>
      <c r="I42" s="421">
        <f>Flavors!I140</f>
        <v>2.2022859885903645</v>
      </c>
      <c r="J42" s="401">
        <f>Flavors!J140</f>
        <v>0.1132460396726005</v>
      </c>
      <c r="K42" s="254">
        <f>Flavors!K140</f>
        <v>5.4209609409943592E-2</v>
      </c>
      <c r="L42" s="438">
        <f>Flavors!L140</f>
        <v>78678853.231459677</v>
      </c>
      <c r="M42" s="401">
        <f>Flavors!M140</f>
        <v>-5212390.2939447016</v>
      </c>
      <c r="N42" s="255">
        <f>Flavors!N140</f>
        <v>-6.2132709862218916E-2</v>
      </c>
      <c r="O42" s="256">
        <f>Flavors!O140</f>
        <v>16538395.585475564</v>
      </c>
      <c r="P42" s="250">
        <f>Flavors!P140</f>
        <v>-1728710.726115007</v>
      </c>
      <c r="Q42" s="255">
        <f>Flavors!Q140</f>
        <v>-9.4635170816197156E-2</v>
      </c>
    </row>
    <row r="43" spans="2:17" ht="15" thickBot="1">
      <c r="B43" s="490"/>
      <c r="C43" s="21" t="s">
        <v>215</v>
      </c>
      <c r="D43" s="287">
        <f>Flavors!D141</f>
        <v>1171330.8891583295</v>
      </c>
      <c r="E43" s="288">
        <f>Flavors!E141</f>
        <v>-269967.39547709608</v>
      </c>
      <c r="F43" s="289">
        <f>Flavors!F141</f>
        <v>-0.1873084831606415</v>
      </c>
      <c r="G43" s="290">
        <f>Flavors!G141</f>
        <v>0.66011458705374038</v>
      </c>
      <c r="H43" s="291">
        <f>Flavors!H141</f>
        <v>-0.12033810100555531</v>
      </c>
      <c r="I43" s="429">
        <f>Flavors!I141</f>
        <v>3.4084300388103985</v>
      </c>
      <c r="J43" s="409">
        <f>Flavors!J141</f>
        <v>0.62495876547866347</v>
      </c>
      <c r="K43" s="292">
        <f>Flavors!K141</f>
        <v>0.22452495611014725</v>
      </c>
      <c r="L43" s="446">
        <f>Flavors!L141</f>
        <v>3992399.3879937436</v>
      </c>
      <c r="M43" s="409">
        <f>Flavors!M141</f>
        <v>-19412.983591269702</v>
      </c>
      <c r="N43" s="293">
        <f>Flavors!N141</f>
        <v>-4.8389560111954813E-3</v>
      </c>
      <c r="O43" s="294">
        <f>Flavors!O141</f>
        <v>910974.57238880848</v>
      </c>
      <c r="P43" s="288">
        <f>Flavors!P141</f>
        <v>22443.639243801241</v>
      </c>
      <c r="Q43" s="293">
        <f>Flavors!Q141</f>
        <v>2.525926606107079E-2</v>
      </c>
    </row>
    <row r="44" spans="2:17">
      <c r="B44" s="489" t="s">
        <v>285</v>
      </c>
      <c r="C44" s="24" t="s">
        <v>286</v>
      </c>
      <c r="D44" s="169">
        <f>'NB vs PL'!D21</f>
        <v>113008480.72456908</v>
      </c>
      <c r="E44" s="23">
        <f>'NB vs PL'!E21</f>
        <v>-5026415.7383193374</v>
      </c>
      <c r="F44" s="177">
        <f>'NB vs PL'!F21</f>
        <v>-4.2584150017869526E-2</v>
      </c>
      <c r="G44" s="181">
        <f>'NB vs PL'!G21</f>
        <v>63.686996797867224</v>
      </c>
      <c r="H44" s="191">
        <f>'NB vs PL'!H21</f>
        <v>-0.22805341157900472</v>
      </c>
      <c r="I44" s="430">
        <f>'NB vs PL'!I21</f>
        <v>2.6481846778656211</v>
      </c>
      <c r="J44" s="410">
        <f>'NB vs PL'!J21</f>
        <v>7.4890688578578946E-2</v>
      </c>
      <c r="K44" s="184">
        <f>'NB vs PL'!K21</f>
        <v>2.9103044149000709E-2</v>
      </c>
      <c r="L44" s="447">
        <f>'NB vs PL'!L21</f>
        <v>299267327.12367624</v>
      </c>
      <c r="M44" s="410">
        <f>'NB vs PL'!M21</f>
        <v>-4471162.4703928828</v>
      </c>
      <c r="N44" s="186">
        <f>'NB vs PL'!N21</f>
        <v>-1.4720434266886497E-2</v>
      </c>
      <c r="O44" s="22">
        <f>'NB vs PL'!O21</f>
        <v>60656671.930468738</v>
      </c>
      <c r="P44" s="23">
        <f>'NB vs PL'!P21</f>
        <v>-2623715.7300816625</v>
      </c>
      <c r="Q44" s="186">
        <f>'NB vs PL'!Q21</f>
        <v>-4.1461751848864102E-2</v>
      </c>
    </row>
    <row r="45" spans="2:17" ht="15" thickBot="1">
      <c r="B45" s="493"/>
      <c r="C45" s="25" t="s">
        <v>197</v>
      </c>
      <c r="D45" s="170">
        <f>'NB vs PL'!D22</f>
        <v>64435089.24504447</v>
      </c>
      <c r="E45" s="17">
        <f>'NB vs PL'!E22</f>
        <v>-2204666.1558995023</v>
      </c>
      <c r="F45" s="178">
        <f>'NB vs PL'!F22</f>
        <v>-3.3083347059648313E-2</v>
      </c>
      <c r="G45" s="182">
        <f>'NB vs PL'!G22</f>
        <v>36.313003202132762</v>
      </c>
      <c r="H45" s="192">
        <f>'NB vs PL'!H22</f>
        <v>0.22805341157891945</v>
      </c>
      <c r="I45" s="431">
        <f>'NB vs PL'!I22</f>
        <v>2.1718536583216239</v>
      </c>
      <c r="J45" s="411">
        <f>'NB vs PL'!J22</f>
        <v>1.1773671686597265E-2</v>
      </c>
      <c r="K45" s="185">
        <f>'NB vs PL'!K22</f>
        <v>5.4505720896652048E-3</v>
      </c>
      <c r="L45" s="448">
        <f>'NB vs PL'!L22</f>
        <v>139943584.30113015</v>
      </c>
      <c r="M45" s="411">
        <f>'NB vs PL'!M22</f>
        <v>-4003617.6547023654</v>
      </c>
      <c r="N45" s="187">
        <f>'NB vs PL'!N22</f>
        <v>-2.7813098138099273E-2</v>
      </c>
      <c r="O45" s="16">
        <f>'NB vs PL'!O22</f>
        <v>37213947.0329253</v>
      </c>
      <c r="P45" s="17">
        <f>'NB vs PL'!P22</f>
        <v>-883715.93620233983</v>
      </c>
      <c r="Q45" s="187">
        <f>'NB vs PL'!Q22</f>
        <v>-2.319606682747068E-2</v>
      </c>
    </row>
    <row r="46" spans="2:17">
      <c r="B46" s="490" t="s">
        <v>287</v>
      </c>
      <c r="C46" s="13" t="s">
        <v>39</v>
      </c>
      <c r="D46" s="153">
        <f>Size!D51</f>
        <v>12606823.276207311</v>
      </c>
      <c r="E46" s="32">
        <f>Size!E51</f>
        <v>2467397.8598115072</v>
      </c>
      <c r="F46" s="179">
        <f>Size!F51</f>
        <v>0.24334691153422155</v>
      </c>
      <c r="G46" s="183">
        <f>Size!G51</f>
        <v>7.1046943421878703</v>
      </c>
      <c r="H46" s="193">
        <f>Size!H51</f>
        <v>1.6142681715881313</v>
      </c>
      <c r="I46" s="425">
        <f>Size!I51</f>
        <v>3.5419196938402888</v>
      </c>
      <c r="J46" s="405">
        <f>Size!J51</f>
        <v>0.17676693211149885</v>
      </c>
      <c r="K46" s="172">
        <f>Size!K51</f>
        <v>5.2528650146832515E-2</v>
      </c>
      <c r="L46" s="442">
        <f>Size!L51</f>
        <v>44652355.638762824</v>
      </c>
      <c r="M46" s="405">
        <f>Size!M51</f>
        <v>10531640.196435399</v>
      </c>
      <c r="N46" s="173">
        <f>Size!N51</f>
        <v>0.30865824646134737</v>
      </c>
      <c r="O46" s="31">
        <f>Size!O51</f>
        <v>8329749.3567698281</v>
      </c>
      <c r="P46" s="32">
        <f>Size!P51</f>
        <v>1638472.9283691524</v>
      </c>
      <c r="Q46" s="173">
        <f>Size!Q51</f>
        <v>0.24486702139740685</v>
      </c>
    </row>
    <row r="47" spans="2:17">
      <c r="B47" s="490"/>
      <c r="C47" s="18" t="s">
        <v>234</v>
      </c>
      <c r="D47" s="27">
        <f>Size!D52</f>
        <v>106936691.78830096</v>
      </c>
      <c r="E47" s="266">
        <f>Size!E52</f>
        <v>-9030561.628949523</v>
      </c>
      <c r="F47" s="267">
        <f>Size!F52</f>
        <v>-7.7871652236666658E-2</v>
      </c>
      <c r="G47" s="268">
        <f>Size!G52</f>
        <v>60.265182788315961</v>
      </c>
      <c r="H47" s="189">
        <f>Size!H52</f>
        <v>-2.5302535354290114</v>
      </c>
      <c r="I47" s="426">
        <f>Size!I52</f>
        <v>2.2067116694117153</v>
      </c>
      <c r="J47" s="406">
        <f>Size!J52</f>
        <v>8.0595570384608184E-2</v>
      </c>
      <c r="K47" s="269">
        <f>Size!K52</f>
        <v>3.7907417389618586E-2</v>
      </c>
      <c r="L47" s="443">
        <f>Size!L52</f>
        <v>235978445.65752769</v>
      </c>
      <c r="M47" s="406">
        <f>Size!M52</f>
        <v>-10581398.792844862</v>
      </c>
      <c r="N47" s="162">
        <f>Size!N52</f>
        <v>-4.2916148071202573E-2</v>
      </c>
      <c r="O47" s="270">
        <f>Size!O52</f>
        <v>54792232.235244319</v>
      </c>
      <c r="P47" s="266">
        <f>Size!P52</f>
        <v>-3429585.4785348773</v>
      </c>
      <c r="Q47" s="162">
        <f>Size!Q52</f>
        <v>-5.8905503352623886E-2</v>
      </c>
    </row>
    <row r="48" spans="2:17">
      <c r="B48" s="490"/>
      <c r="C48" s="18" t="s">
        <v>235</v>
      </c>
      <c r="D48" s="27">
        <f>Size!D53</f>
        <v>1177012.5833007619</v>
      </c>
      <c r="E48" s="266">
        <f>Size!E53</f>
        <v>-378101.12357465783</v>
      </c>
      <c r="F48" s="267">
        <f>Size!F53</f>
        <v>-0.24313406916999641</v>
      </c>
      <c r="G48" s="268">
        <f>Size!G53</f>
        <v>0.66331655945736445</v>
      </c>
      <c r="H48" s="189">
        <f>Size!H53</f>
        <v>-0.17876636377027222</v>
      </c>
      <c r="I48" s="426">
        <f>Size!I53</f>
        <v>2.1138456337582152</v>
      </c>
      <c r="J48" s="406">
        <f>Size!J53</f>
        <v>8.8346397740348248E-2</v>
      </c>
      <c r="K48" s="269">
        <f>Size!K53</f>
        <v>4.3617097537907414E-2</v>
      </c>
      <c r="L48" s="443">
        <f>Size!L53</f>
        <v>2488022.9100887929</v>
      </c>
      <c r="M48" s="406">
        <f>Size!M53</f>
        <v>-661858.71510828286</v>
      </c>
      <c r="N48" s="162">
        <f>Size!N53</f>
        <v>-0.21012177404186513</v>
      </c>
      <c r="O48" s="270">
        <f>Size!O53</f>
        <v>392348.45709756762</v>
      </c>
      <c r="P48" s="266">
        <f>Size!P53</f>
        <v>-126191.58787441551</v>
      </c>
      <c r="Q48" s="162">
        <f>Size!Q53</f>
        <v>-0.24335938776191079</v>
      </c>
    </row>
    <row r="49" spans="2:20">
      <c r="B49" s="490"/>
      <c r="C49" s="18" t="s">
        <v>236</v>
      </c>
      <c r="D49" s="27">
        <f>Size!D54</f>
        <v>15352.488726429641</v>
      </c>
      <c r="E49" s="266">
        <f>Size!E54</f>
        <v>2310.7515270486474</v>
      </c>
      <c r="F49" s="267">
        <f>Size!F54</f>
        <v>0.17718126747396226</v>
      </c>
      <c r="G49" s="268">
        <f>Size!G54</f>
        <v>8.6520400423969641E-3</v>
      </c>
      <c r="H49" s="189">
        <f>Size!H54</f>
        <v>1.5900328487962034E-3</v>
      </c>
      <c r="I49" s="426">
        <f>Size!I54</f>
        <v>1.9673853125387268</v>
      </c>
      <c r="J49" s="406">
        <f>Size!J54</f>
        <v>1.9772807419810468E-2</v>
      </c>
      <c r="K49" s="269">
        <f>Size!K54</f>
        <v>1.0152331312230504E-2</v>
      </c>
      <c r="L49" s="443">
        <f>Size!L54</f>
        <v>30204.260831294061</v>
      </c>
      <c r="M49" s="406">
        <f>Size!M54</f>
        <v>4804.0103733050819</v>
      </c>
      <c r="N49" s="162">
        <f>Size!N54</f>
        <v>0.18913240171590934</v>
      </c>
      <c r="O49" s="270">
        <f>Size!O54</f>
        <v>4243.1081970930099</v>
      </c>
      <c r="P49" s="266">
        <f>Size!P54</f>
        <v>629.22509920597076</v>
      </c>
      <c r="Q49" s="162">
        <f>Size!Q54</f>
        <v>0.17411329646326007</v>
      </c>
    </row>
    <row r="50" spans="2:20">
      <c r="B50" s="490"/>
      <c r="C50" s="18" t="s">
        <v>237</v>
      </c>
      <c r="D50" s="27">
        <f>Size!D55</f>
        <v>33104245.630199488</v>
      </c>
      <c r="E50" s="266">
        <f>Size!E55</f>
        <v>57690.241483401507</v>
      </c>
      <c r="F50" s="267">
        <f>Size!F55</f>
        <v>1.7457263186680004E-3</v>
      </c>
      <c r="G50" s="268">
        <f>Size!G55</f>
        <v>18.656210329778894</v>
      </c>
      <c r="H50" s="189">
        <f>Size!H55</f>
        <v>0.76173750679364005</v>
      </c>
      <c r="I50" s="426">
        <f>Size!I55</f>
        <v>1.7045858933133495</v>
      </c>
      <c r="J50" s="406">
        <f>Size!J55</f>
        <v>-4.2020718660963796E-2</v>
      </c>
      <c r="K50" s="269">
        <f>Size!K55</f>
        <v>-2.4058490545541218E-2</v>
      </c>
      <c r="L50" s="443">
        <f>Size!L55</f>
        <v>56429030.110018142</v>
      </c>
      <c r="M50" s="406">
        <f>Size!M55</f>
        <v>-1290302.0348887518</v>
      </c>
      <c r="N50" s="162">
        <f>Size!N55</f>
        <v>-2.2354763767006042E-2</v>
      </c>
      <c r="O50" s="270">
        <f>Size!O55</f>
        <v>8276027.643295425</v>
      </c>
      <c r="P50" s="266">
        <f>Size!P55</f>
        <v>14415.775972566567</v>
      </c>
      <c r="Q50" s="162">
        <f>Size!Q55</f>
        <v>1.7449108241922215E-3</v>
      </c>
    </row>
    <row r="51" spans="2:20">
      <c r="B51" s="490"/>
      <c r="C51" s="18" t="s">
        <v>238</v>
      </c>
      <c r="D51" s="27">
        <f>Size!D56</f>
        <v>23596181.338304691</v>
      </c>
      <c r="E51" s="266">
        <f>Size!E56</f>
        <v>-349260.98083234206</v>
      </c>
      <c r="F51" s="267">
        <f>Size!F56</f>
        <v>-1.4585697611157305E-2</v>
      </c>
      <c r="G51" s="268">
        <f>Size!G56</f>
        <v>13.29785088428137</v>
      </c>
      <c r="H51" s="189">
        <f>Size!H56</f>
        <v>0.33156554004639816</v>
      </c>
      <c r="I51" s="426">
        <f>Size!I56</f>
        <v>4.3419372960682541</v>
      </c>
      <c r="J51" s="406">
        <f>Size!J56</f>
        <v>-8.8414538051753588E-2</v>
      </c>
      <c r="K51" s="269">
        <f>Size!K56</f>
        <v>-1.9956550035334881E-2</v>
      </c>
      <c r="L51" s="443">
        <f>Size!L56</f>
        <v>102453139.79757486</v>
      </c>
      <c r="M51" s="406">
        <f>Size!M56</f>
        <v>-3633594.499828741</v>
      </c>
      <c r="N51" s="162">
        <f>Size!N56</f>
        <v>-3.4251167442314892E-2</v>
      </c>
      <c r="O51" s="270">
        <f>Size!O56</f>
        <v>27091780.723431282</v>
      </c>
      <c r="P51" s="266">
        <f>Size!P56</f>
        <v>-587920.46805355325</v>
      </c>
      <c r="Q51" s="162">
        <f>Size!Q56</f>
        <v>-2.1240130591959443E-2</v>
      </c>
    </row>
    <row r="52" spans="2:20" ht="15" thickBot="1">
      <c r="B52" s="490"/>
      <c r="C52" s="21" t="s">
        <v>239</v>
      </c>
      <c r="D52" s="271">
        <f>Size!D57</f>
        <v>7262.8645740151405</v>
      </c>
      <c r="E52" s="272">
        <f>Size!E57</f>
        <v>-557.01368415355682</v>
      </c>
      <c r="F52" s="273">
        <f>Size!F57</f>
        <v>-7.1230480291901807E-2</v>
      </c>
      <c r="G52" s="274">
        <f>Size!G57</f>
        <v>4.0930559361823443E-3</v>
      </c>
      <c r="H52" s="275">
        <f>Size!H57</f>
        <v>-1.4135207772017922E-4</v>
      </c>
      <c r="I52" s="427">
        <f>Size!I57</f>
        <v>2.8286638511800004</v>
      </c>
      <c r="J52" s="407">
        <f>Size!J57</f>
        <v>-0.21273122568976843</v>
      </c>
      <c r="K52" s="276">
        <f>Size!K57</f>
        <v>-6.9945278503151034E-2</v>
      </c>
      <c r="L52" s="444">
        <f>Size!L57</f>
        <v>20544.20247653246</v>
      </c>
      <c r="M52" s="407">
        <f>Size!M57</f>
        <v>-3239.1367595827578</v>
      </c>
      <c r="N52" s="277">
        <f>Size!N57</f>
        <v>-0.13619352301312251</v>
      </c>
      <c r="O52" s="278">
        <f>Size!O57</f>
        <v>1383.4027760028839</v>
      </c>
      <c r="P52" s="272">
        <f>Size!P57</f>
        <v>-106.09784460067749</v>
      </c>
      <c r="Q52" s="277">
        <f>Size!Q57</f>
        <v>-7.1230480291901807E-2</v>
      </c>
    </row>
    <row r="53" spans="2:20">
      <c r="B53" s="489" t="s">
        <v>35</v>
      </c>
      <c r="C53" s="24" t="s">
        <v>288</v>
      </c>
      <c r="D53" s="169">
        <f>Organic!D21</f>
        <v>8963060.5386629514</v>
      </c>
      <c r="E53" s="23">
        <f>Organic!E21</f>
        <v>619713.03856282029</v>
      </c>
      <c r="F53" s="177">
        <f>Organic!F21</f>
        <v>7.4276306788777877E-2</v>
      </c>
      <c r="G53" s="181">
        <f>Organic!G21</f>
        <v>5.0512174322224439</v>
      </c>
      <c r="H53" s="191">
        <f>Organic!H21</f>
        <v>0.5333545767115524</v>
      </c>
      <c r="I53" s="430">
        <f>Organic!I21</f>
        <v>3.7003033004689891</v>
      </c>
      <c r="J53" s="410">
        <f>Organic!J21</f>
        <v>0.20281299631528205</v>
      </c>
      <c r="K53" s="184">
        <f>Organic!K21</f>
        <v>5.7988151124941288E-2</v>
      </c>
      <c r="L53" s="447">
        <f>Organic!L21</f>
        <v>33166042.493517876</v>
      </c>
      <c r="M53" s="410">
        <f>Organic!M21</f>
        <v>3985265.5077325962</v>
      </c>
      <c r="N53" s="186">
        <f>Organic!N21</f>
        <v>0.13657160361678936</v>
      </c>
      <c r="O53" s="22">
        <f>Organic!O21</f>
        <v>6025080.3446148168</v>
      </c>
      <c r="P53" s="23">
        <f>Organic!P21</f>
        <v>558812.40825015772</v>
      </c>
      <c r="Q53" s="186">
        <f>Organic!Q21</f>
        <v>0.10222923844120892</v>
      </c>
    </row>
    <row r="54" spans="2:20" ht="15" thickBot="1">
      <c r="B54" s="493"/>
      <c r="C54" s="25" t="s">
        <v>289</v>
      </c>
      <c r="D54" s="170">
        <f>Organic!D22</f>
        <v>168480509.43095067</v>
      </c>
      <c r="E54" s="17">
        <f>Organic!E22</f>
        <v>-7850794.9327815771</v>
      </c>
      <c r="F54" s="178">
        <f>Organic!F22</f>
        <v>-4.452297883867027E-2</v>
      </c>
      <c r="G54" s="182">
        <f>Organic!G22</f>
        <v>94.948782567777585</v>
      </c>
      <c r="H54" s="192">
        <f>Organic!H22</f>
        <v>-0.53335457671157371</v>
      </c>
      <c r="I54" s="431">
        <f>Organic!I22</f>
        <v>2.4269020877535867</v>
      </c>
      <c r="J54" s="411">
        <f>Organic!J22</f>
        <v>5.3500971745089387E-2</v>
      </c>
      <c r="K54" s="185">
        <f>Organic!K22</f>
        <v>2.2541900475325234E-2</v>
      </c>
      <c r="L54" s="448">
        <f>Organic!L22</f>
        <v>408885700.08376205</v>
      </c>
      <c r="M54" s="411">
        <f>Organic!M22</f>
        <v>-9619214.4803540707</v>
      </c>
      <c r="N54" s="187">
        <f>Organic!N22</f>
        <v>-2.2984710921191299E-2</v>
      </c>
      <c r="O54" s="16">
        <f>Organic!O22</f>
        <v>92862684.582196712</v>
      </c>
      <c r="P54" s="17">
        <f>Organic!P22</f>
        <v>-3049098.1111166626</v>
      </c>
      <c r="Q54" s="187">
        <f>Organic!Q22</f>
        <v>-3.1790652050191062E-2</v>
      </c>
    </row>
    <row r="55" spans="2:20">
      <c r="B55" s="489" t="s">
        <v>290</v>
      </c>
      <c r="C55" s="13" t="s">
        <v>291</v>
      </c>
      <c r="D55" s="26">
        <f>Form!D21</f>
        <v>30377358.919258855</v>
      </c>
      <c r="E55" s="15">
        <f>Form!E21</f>
        <v>1241638.1789427176</v>
      </c>
      <c r="F55" s="160">
        <f>Form!F21</f>
        <v>4.2615667208280812E-2</v>
      </c>
      <c r="G55" s="196">
        <f>Form!G21</f>
        <v>17.119447565477206</v>
      </c>
      <c r="H55" s="197">
        <f>Form!H21</f>
        <v>1.3426636667323884</v>
      </c>
      <c r="I55" s="432">
        <f>Form!I21</f>
        <v>2.4606443834971663</v>
      </c>
      <c r="J55" s="412">
        <f>Form!J21</f>
        <v>-4.0565315599821794E-2</v>
      </c>
      <c r="K55" s="198">
        <f>Form!K21</f>
        <v>-1.6218278545164402E-2</v>
      </c>
      <c r="L55" s="449">
        <f>Form!L21</f>
        <v>74747877.610151857</v>
      </c>
      <c r="M55" s="412">
        <f>Form!M21</f>
        <v>1873330.3042918593</v>
      </c>
      <c r="N55" s="161">
        <f>Form!N21</f>
        <v>2.570623590194461E-2</v>
      </c>
      <c r="O55" s="14">
        <f>Form!O21</f>
        <v>17148883.720323816</v>
      </c>
      <c r="P55" s="15">
        <f>Form!P21</f>
        <v>1121186.8510199506</v>
      </c>
      <c r="Q55" s="161">
        <f>Form!Q21</f>
        <v>6.9953085596923162E-2</v>
      </c>
    </row>
    <row r="56" spans="2:20" ht="15" thickBot="1">
      <c r="B56" s="493"/>
      <c r="C56" s="21" t="s">
        <v>225</v>
      </c>
      <c r="D56" s="30">
        <f>Form!D22</f>
        <v>147066211.05035487</v>
      </c>
      <c r="E56" s="20">
        <f>Form!E22</f>
        <v>-8472720.0731612742</v>
      </c>
      <c r="F56" s="158">
        <f>Form!F22</f>
        <v>-5.4473307820489918E-2</v>
      </c>
      <c r="G56" s="188">
        <f>Form!G22</f>
        <v>82.880552434522869</v>
      </c>
      <c r="H56" s="194">
        <f>Form!H22</f>
        <v>-1.3426636667323066</v>
      </c>
      <c r="I56" s="433">
        <f>Form!I22</f>
        <v>2.4975408174578249</v>
      </c>
      <c r="J56" s="413">
        <f>Form!J22</f>
        <v>8.7783070399646057E-2</v>
      </c>
      <c r="K56" s="167">
        <f>Form!K22</f>
        <v>3.6428172295248862E-2</v>
      </c>
      <c r="L56" s="450">
        <f>Form!L22</f>
        <v>367303864.96712828</v>
      </c>
      <c r="M56" s="413">
        <f>Form!M22</f>
        <v>-7507279.2769132257</v>
      </c>
      <c r="N56" s="163">
        <f>Form!N22</f>
        <v>-2.0029498568018021E-2</v>
      </c>
      <c r="O56" s="19">
        <f>Form!O22</f>
        <v>81738881.2064877</v>
      </c>
      <c r="P56" s="20">
        <f>Form!P22</f>
        <v>-3611472.5538864583</v>
      </c>
      <c r="Q56" s="163">
        <f>Form!Q22</f>
        <v>-4.2313504218457809E-2</v>
      </c>
    </row>
    <row r="57" spans="2:20">
      <c r="B57" s="490" t="s">
        <v>292</v>
      </c>
      <c r="C57" s="13" t="s">
        <v>37</v>
      </c>
      <c r="D57" s="153">
        <f>'Package Type'!D57</f>
        <v>5638424.6851464827</v>
      </c>
      <c r="E57" s="32">
        <f>'Package Type'!E57</f>
        <v>-309326.65574126784</v>
      </c>
      <c r="F57" s="179">
        <f>'Package Type'!F57</f>
        <v>-5.2007328150187646E-2</v>
      </c>
      <c r="G57" s="183">
        <f>'Package Type'!G57</f>
        <v>3.1775874922444567</v>
      </c>
      <c r="H57" s="193">
        <f>'Package Type'!H57</f>
        <v>-4.3077217752265806E-2</v>
      </c>
      <c r="I57" s="425">
        <f>'Package Type'!I57</f>
        <v>6.0971417800433727</v>
      </c>
      <c r="J57" s="405">
        <f>'Package Type'!J57</f>
        <v>-0.20038027989891383</v>
      </c>
      <c r="K57" s="172">
        <f>'Package Type'!K57</f>
        <v>-3.1818908769451808E-2</v>
      </c>
      <c r="L57" s="442">
        <f>'Package Type'!L57</f>
        <v>34378274.721434519</v>
      </c>
      <c r="M57" s="405">
        <f>'Package Type'!M57</f>
        <v>-3077820.554857403</v>
      </c>
      <c r="N57" s="173">
        <f>'Package Type'!N57</f>
        <v>-8.2171420489885641E-2</v>
      </c>
      <c r="O57" s="31">
        <f>'Package Type'!O57</f>
        <v>8560575.2312504053</v>
      </c>
      <c r="P57" s="32">
        <f>'Package Type'!P57</f>
        <v>-541097.10496467538</v>
      </c>
      <c r="Q57" s="173">
        <f>'Package Type'!Q57</f>
        <v>-5.945029495422266E-2</v>
      </c>
    </row>
    <row r="58" spans="2:20">
      <c r="B58" s="490"/>
      <c r="C58" s="18" t="s">
        <v>227</v>
      </c>
      <c r="D58" s="27">
        <f>'Package Type'!D58</f>
        <v>1314012.0081002819</v>
      </c>
      <c r="E58" s="266">
        <f>'Package Type'!E58</f>
        <v>-78429.261688752798</v>
      </c>
      <c r="F58" s="267">
        <f>'Package Type'!F58</f>
        <v>-5.6325005147711125E-2</v>
      </c>
      <c r="G58" s="268">
        <f>'Package Type'!G58</f>
        <v>0.74052387940870468</v>
      </c>
      <c r="H58" s="189">
        <f>'Package Type'!H58</f>
        <v>-1.3473085380883987E-2</v>
      </c>
      <c r="I58" s="426">
        <f>'Package Type'!I58</f>
        <v>1.7537100874645433</v>
      </c>
      <c r="J58" s="406">
        <f>'Package Type'!J58</f>
        <v>3.6382732659491213E-2</v>
      </c>
      <c r="K58" s="269">
        <f>'Package Type'!K58</f>
        <v>2.1185671187087866E-2</v>
      </c>
      <c r="L58" s="443">
        <f>'Package Type'!L58</f>
        <v>2304396.1136550056</v>
      </c>
      <c r="M58" s="406">
        <f>'Package Type'!M58</f>
        <v>-86881.368913185317</v>
      </c>
      <c r="N58" s="162">
        <f>'Package Type'!N58</f>
        <v>-3.6332616999293708E-2</v>
      </c>
      <c r="O58" s="270">
        <f>'Package Type'!O58</f>
        <v>458788.23433946894</v>
      </c>
      <c r="P58" s="266">
        <f>'Package Type'!P58</f>
        <v>-37399.63113283948</v>
      </c>
      <c r="Q58" s="162">
        <f>'Package Type'!Q58</f>
        <v>-7.5373933413788216E-2</v>
      </c>
    </row>
    <row r="59" spans="2:20">
      <c r="B59" s="490"/>
      <c r="C59" s="18" t="s">
        <v>228</v>
      </c>
      <c r="D59" s="27">
        <f>'Package Type'!D59</f>
        <v>65418917.633202918</v>
      </c>
      <c r="E59" s="266">
        <f>'Package Type'!E59</f>
        <v>-415319.02532189339</v>
      </c>
      <c r="F59" s="267">
        <f>'Package Type'!F59</f>
        <v>-6.3085568604084987E-3</v>
      </c>
      <c r="G59" s="268">
        <f>'Package Type'!G59</f>
        <v>36.867448983587067</v>
      </c>
      <c r="H59" s="189">
        <f>'Package Type'!H59</f>
        <v>1.2186818170638958</v>
      </c>
      <c r="I59" s="426">
        <f>'Package Type'!I59</f>
        <v>2.6174344309631992</v>
      </c>
      <c r="J59" s="406">
        <f>'Package Type'!J59</f>
        <v>4.1467222927396907E-2</v>
      </c>
      <c r="K59" s="269">
        <f>'Package Type'!K59</f>
        <v>1.6097729349208615E-2</v>
      </c>
      <c r="L59" s="443">
        <f>'Package Type'!L59</f>
        <v>171229727.44949088</v>
      </c>
      <c r="M59" s="406">
        <f>'Package Type'!M59</f>
        <v>1642892.6510624588</v>
      </c>
      <c r="N59" s="162">
        <f>'Package Type'!N59</f>
        <v>9.6876190478771985E-3</v>
      </c>
      <c r="O59" s="270">
        <f>'Package Type'!O59</f>
        <v>38253189.513354361</v>
      </c>
      <c r="P59" s="266">
        <f>'Package Type'!P59</f>
        <v>156516.08801084757</v>
      </c>
      <c r="Q59" s="162">
        <f>'Package Type'!Q59</f>
        <v>4.1083925166738172E-3</v>
      </c>
    </row>
    <row r="60" spans="2:20" ht="15" customHeight="1">
      <c r="B60" s="490"/>
      <c r="C60" s="18" t="s">
        <v>229</v>
      </c>
      <c r="D60" s="27">
        <f>'Package Type'!D60</f>
        <v>3901803.7847056543</v>
      </c>
      <c r="E60" s="266">
        <f>'Package Type'!E60</f>
        <v>1968569.6705820307</v>
      </c>
      <c r="F60" s="267">
        <f>'Package Type'!F60</f>
        <v>1.0182779499907726</v>
      </c>
      <c r="G60" s="268">
        <f>'Package Type'!G60</f>
        <v>2.1988983795658643</v>
      </c>
      <c r="H60" s="189">
        <f>'Package Type'!H60</f>
        <v>1.1520659666643516</v>
      </c>
      <c r="I60" s="426">
        <f>'Package Type'!I60</f>
        <v>2.8835632884544991</v>
      </c>
      <c r="J60" s="406">
        <f>'Package Type'!J60</f>
        <v>-7.9750997853167416E-2</v>
      </c>
      <c r="K60" s="269">
        <f>'Package Type'!K60</f>
        <v>-2.6912770684387428E-2</v>
      </c>
      <c r="L60" s="443">
        <f>'Package Type'!L60</f>
        <v>11251098.152330047</v>
      </c>
      <c r="M60" s="406">
        <f>'Package Type'!M60</f>
        <v>5522317.883170167</v>
      </c>
      <c r="N60" s="162">
        <f>'Package Type'!N60</f>
        <v>0.96396049834531528</v>
      </c>
      <c r="O60" s="270">
        <f>'Package Type'!O60</f>
        <v>2253280.5204530722</v>
      </c>
      <c r="P60" s="266">
        <f>'Package Type'!P60</f>
        <v>1094636.8748373655</v>
      </c>
      <c r="Q60" s="162">
        <f>'Package Type'!Q60</f>
        <v>0.94475715547179495</v>
      </c>
    </row>
    <row r="61" spans="2:20">
      <c r="B61" s="490"/>
      <c r="C61" s="18" t="s">
        <v>230</v>
      </c>
      <c r="D61" s="27">
        <f>'Package Type'!D61</f>
        <v>118718.34223583597</v>
      </c>
      <c r="E61" s="266">
        <f>'Package Type'!E61</f>
        <v>7365.5381285090989</v>
      </c>
      <c r="F61" s="267">
        <f>'Package Type'!F61</f>
        <v>6.6145960019200423E-2</v>
      </c>
      <c r="G61" s="268">
        <f>'Package Type'!G61</f>
        <v>6.6904843188268781E-2</v>
      </c>
      <c r="H61" s="189">
        <f>'Package Type'!H61</f>
        <v>6.6080980835688807E-3</v>
      </c>
      <c r="I61" s="426">
        <f>'Package Type'!I61</f>
        <v>3.4653478983630732</v>
      </c>
      <c r="J61" s="406">
        <f>'Package Type'!J61</f>
        <v>0.28288235490637037</v>
      </c>
      <c r="K61" s="269">
        <f>'Package Type'!K61</f>
        <v>8.8887798168935286E-2</v>
      </c>
      <c r="L61" s="443">
        <f>'Package Type'!L61</f>
        <v>411400.35776410223</v>
      </c>
      <c r="M61" s="406">
        <f>'Package Type'!M61</f>
        <v>57023.895525250467</v>
      </c>
      <c r="N61" s="162">
        <f>'Package Type'!N61</f>
        <v>0.16091332693201288</v>
      </c>
      <c r="O61" s="270">
        <f>'Package Type'!O61</f>
        <v>106077.8516087532</v>
      </c>
      <c r="P61" s="266">
        <f>'Package Type'!P61</f>
        <v>7915.9719769954681</v>
      </c>
      <c r="Q61" s="162">
        <f>'Package Type'!Q61</f>
        <v>8.0642017111848985E-2</v>
      </c>
    </row>
    <row r="62" spans="2:20">
      <c r="B62" s="490"/>
      <c r="C62" s="18" t="s">
        <v>231</v>
      </c>
      <c r="D62" s="27">
        <f>'Package Type'!D62</f>
        <v>100634915.32764986</v>
      </c>
      <c r="E62" s="266">
        <f>'Package Type'!E62</f>
        <v>-8357469.0592390895</v>
      </c>
      <c r="F62" s="267">
        <f>'Package Type'!F62</f>
        <v>-7.6679385502501557E-2</v>
      </c>
      <c r="G62" s="268">
        <f>'Package Type'!G62</f>
        <v>56.713757136921402</v>
      </c>
      <c r="H62" s="189">
        <f>'Package Type'!H62</f>
        <v>-2.3048376116709619</v>
      </c>
      <c r="I62" s="426">
        <f>'Package Type'!I62</f>
        <v>2.1837569308317248</v>
      </c>
      <c r="J62" s="406">
        <f>'Package Type'!J62</f>
        <v>8.0079646562086104E-2</v>
      </c>
      <c r="K62" s="269">
        <f>'Package Type'!K62</f>
        <v>3.8066507235157226E-2</v>
      </c>
      <c r="L62" s="443">
        <f>'Package Type'!L62</f>
        <v>219762193.83041915</v>
      </c>
      <c r="M62" s="406">
        <f>'Package Type'!M62</f>
        <v>-9522609.3626639545</v>
      </c>
      <c r="N62" s="162">
        <f>'Package Type'!N62</f>
        <v>-4.1531794650362705E-2</v>
      </c>
      <c r="O62" s="270">
        <f>'Package Type'!O62</f>
        <v>48627817.277705915</v>
      </c>
      <c r="P62" s="266">
        <f>'Package Type'!P62</f>
        <v>-3098139.1456352547</v>
      </c>
      <c r="Q62" s="162">
        <f>'Package Type'!Q62</f>
        <v>-5.9895251047252351E-2</v>
      </c>
    </row>
    <row r="63" spans="2:20">
      <c r="B63" s="490"/>
      <c r="C63" s="18" t="s">
        <v>232</v>
      </c>
      <c r="D63" s="27">
        <f>'Package Type'!D63</f>
        <v>381640.32569378364</v>
      </c>
      <c r="E63" s="266">
        <f>'Package Type'!E63</f>
        <v>-37065.005206247617</v>
      </c>
      <c r="F63" s="267">
        <f>'Package Type'!F63</f>
        <v>-8.8522888224456683E-2</v>
      </c>
      <c r="G63" s="268">
        <f>'Package Type'!G63</f>
        <v>0.21507701054433123</v>
      </c>
      <c r="H63" s="189">
        <f>'Package Type'!H63</f>
        <v>-1.1648924322332999E-2</v>
      </c>
      <c r="I63" s="426">
        <f>'Package Type'!I63</f>
        <v>6.6899830973875041</v>
      </c>
      <c r="J63" s="406">
        <f>'Package Type'!J63</f>
        <v>0.23296273413549962</v>
      </c>
      <c r="K63" s="269">
        <f>'Package Type'!K63</f>
        <v>3.6078983963149625E-2</v>
      </c>
      <c r="L63" s="443">
        <f>'Package Type'!L63</f>
        <v>2553167.3281728746</v>
      </c>
      <c r="M63" s="406">
        <f>'Package Type'!M63</f>
        <v>-150421.51965079596</v>
      </c>
      <c r="N63" s="162">
        <f>'Package Type'!N63</f>
        <v>-5.5637720125928901E-2</v>
      </c>
      <c r="O63" s="270">
        <f>'Package Type'!O63</f>
        <v>588071.81697037036</v>
      </c>
      <c r="P63" s="266">
        <f>'Package Type'!P63</f>
        <v>-63950.479333676398</v>
      </c>
      <c r="Q63" s="162">
        <f>'Package Type'!Q63</f>
        <v>-9.8080203232583069E-2</v>
      </c>
      <c r="T63" s="29"/>
    </row>
    <row r="64" spans="2:20" ht="15" thickBot="1">
      <c r="B64" s="490"/>
      <c r="C64" s="21" t="s">
        <v>233</v>
      </c>
      <c r="D64" s="271">
        <f>'Package Type'!D64</f>
        <v>11642.173578560352</v>
      </c>
      <c r="E64" s="272">
        <f>'Package Type'!E64</f>
        <v>-2934.8503230810165</v>
      </c>
      <c r="F64" s="273">
        <f>'Package Type'!F64</f>
        <v>-0.20133398579051195</v>
      </c>
      <c r="G64" s="274">
        <f>'Package Type'!G64</f>
        <v>6.5610568929344807E-3</v>
      </c>
      <c r="H64" s="275">
        <f>'Package Type'!H64</f>
        <v>-1.3322970430402134E-3</v>
      </c>
      <c r="I64" s="427">
        <f>'Package Type'!I64</f>
        <v>3.7382872163501348</v>
      </c>
      <c r="J64" s="407">
        <f>'Package Type'!J64</f>
        <v>0.55744526552063833</v>
      </c>
      <c r="K64" s="276">
        <f>'Package Type'!K64</f>
        <v>0.17525085311933475</v>
      </c>
      <c r="L64" s="444">
        <f>'Package Type'!L64</f>
        <v>43521.788659261467</v>
      </c>
      <c r="M64" s="407">
        <f>'Package Type'!M64</f>
        <v>-2845.4204853236661</v>
      </c>
      <c r="N64" s="277">
        <f>'Package Type'!N64</f>
        <v>-6.1367085442880505E-2</v>
      </c>
      <c r="O64" s="278">
        <f>'Package Type'!O64</f>
        <v>15588.241213202477</v>
      </c>
      <c r="P64" s="272">
        <f>'Package Type'!P64</f>
        <v>-3918.1062947511673</v>
      </c>
      <c r="Q64" s="277">
        <f>'Package Type'!Q64</f>
        <v>-0.20086314432538296</v>
      </c>
    </row>
    <row r="65" spans="2:17" ht="15.6" customHeight="1" thickBot="1">
      <c r="B65" s="489" t="s">
        <v>293</v>
      </c>
      <c r="C65" s="149" t="s">
        <v>44</v>
      </c>
      <c r="D65" s="154">
        <f>'Sugar Content'!D33</f>
        <v>177443569.96961358</v>
      </c>
      <c r="E65" s="155">
        <f>'Sugar Content'!E33</f>
        <v>-7231081.8942186236</v>
      </c>
      <c r="F65" s="164">
        <f>'Sugar Content'!F33</f>
        <v>-3.9155790040694818E-2</v>
      </c>
      <c r="G65" s="180">
        <f>'Sugar Content'!G33</f>
        <v>100</v>
      </c>
      <c r="H65" s="190">
        <f>'Sugar Content'!H33</f>
        <v>1.4210854715202004E-14</v>
      </c>
      <c r="I65" s="419">
        <f>'Sugar Content'!I33</f>
        <v>2.4912243517924009</v>
      </c>
      <c r="J65" s="399">
        <f>'Sugar Content'!J33</f>
        <v>6.7038427889874352E-2</v>
      </c>
      <c r="K65" s="175">
        <f>'Sugar Content'!K33</f>
        <v>2.7653996019395204E-2</v>
      </c>
      <c r="L65" s="436">
        <f>'Sugar Content'!L33</f>
        <v>442051742.5772801</v>
      </c>
      <c r="M65" s="399">
        <f>'Sugar Content'!M33</f>
        <v>-5633948.9726213813</v>
      </c>
      <c r="N65" s="166">
        <f>'Sugar Content'!N33</f>
        <v>-1.2584608083221241E-2</v>
      </c>
      <c r="O65" s="168">
        <f>'Sugar Content'!O33</f>
        <v>98887764.926811516</v>
      </c>
      <c r="P65" s="155">
        <f>'Sugar Content'!P33</f>
        <v>-2490285.7028665096</v>
      </c>
      <c r="Q65" s="176">
        <f>'Sugar Content'!Q33</f>
        <v>-2.4564347878055254E-2</v>
      </c>
    </row>
    <row r="66" spans="2:17" ht="15.6" customHeight="1">
      <c r="B66" s="494"/>
      <c r="C66" s="13" t="s">
        <v>31</v>
      </c>
      <c r="D66" s="153">
        <f>'Sugar Content'!D34</f>
        <v>158712769.34054542</v>
      </c>
      <c r="E66" s="32">
        <f>'Sugar Content'!E34</f>
        <v>-5313884.3299389184</v>
      </c>
      <c r="F66" s="171">
        <f>'Sugar Content'!F34</f>
        <v>-3.2396468567932026E-2</v>
      </c>
      <c r="G66" s="183">
        <f>'Sugar Content'!G34</f>
        <v>89.444080373114829</v>
      </c>
      <c r="H66" s="193">
        <f>'Sugar Content'!H34</f>
        <v>0.6248233635348015</v>
      </c>
      <c r="I66" s="425">
        <f>'Sugar Content'!I34</f>
        <v>2.5184260354109687</v>
      </c>
      <c r="J66" s="405">
        <f>'Sugar Content'!J34</f>
        <v>5.7706195161228102E-2</v>
      </c>
      <c r="K66" s="172">
        <f>'Sugar Content'!K34</f>
        <v>2.3450940743978174E-2</v>
      </c>
      <c r="L66" s="442">
        <f>'Sugar Content'!L34</f>
        <v>399706370.4594053</v>
      </c>
      <c r="M66" s="405">
        <f>'Sugar Content'!M34</f>
        <v>-3917270.557328403</v>
      </c>
      <c r="N66" s="173">
        <f>'Sugar Content'!N34</f>
        <v>-9.705255488654585E-3</v>
      </c>
      <c r="O66" s="31">
        <f>'Sugar Content'!O34</f>
        <v>89710677.853481606</v>
      </c>
      <c r="P66" s="32">
        <f>'Sugar Content'!P34</f>
        <v>-1651253.1046304107</v>
      </c>
      <c r="Q66" s="174">
        <f>'Sugar Content'!Q34</f>
        <v>-1.8073754432658431E-2</v>
      </c>
    </row>
    <row r="67" spans="2:17" ht="15.6" customHeight="1">
      <c r="B67" s="494"/>
      <c r="C67" s="18" t="s">
        <v>294</v>
      </c>
      <c r="D67" s="27">
        <f>'Sugar Content'!D35</f>
        <v>18573554.235354763</v>
      </c>
      <c r="E67" s="266">
        <f>'Sugar Content'!E35</f>
        <v>-1917398.2202448249</v>
      </c>
      <c r="F67" s="295">
        <f>'Sugar Content'!F35</f>
        <v>-9.3572918311118095E-2</v>
      </c>
      <c r="G67" s="268">
        <f>'Sugar Content'!G35</f>
        <v>10.467301936348216</v>
      </c>
      <c r="H67" s="189">
        <f>'Sugar Content'!H35</f>
        <v>-0.62840191298588621</v>
      </c>
      <c r="I67" s="426">
        <f>'Sugar Content'!I35</f>
        <v>2.2410436137964451</v>
      </c>
      <c r="J67" s="406">
        <f>'Sugar Content'!J35</f>
        <v>0.12441725004340176</v>
      </c>
      <c r="K67" s="269">
        <f>'Sugar Content'!K35</f>
        <v>5.8780922402759082E-2</v>
      </c>
      <c r="L67" s="443">
        <f>'Sugar Content'!L35</f>
        <v>41624145.10464371</v>
      </c>
      <c r="M67" s="406">
        <f>'Sugar Content'!M35</f>
        <v>-1747545.0812885389</v>
      </c>
      <c r="N67" s="162">
        <f>'Sugar Content'!N35</f>
        <v>-4.0292298358604456E-2</v>
      </c>
      <c r="O67" s="270">
        <f>'Sugar Content'!O35</f>
        <v>9003518.8669964615</v>
      </c>
      <c r="P67" s="266">
        <f>'Sugar Content'!P35</f>
        <v>-840672.22776866145</v>
      </c>
      <c r="Q67" s="156">
        <f>'Sugar Content'!Q35</f>
        <v>-8.5397796495001857E-2</v>
      </c>
    </row>
    <row r="68" spans="2:17" ht="15.6" customHeight="1" thickBot="1">
      <c r="B68" s="495"/>
      <c r="C68" s="21" t="s">
        <v>295</v>
      </c>
      <c r="D68" s="30">
        <f>'Sugar Content'!D36</f>
        <v>157246.39371338038</v>
      </c>
      <c r="E68" s="20">
        <f>'Sugar Content'!E36</f>
        <v>200.65596496709622</v>
      </c>
      <c r="F68" s="157">
        <f>'Sugar Content'!F36</f>
        <v>1.2776912499755095E-3</v>
      </c>
      <c r="G68" s="188">
        <f>'Sugar Content'!G36</f>
        <v>8.8617690536945418E-2</v>
      </c>
      <c r="H68" s="194">
        <f>'Sugar Content'!H36</f>
        <v>3.5785494510268273E-3</v>
      </c>
      <c r="I68" s="433">
        <f>'Sugar Content'!I36</f>
        <v>4.5866044759393656</v>
      </c>
      <c r="J68" s="413">
        <f>'Sugar Content'!J36</f>
        <v>0.1906854453859177</v>
      </c>
      <c r="K68" s="167">
        <f>'Sugar Content'!K36</f>
        <v>4.3377833863766667E-2</v>
      </c>
      <c r="L68" s="450">
        <f>'Sugar Content'!L36</f>
        <v>721227.01323111425</v>
      </c>
      <c r="M68" s="413">
        <f>'Sugar Content'!M36</f>
        <v>30866.665995558258</v>
      </c>
      <c r="N68" s="163">
        <f>'Sugar Content'!N36</f>
        <v>4.4710948592512838E-2</v>
      </c>
      <c r="O68" s="19">
        <f>'Sugar Content'!O36</f>
        <v>173568.20633345228</v>
      </c>
      <c r="P68" s="20">
        <f>'Sugar Content'!P36</f>
        <v>1639.6295325600368</v>
      </c>
      <c r="Q68" s="159">
        <f>'Sugar Content'!Q36</f>
        <v>9.5366899620117577E-3</v>
      </c>
    </row>
    <row r="69" spans="2:17">
      <c r="B69" s="33"/>
      <c r="C69" s="34"/>
      <c r="D69" s="35"/>
      <c r="E69" s="35"/>
      <c r="F69" s="36"/>
      <c r="G69" s="37"/>
      <c r="H69" s="37"/>
      <c r="I69" s="414"/>
      <c r="J69" s="414"/>
      <c r="K69" s="36"/>
      <c r="L69" s="451"/>
      <c r="M69" s="451"/>
      <c r="N69" s="36"/>
      <c r="O69" s="35"/>
      <c r="P69" s="35"/>
      <c r="Q69" s="36"/>
    </row>
    <row r="70" spans="2:17" ht="23.4">
      <c r="B70" s="500" t="s">
        <v>250</v>
      </c>
      <c r="C70" s="500"/>
      <c r="D70" s="500"/>
      <c r="E70" s="500"/>
      <c r="F70" s="500"/>
      <c r="G70" s="500"/>
      <c r="H70" s="500"/>
      <c r="I70" s="510"/>
      <c r="J70" s="510"/>
      <c r="K70" s="500"/>
      <c r="L70" s="510"/>
      <c r="M70" s="510"/>
      <c r="N70" s="500"/>
      <c r="O70" s="500"/>
      <c r="P70" s="500"/>
      <c r="Q70" s="500"/>
    </row>
    <row r="71" spans="2:17">
      <c r="B71" s="499" t="s">
        <v>254</v>
      </c>
      <c r="C71" s="499"/>
      <c r="D71" s="499"/>
      <c r="E71" s="499"/>
      <c r="F71" s="499"/>
      <c r="G71" s="499"/>
      <c r="H71" s="499"/>
      <c r="I71" s="511"/>
      <c r="J71" s="511"/>
      <c r="K71" s="499"/>
      <c r="L71" s="511"/>
      <c r="M71" s="511"/>
      <c r="N71" s="499"/>
      <c r="O71" s="499"/>
      <c r="P71" s="499"/>
      <c r="Q71" s="499"/>
    </row>
    <row r="72" spans="2:17" ht="15" thickBot="1">
      <c r="B72" s="499" t="str">
        <f>'HOME PAGE'!H6</f>
        <v>LATEST 52 WEEKS ENDING 2-22-2026</v>
      </c>
      <c r="C72" s="499"/>
      <c r="D72" s="499"/>
      <c r="E72" s="499"/>
      <c r="F72" s="499"/>
      <c r="G72" s="499"/>
      <c r="H72" s="499"/>
      <c r="I72" s="511"/>
      <c r="J72" s="511"/>
      <c r="K72" s="499"/>
      <c r="L72" s="511"/>
      <c r="M72" s="511"/>
      <c r="N72" s="499"/>
      <c r="O72" s="499"/>
      <c r="P72" s="499"/>
      <c r="Q72" s="499"/>
    </row>
    <row r="73" spans="2:17">
      <c r="D73" s="501" t="s">
        <v>263</v>
      </c>
      <c r="E73" s="502"/>
      <c r="F73" s="503"/>
      <c r="G73" s="504" t="s">
        <v>264</v>
      </c>
      <c r="H73" s="505"/>
      <c r="I73" s="512" t="s">
        <v>265</v>
      </c>
      <c r="J73" s="513"/>
      <c r="K73" s="503"/>
      <c r="L73" s="514" t="s">
        <v>266</v>
      </c>
      <c r="M73" s="513"/>
      <c r="N73" s="505"/>
      <c r="O73" s="501" t="s">
        <v>267</v>
      </c>
      <c r="P73" s="502"/>
      <c r="Q73" s="503"/>
    </row>
    <row r="74" spans="2:17" s="11" customFormat="1" ht="43.8" thickBot="1">
      <c r="C74" s="12"/>
      <c r="D74" s="234" t="s">
        <v>268</v>
      </c>
      <c r="E74" s="235" t="s">
        <v>269</v>
      </c>
      <c r="F74" s="236" t="s">
        <v>270</v>
      </c>
      <c r="G74" s="237" t="s">
        <v>268</v>
      </c>
      <c r="H74" s="239" t="s">
        <v>269</v>
      </c>
      <c r="I74" s="434" t="s">
        <v>268</v>
      </c>
      <c r="J74" s="398" t="s">
        <v>269</v>
      </c>
      <c r="K74" s="236" t="s">
        <v>270</v>
      </c>
      <c r="L74" s="418" t="s">
        <v>268</v>
      </c>
      <c r="M74" s="398" t="s">
        <v>269</v>
      </c>
      <c r="N74" s="239" t="s">
        <v>270</v>
      </c>
      <c r="O74" s="240" t="s">
        <v>268</v>
      </c>
      <c r="P74" s="238" t="s">
        <v>269</v>
      </c>
      <c r="Q74" s="236" t="s">
        <v>270</v>
      </c>
    </row>
    <row r="75" spans="2:17" ht="15" thickBot="1">
      <c r="C75" s="149" t="s">
        <v>271</v>
      </c>
      <c r="D75" s="154">
        <f>SubSegments!D93</f>
        <v>2325594006.5785518</v>
      </c>
      <c r="E75" s="155">
        <f>SubSegments!E93</f>
        <v>-3977254.1846213341</v>
      </c>
      <c r="F75" s="165">
        <f>SubSegments!F93</f>
        <v>-1.7072902003943747E-3</v>
      </c>
      <c r="G75" s="180">
        <f>SubSegments!G93</f>
        <v>100.00000000000001</v>
      </c>
      <c r="H75" s="190">
        <f>SubSegments!H93</f>
        <v>1.4210854715202004E-14</v>
      </c>
      <c r="I75" s="419">
        <f>SubSegments!I93</f>
        <v>2.4826606889698786</v>
      </c>
      <c r="J75" s="399">
        <f>SubSegments!J93</f>
        <v>3.4840772619500804E-2</v>
      </c>
      <c r="K75" s="175">
        <f>SubSegments!K93</f>
        <v>1.423338881540244E-2</v>
      </c>
      <c r="L75" s="436">
        <f>SubSegments!L93</f>
        <v>5773660818.636528</v>
      </c>
      <c r="M75" s="399">
        <f>SubSegments!M93</f>
        <v>71289889.982973099</v>
      </c>
      <c r="N75" s="166">
        <f>SubSegments!N93</f>
        <v>1.2501798089765108E-2</v>
      </c>
      <c r="O75" s="168">
        <f>SubSegments!O93</f>
        <v>1306169338.2695398</v>
      </c>
      <c r="P75" s="155">
        <f>SubSegments!P93</f>
        <v>7669833.2284624577</v>
      </c>
      <c r="Q75" s="166">
        <f>SubSegments!Q93</f>
        <v>5.9066893739168781E-3</v>
      </c>
    </row>
    <row r="76" spans="2:17">
      <c r="B76" s="496" t="s">
        <v>272</v>
      </c>
      <c r="C76" s="18" t="s">
        <v>26</v>
      </c>
      <c r="D76" s="241">
        <f>SubSegments!D94</f>
        <v>4169236.249203362</v>
      </c>
      <c r="E76" s="242">
        <f>SubSegments!E94</f>
        <v>689475.08357864944</v>
      </c>
      <c r="F76" s="243">
        <f>SubSegments!F94</f>
        <v>0.19813862238297317</v>
      </c>
      <c r="G76" s="244">
        <f>SubSegments!G94</f>
        <v>0.1792761865316812</v>
      </c>
      <c r="H76" s="245">
        <f>SubSegments!H94</f>
        <v>2.9902727808433782E-2</v>
      </c>
      <c r="I76" s="420">
        <f>SubSegments!I94</f>
        <v>4.6735891323300445</v>
      </c>
      <c r="J76" s="400">
        <f>SubSegments!J94</f>
        <v>0.13004037147597192</v>
      </c>
      <c r="K76" s="246">
        <f>SubSegments!K94</f>
        <v>2.8620881676535061E-2</v>
      </c>
      <c r="L76" s="437">
        <f>SubSegments!L94</f>
        <v>19485297.224393308</v>
      </c>
      <c r="M76" s="400">
        <f>SubSegments!M94</f>
        <v>3674832.692251021</v>
      </c>
      <c r="N76" s="247">
        <f>SubSegments!N94</f>
        <v>0.23243040612628277</v>
      </c>
      <c r="O76" s="248">
        <f>SubSegments!O94</f>
        <v>4806342.1516904626</v>
      </c>
      <c r="P76" s="242">
        <f>SubSegments!P94</f>
        <v>903775.20966270845</v>
      </c>
      <c r="Q76" s="247">
        <f>SubSegments!Q94</f>
        <v>0.23158480638210691</v>
      </c>
    </row>
    <row r="77" spans="2:17">
      <c r="B77" s="497"/>
      <c r="C77" s="18" t="s">
        <v>273</v>
      </c>
      <c r="D77" s="249">
        <f>SubSegments!D95</f>
        <v>153401978.82074392</v>
      </c>
      <c r="E77" s="250">
        <f>SubSegments!E95</f>
        <v>-3224159.0759103</v>
      </c>
      <c r="F77" s="251">
        <f>SubSegments!F95</f>
        <v>-2.0585064020653306E-2</v>
      </c>
      <c r="G77" s="252">
        <f>SubSegments!G95</f>
        <v>6.5962493189613616</v>
      </c>
      <c r="H77" s="253">
        <f>SubSegments!H95</f>
        <v>-0.12713968118208641</v>
      </c>
      <c r="I77" s="421">
        <f>SubSegments!I95</f>
        <v>2.6917458794666147</v>
      </c>
      <c r="J77" s="401">
        <f>SubSegments!J95</f>
        <v>3.1898466198967412E-3</v>
      </c>
      <c r="K77" s="254">
        <f>SubSegments!K95</f>
        <v>1.1864534645830843E-3</v>
      </c>
      <c r="L77" s="438">
        <f>SubSegments!L95</f>
        <v>412919144.39276236</v>
      </c>
      <c r="M77" s="401">
        <f>SubSegments!M95</f>
        <v>-8179003.5507692695</v>
      </c>
      <c r="N77" s="255">
        <f>SubSegments!N95</f>
        <v>-1.9423033776596082E-2</v>
      </c>
      <c r="O77" s="256">
        <f>SubSegments!O95</f>
        <v>83072025.655431286</v>
      </c>
      <c r="P77" s="250">
        <f>SubSegments!P95</f>
        <v>-1118716.7400635779</v>
      </c>
      <c r="Q77" s="255">
        <f>SubSegments!Q95</f>
        <v>-1.3287883064485742E-2</v>
      </c>
    </row>
    <row r="78" spans="2:17">
      <c r="B78" s="497"/>
      <c r="C78" s="18" t="s">
        <v>274</v>
      </c>
      <c r="D78" s="249">
        <f>SubSegments!D96</f>
        <v>3302287.6022193884</v>
      </c>
      <c r="E78" s="250">
        <f>SubSegments!E96</f>
        <v>855564.69567428762</v>
      </c>
      <c r="F78" s="251">
        <f>SubSegments!F96</f>
        <v>0.34967780511050561</v>
      </c>
      <c r="G78" s="252">
        <f>SubSegments!G96</f>
        <v>0.14199759686677915</v>
      </c>
      <c r="H78" s="253">
        <f>SubSegments!H96</f>
        <v>3.6968703878824422E-2</v>
      </c>
      <c r="I78" s="421">
        <f>SubSegments!I96</f>
        <v>3.0994720156780842</v>
      </c>
      <c r="J78" s="401">
        <f>SubSegments!J96</f>
        <v>-9.1893973596321121E-2</v>
      </c>
      <c r="K78" s="254">
        <f>SubSegments!K96</f>
        <v>-2.8794558162604941E-2</v>
      </c>
      <c r="L78" s="438">
        <f>SubSegments!L96</f>
        <v>10235348.010799674</v>
      </c>
      <c r="M78" s="401">
        <f>SubSegments!M96</f>
        <v>2426959.7416730206</v>
      </c>
      <c r="N78" s="255">
        <f>SubSegments!N96</f>
        <v>0.31081442905047413</v>
      </c>
      <c r="O78" s="256">
        <f>SubSegments!O96</f>
        <v>1805502.0613966947</v>
      </c>
      <c r="P78" s="250">
        <f>SubSegments!P96</f>
        <v>439497.89137337473</v>
      </c>
      <c r="Q78" s="255">
        <f>SubSegments!Q96</f>
        <v>0.32173978748972032</v>
      </c>
    </row>
    <row r="79" spans="2:17">
      <c r="B79" s="497"/>
      <c r="C79" s="18" t="s">
        <v>244</v>
      </c>
      <c r="D79" s="249">
        <f>SubSegments!D97</f>
        <v>1037487656.9234668</v>
      </c>
      <c r="E79" s="250">
        <f>SubSegments!E97</f>
        <v>-52943976.20370543</v>
      </c>
      <c r="F79" s="251">
        <f>SubSegments!F97</f>
        <v>-4.8553228460431877E-2</v>
      </c>
      <c r="G79" s="252">
        <f>SubSegments!G97</f>
        <v>44.611727325950334</v>
      </c>
      <c r="H79" s="253">
        <f>SubSegments!H97</f>
        <v>-2.1965266859893688</v>
      </c>
      <c r="I79" s="421">
        <f>SubSegments!I97</f>
        <v>1.9648459157311116</v>
      </c>
      <c r="J79" s="401">
        <f>SubSegments!J97</f>
        <v>-1.8601416531405013E-2</v>
      </c>
      <c r="K79" s="254">
        <f>SubSegments!K97</f>
        <v>-9.3783264263369148E-3</v>
      </c>
      <c r="L79" s="438">
        <f>SubSegments!L97</f>
        <v>2038503385.3275144</v>
      </c>
      <c r="M79" s="401">
        <f>SubSegments!M97</f>
        <v>-124310328.41323447</v>
      </c>
      <c r="N79" s="255">
        <f>SubSegments!N97</f>
        <v>-5.7476206861214331E-2</v>
      </c>
      <c r="O79" s="256">
        <f>SubSegments!O97</f>
        <v>465582720.89835978</v>
      </c>
      <c r="P79" s="250">
        <f>SubSegments!P97</f>
        <v>-22998875.651324272</v>
      </c>
      <c r="Q79" s="255">
        <f>SubSegments!Q97</f>
        <v>-4.7072742431847836E-2</v>
      </c>
    </row>
    <row r="80" spans="2:17">
      <c r="B80" s="497"/>
      <c r="C80" s="18" t="s">
        <v>275</v>
      </c>
      <c r="D80" s="249">
        <f>SubSegments!D98</f>
        <v>208603637.03595793</v>
      </c>
      <c r="E80" s="250">
        <f>SubSegments!E98</f>
        <v>41438441.586121708</v>
      </c>
      <c r="F80" s="251">
        <f>SubSegments!F98</f>
        <v>0.24788917019845058</v>
      </c>
      <c r="G80" s="252">
        <f>SubSegments!G98</f>
        <v>8.9699077502723163</v>
      </c>
      <c r="H80" s="253">
        <f>SubSegments!H98</f>
        <v>1.7941154375240682</v>
      </c>
      <c r="I80" s="421">
        <f>SubSegments!I98</f>
        <v>3.1997118095606174</v>
      </c>
      <c r="J80" s="401">
        <f>SubSegments!J98</f>
        <v>9.0358569651419085E-2</v>
      </c>
      <c r="K80" s="254">
        <f>SubSegments!K98</f>
        <v>2.9060245870957332E-2</v>
      </c>
      <c r="L80" s="438">
        <f>SubSegments!L98</f>
        <v>667471520.94125116</v>
      </c>
      <c r="M80" s="401">
        <f>SubSegments!M98</f>
        <v>147695878.86924851</v>
      </c>
      <c r="N80" s="255">
        <f>SubSegments!N98</f>
        <v>0.28415313630412242</v>
      </c>
      <c r="O80" s="256">
        <f>SubSegments!O98</f>
        <v>126612399.50677446</v>
      </c>
      <c r="P80" s="250">
        <f>SubSegments!P98</f>
        <v>26222860.212239087</v>
      </c>
      <c r="Q80" s="255">
        <f>SubSegments!Q98</f>
        <v>0.26121108231509244</v>
      </c>
    </row>
    <row r="81" spans="2:17">
      <c r="B81" s="497"/>
      <c r="C81" s="18" t="s">
        <v>276</v>
      </c>
      <c r="D81" s="249">
        <f>SubSegments!D99</f>
        <v>516875348.26978028</v>
      </c>
      <c r="E81" s="250">
        <f>SubSegments!E99</f>
        <v>-11566334.96526283</v>
      </c>
      <c r="F81" s="251">
        <f>SubSegments!F99</f>
        <v>-2.1887627967679252E-2</v>
      </c>
      <c r="G81" s="252">
        <f>SubSegments!G99</f>
        <v>22.22551945041409</v>
      </c>
      <c r="H81" s="253">
        <f>SubSegments!H99</f>
        <v>-0.45855517462761597</v>
      </c>
      <c r="I81" s="421">
        <f>SubSegments!I99</f>
        <v>1.9051369216789076</v>
      </c>
      <c r="J81" s="401">
        <f>SubSegments!J99</f>
        <v>3.1538485202135869E-2</v>
      </c>
      <c r="K81" s="254">
        <f>SubSegments!K99</f>
        <v>1.6833108198703855E-2</v>
      </c>
      <c r="L81" s="438">
        <f>SubSegments!L99</f>
        <v>984718309.8944025</v>
      </c>
      <c r="M81" s="401">
        <f>SubSegments!M99</f>
        <v>-5369201.5839277506</v>
      </c>
      <c r="N81" s="255">
        <f>SubSegments!N99</f>
        <v>-5.4229565787683046E-3</v>
      </c>
      <c r="O81" s="256">
        <f>SubSegments!O99</f>
        <v>265506283.63803998</v>
      </c>
      <c r="P81" s="250">
        <f>SubSegments!P99</f>
        <v>-5712205.3439701498</v>
      </c>
      <c r="Q81" s="255">
        <f>SubSegments!Q99</f>
        <v>-2.1061268224781826E-2</v>
      </c>
    </row>
    <row r="82" spans="2:17">
      <c r="B82" s="497"/>
      <c r="C82" s="18" t="s">
        <v>277</v>
      </c>
      <c r="D82" s="249">
        <f>SubSegments!D100</f>
        <v>39566948.641552225</v>
      </c>
      <c r="E82" s="250">
        <f>SubSegments!E100</f>
        <v>1584471.7502007037</v>
      </c>
      <c r="F82" s="251">
        <f>SubSegments!F100</f>
        <v>4.1715861625693046E-2</v>
      </c>
      <c r="G82" s="252">
        <f>SubSegments!G100</f>
        <v>1.7013695653509062</v>
      </c>
      <c r="H82" s="253">
        <f>SubSegments!H100</f>
        <v>7.0920326424926072E-2</v>
      </c>
      <c r="I82" s="421">
        <f>SubSegments!I100</f>
        <v>3.1777161262383937</v>
      </c>
      <c r="J82" s="401">
        <f>SubSegments!J100</f>
        <v>-7.114556696632679E-2</v>
      </c>
      <c r="K82" s="254">
        <f>SubSegments!K100</f>
        <v>-2.1898613632933033E-2</v>
      </c>
      <c r="L82" s="438">
        <f>SubSegments!L100</f>
        <v>125732530.76430681</v>
      </c>
      <c r="M82" s="401">
        <f>SubSegments!M100</f>
        <v>2332716.5789613426</v>
      </c>
      <c r="N82" s="255">
        <f>SubSegments!N100</f>
        <v>1.8903728456654091E-2</v>
      </c>
      <c r="O82" s="256">
        <f>SubSegments!O100</f>
        <v>28336218.669969156</v>
      </c>
      <c r="P82" s="250">
        <f>SubSegments!P100</f>
        <v>1179898.8193239011</v>
      </c>
      <c r="Q82" s="255">
        <f>SubSegments!Q100</f>
        <v>4.3448406330943469E-2</v>
      </c>
    </row>
    <row r="83" spans="2:17">
      <c r="B83" s="497"/>
      <c r="C83" s="18" t="s">
        <v>278</v>
      </c>
      <c r="D83" s="249">
        <f>SubSegments!D101</f>
        <v>650251.44996694173</v>
      </c>
      <c r="E83" s="250">
        <f>SubSegments!E101</f>
        <v>-340619.17269903084</v>
      </c>
      <c r="F83" s="251">
        <f>SubSegments!F101</f>
        <v>-0.34375746430203258</v>
      </c>
      <c r="G83" s="252">
        <f>SubSegments!G101</f>
        <v>2.7960660722702899E-2</v>
      </c>
      <c r="H83" s="253">
        <f>SubSegments!H101</f>
        <v>-1.4573802135555449E-2</v>
      </c>
      <c r="I83" s="421">
        <f>SubSegments!I101</f>
        <v>11.560069271008734</v>
      </c>
      <c r="J83" s="401">
        <f>SubSegments!J101</f>
        <v>-0.45340385085717649</v>
      </c>
      <c r="K83" s="254">
        <f>SubSegments!K101</f>
        <v>-3.7741279832884382E-2</v>
      </c>
      <c r="L83" s="438">
        <f>SubSegments!L101</f>
        <v>7516951.8051917162</v>
      </c>
      <c r="M83" s="401">
        <f>SubSegments!M101</f>
        <v>-4386845.7874524835</v>
      </c>
      <c r="N83" s="255">
        <f>SubSegments!N101</f>
        <v>-0.36852489748005118</v>
      </c>
      <c r="O83" s="256">
        <f>SubSegments!O101</f>
        <v>1669723.9430999123</v>
      </c>
      <c r="P83" s="250">
        <f>SubSegments!P101</f>
        <v>-897100.31162574515</v>
      </c>
      <c r="Q83" s="255">
        <f>SubSegments!Q101</f>
        <v>-0.34949814346429703</v>
      </c>
    </row>
    <row r="84" spans="2:17">
      <c r="B84" s="497"/>
      <c r="C84" s="18" t="s">
        <v>279</v>
      </c>
      <c r="D84" s="249">
        <f>SubSegments!D102</f>
        <v>4088989.731394575</v>
      </c>
      <c r="E84" s="250">
        <f>SubSegments!E102</f>
        <v>378132.32897357596</v>
      </c>
      <c r="F84" s="251">
        <f>SubSegments!F102</f>
        <v>0.1018989112130471</v>
      </c>
      <c r="G84" s="252">
        <f>SubSegments!G102</f>
        <v>0.17582560497781632</v>
      </c>
      <c r="H84" s="253">
        <f>SubSegments!H102</f>
        <v>1.653202744607285E-2</v>
      </c>
      <c r="I84" s="421">
        <f>SubSegments!I102</f>
        <v>4.5748944784284502</v>
      </c>
      <c r="J84" s="401">
        <f>SubSegments!J102</f>
        <v>-9.5390278725149713E-2</v>
      </c>
      <c r="K84" s="254">
        <f>SubSegments!K102</f>
        <v>-2.0424938453493201E-2</v>
      </c>
      <c r="L84" s="438">
        <f>SubSegments!L102</f>
        <v>18706696.544507671</v>
      </c>
      <c r="M84" s="401">
        <f>SubSegments!M102</f>
        <v>1375935.7820102759</v>
      </c>
      <c r="N84" s="255">
        <f>SubSegments!N102</f>
        <v>7.9392693769549272E-2</v>
      </c>
      <c r="O84" s="256">
        <f>SubSegments!O102</f>
        <v>4179702.3582320753</v>
      </c>
      <c r="P84" s="250">
        <f>SubSegments!P102</f>
        <v>252562.09475008911</v>
      </c>
      <c r="Q84" s="255">
        <f>SubSegments!Q102</f>
        <v>6.4311961836106088E-2</v>
      </c>
    </row>
    <row r="85" spans="2:17">
      <c r="B85" s="497"/>
      <c r="C85" s="18" t="s">
        <v>280</v>
      </c>
      <c r="D85" s="249">
        <f>SubSegments!D103</f>
        <v>75094107.790087253</v>
      </c>
      <c r="E85" s="250">
        <f>SubSegments!E103</f>
        <v>-938394.73740519583</v>
      </c>
      <c r="F85" s="251">
        <f>SubSegments!F103</f>
        <v>-1.2342020928035132E-2</v>
      </c>
      <c r="G85" s="252">
        <f>SubSegments!G103</f>
        <v>3.2290291245016935</v>
      </c>
      <c r="H85" s="253">
        <f>SubSegments!H103</f>
        <v>-3.4768974663730301E-2</v>
      </c>
      <c r="I85" s="421">
        <f>SubSegments!I103</f>
        <v>6.113038961892018</v>
      </c>
      <c r="J85" s="401">
        <f>SubSegments!J103</f>
        <v>-0.1533208517991671</v>
      </c>
      <c r="K85" s="254">
        <f>SubSegments!K103</f>
        <v>-2.4467291435161589E-2</v>
      </c>
      <c r="L85" s="438">
        <f>SubSegments!L103</f>
        <v>459053206.72932225</v>
      </c>
      <c r="M85" s="401">
        <f>SubSegments!M103</f>
        <v>-17393811.643329859</v>
      </c>
      <c r="N85" s="255">
        <f>SubSegments!N103</f>
        <v>-3.6507336540251623E-2</v>
      </c>
      <c r="O85" s="256">
        <f>SubSegments!O103</f>
        <v>119690195.12028229</v>
      </c>
      <c r="P85" s="250">
        <f>SubSegments!P103</f>
        <v>-3003409.9920484722</v>
      </c>
      <c r="Q85" s="255">
        <f>SubSegments!Q103</f>
        <v>-2.4478944842306439E-2</v>
      </c>
    </row>
    <row r="86" spans="2:17" ht="15" thickBot="1">
      <c r="B86" s="497"/>
      <c r="C86" s="296" t="s">
        <v>281</v>
      </c>
      <c r="D86" s="258">
        <f>SubSegments!D104</f>
        <v>282284473.8097682</v>
      </c>
      <c r="E86" s="259">
        <f>SubSegments!E104</f>
        <v>20021054.27139622</v>
      </c>
      <c r="F86" s="260">
        <f>SubSegments!F104</f>
        <v>7.6339484578660133E-2</v>
      </c>
      <c r="G86" s="261">
        <f>SubSegments!G104</f>
        <v>12.138166550621163</v>
      </c>
      <c r="H86" s="262">
        <f>SubSegments!H104</f>
        <v>0.88015423068664234</v>
      </c>
      <c r="I86" s="422">
        <f>SubSegments!I104</f>
        <v>3.6449427443884614</v>
      </c>
      <c r="J86" s="402">
        <f>SubSegments!J104</f>
        <v>1.5052980105378921E-4</v>
      </c>
      <c r="K86" s="263">
        <f>SubSegments!K104</f>
        <v>4.1299967787280096E-5</v>
      </c>
      <c r="L86" s="439">
        <f>SubSegments!L104</f>
        <v>1028910744.6664293</v>
      </c>
      <c r="M86" s="402">
        <f>SubSegments!M104</f>
        <v>73015074.961900115</v>
      </c>
      <c r="N86" s="264">
        <f>SubSegments!N104</f>
        <v>7.6383937364701462E-2</v>
      </c>
      <c r="O86" s="265">
        <f>SubSegments!O104</f>
        <v>204829263.9754976</v>
      </c>
      <c r="P86" s="259">
        <f>SubSegments!P104</f>
        <v>12322586.749379396</v>
      </c>
      <c r="Q86" s="264">
        <f>SubSegments!Q104</f>
        <v>6.401121730912894E-2</v>
      </c>
    </row>
    <row r="87" spans="2:17" s="151" customFormat="1">
      <c r="B87" s="497"/>
      <c r="C87" s="199" t="s">
        <v>282</v>
      </c>
      <c r="D87" s="220">
        <f>'RFG vs SS'!E31</f>
        <v>1026598683.9994955</v>
      </c>
      <c r="E87" s="200">
        <f>'RFG vs SS'!F31</f>
        <v>-49909962.807685852</v>
      </c>
      <c r="F87" s="205">
        <f>'RFG vs SS'!G31</f>
        <v>-4.6362807169003137E-2</v>
      </c>
      <c r="G87" s="206">
        <f>'RFG vs SS'!H31</f>
        <v>44.14350402931435</v>
      </c>
      <c r="H87" s="207">
        <f>'RFG vs SS'!I31</f>
        <v>-2.0670869467485389</v>
      </c>
      <c r="I87" s="423">
        <f>'RFG vs SS'!J31</f>
        <v>1.9443526681361682</v>
      </c>
      <c r="J87" s="403">
        <f>'RFG vs SS'!K31</f>
        <v>-1.8570875212383875E-2</v>
      </c>
      <c r="K87" s="208">
        <f>'RFG vs SS'!L31</f>
        <v>-9.4608245315066179E-3</v>
      </c>
      <c r="L87" s="440">
        <f>'RFG vs SS'!M31</f>
        <v>1996069890.339498</v>
      </c>
      <c r="M87" s="403">
        <f>'RFG vs SS'!N31</f>
        <v>-117034277.09660935</v>
      </c>
      <c r="N87" s="209">
        <f>'RFG vs SS'!O31</f>
        <v>-5.5385001317095763E-2</v>
      </c>
      <c r="O87" s="210">
        <f>'RFG vs SS'!P31</f>
        <v>455463575.84178466</v>
      </c>
      <c r="P87" s="211">
        <f>'RFG vs SS'!Q31</f>
        <v>-20895233.872994721</v>
      </c>
      <c r="Q87" s="209">
        <f>'RFG vs SS'!R31</f>
        <v>-4.386448502024299E-2</v>
      </c>
    </row>
    <row r="88" spans="2:17" s="151" customFormat="1" ht="15" thickBot="1">
      <c r="B88" s="498"/>
      <c r="C88" s="152" t="s">
        <v>283</v>
      </c>
      <c r="D88" s="219">
        <f>'RFG vs SS'!E32</f>
        <v>10888972.923971646</v>
      </c>
      <c r="E88" s="201">
        <f>'RFG vs SS'!F32</f>
        <v>-3034013.3960189428</v>
      </c>
      <c r="F88" s="212">
        <f>'RFG vs SS'!G32</f>
        <v>-0.21791398240927048</v>
      </c>
      <c r="G88" s="213">
        <f>'RFG vs SS'!H32</f>
        <v>0.46822329663601381</v>
      </c>
      <c r="H88" s="214">
        <f>'RFG vs SS'!I32</f>
        <v>-0.12943973924078456</v>
      </c>
      <c r="I88" s="424">
        <f>'RFG vs SS'!J32</f>
        <v>3.8969235468114674</v>
      </c>
      <c r="J88" s="404">
        <f>'RFG vs SS'!K32</f>
        <v>0.32660140742480381</v>
      </c>
      <c r="K88" s="215">
        <f>'RFG vs SS'!L32</f>
        <v>9.1476733659923981E-2</v>
      </c>
      <c r="L88" s="441">
        <f>'RFG vs SS'!M32</f>
        <v>42433494.988017619</v>
      </c>
      <c r="M88" s="404">
        <f>'RFG vs SS'!N32</f>
        <v>-7276051.3166224286</v>
      </c>
      <c r="N88" s="216">
        <f>'RFG vs SS'!O32</f>
        <v>-0.14637130807897272</v>
      </c>
      <c r="O88" s="217">
        <f>'RFG vs SS'!P32</f>
        <v>10119145.056574956</v>
      </c>
      <c r="P88" s="218">
        <f>'RFG vs SS'!Q32</f>
        <v>-2103641.7783298325</v>
      </c>
      <c r="Q88" s="216">
        <f>'RFG vs SS'!R32</f>
        <v>-0.17210819486129239</v>
      </c>
    </row>
    <row r="89" spans="2:17">
      <c r="B89" s="489" t="s">
        <v>284</v>
      </c>
      <c r="C89" s="13" t="s">
        <v>31</v>
      </c>
      <c r="D89" s="153">
        <f>'Fat Content'!D37</f>
        <v>23230687.478097931</v>
      </c>
      <c r="E89" s="32">
        <f>'Fat Content'!E37</f>
        <v>2218900.3085951991</v>
      </c>
      <c r="F89" s="179">
        <f>'Fat Content'!F37</f>
        <v>0.10560264534831151</v>
      </c>
      <c r="G89" s="183">
        <f>'Fat Content'!G37</f>
        <v>0.99891414461784178</v>
      </c>
      <c r="H89" s="193">
        <f>'Fat Content'!H37</f>
        <v>9.6954735888734267E-2</v>
      </c>
      <c r="I89" s="425">
        <f>'Fat Content'!I37</f>
        <v>3.5316154597168761</v>
      </c>
      <c r="J89" s="405">
        <f>'Fat Content'!J37</f>
        <v>-4.4878454765798992E-2</v>
      </c>
      <c r="K89" s="172">
        <f>'Fat Content'!K37</f>
        <v>-1.2548170313968078E-2</v>
      </c>
      <c r="L89" s="442">
        <f>'Fat Content'!L37</f>
        <v>82041855.037501901</v>
      </c>
      <c r="M89" s="405">
        <f>'Fat Content'!M37</f>
        <v>6893326.093370229</v>
      </c>
      <c r="N89" s="173">
        <f>'Fat Content'!N37</f>
        <v>9.1729355054907258E-2</v>
      </c>
      <c r="O89" s="31">
        <f>'Fat Content'!O37</f>
        <v>12877488.842415065</v>
      </c>
      <c r="P89" s="32">
        <f>'Fat Content'!P37</f>
        <v>999569.38709904999</v>
      </c>
      <c r="Q89" s="173">
        <f>'Fat Content'!Q37</f>
        <v>8.4153575115521462E-2</v>
      </c>
    </row>
    <row r="90" spans="2:17">
      <c r="B90" s="490"/>
      <c r="C90" s="18" t="s">
        <v>217</v>
      </c>
      <c r="D90" s="27">
        <f>'Fat Content'!D38</f>
        <v>92114613.57744053</v>
      </c>
      <c r="E90" s="266">
        <f>'Fat Content'!E38</f>
        <v>-7442848.4825392067</v>
      </c>
      <c r="F90" s="267">
        <f>'Fat Content'!F38</f>
        <v>-7.4759323194228899E-2</v>
      </c>
      <c r="G90" s="268">
        <f>'Fat Content'!G38</f>
        <v>3.9609069045099976</v>
      </c>
      <c r="H90" s="189">
        <f>'Fat Content'!H38</f>
        <v>-0.31273192924538096</v>
      </c>
      <c r="I90" s="426">
        <f>'Fat Content'!I38</f>
        <v>1.9705980420754148</v>
      </c>
      <c r="J90" s="406">
        <f>'Fat Content'!J38</f>
        <v>5.6594391695397928E-2</v>
      </c>
      <c r="K90" s="269">
        <f>'Fat Content'!K38</f>
        <v>2.9568591305539758E-2</v>
      </c>
      <c r="L90" s="443">
        <f>'Fat Content'!L38</f>
        <v>181520877.16223773</v>
      </c>
      <c r="M90" s="406">
        <f>'Fat Content'!M38</f>
        <v>-9032468.6431335211</v>
      </c>
      <c r="N90" s="162">
        <f>'Fat Content'!N38</f>
        <v>-4.7401259762498052E-2</v>
      </c>
      <c r="O90" s="270">
        <f>'Fat Content'!O38</f>
        <v>51192930.460243165</v>
      </c>
      <c r="P90" s="266">
        <f>'Fat Content'!P38</f>
        <v>-3150786.2858268321</v>
      </c>
      <c r="Q90" s="162">
        <f>'Fat Content'!Q38</f>
        <v>-5.7978851548733813E-2</v>
      </c>
    </row>
    <row r="91" spans="2:17">
      <c r="B91" s="490"/>
      <c r="C91" s="18" t="s">
        <v>218</v>
      </c>
      <c r="D91" s="27">
        <f>'Fat Content'!D39</f>
        <v>4109975.1602089242</v>
      </c>
      <c r="E91" s="266">
        <f>'Fat Content'!E39</f>
        <v>3868429.4213957028</v>
      </c>
      <c r="F91" s="267">
        <f>'Fat Content'!F39</f>
        <v>16.015308075407692</v>
      </c>
      <c r="G91" s="268">
        <f>'Fat Content'!G39</f>
        <v>0.17672797352344322</v>
      </c>
      <c r="H91" s="189">
        <f>'Fat Content'!H39</f>
        <v>0.1663592956949706</v>
      </c>
      <c r="I91" s="426">
        <f>'Fat Content'!I39</f>
        <v>2.1970719697418035</v>
      </c>
      <c r="J91" s="406">
        <f>'Fat Content'!J39</f>
        <v>-1.312377803832959</v>
      </c>
      <c r="K91" s="269">
        <f>'Fat Content'!K39</f>
        <v>-0.37395543133707743</v>
      </c>
      <c r="L91" s="443">
        <f>'Fat Content'!L39</f>
        <v>9029911.2208301052</v>
      </c>
      <c r="M91" s="406">
        <f>'Fat Content'!M39</f>
        <v>8182218.582444096</v>
      </c>
      <c r="N91" s="162">
        <f>'Fat Content'!N39</f>
        <v>9.6523412047353503</v>
      </c>
      <c r="O91" s="270">
        <f>'Fat Content'!O39</f>
        <v>2421569.2958014915</v>
      </c>
      <c r="P91" s="266">
        <f>'Fat Content'!P39</f>
        <v>2180009.7048340747</v>
      </c>
      <c r="Q91" s="162">
        <f>'Fat Content'!Q39</f>
        <v>9.0247284163025832</v>
      </c>
    </row>
    <row r="92" spans="2:17" ht="15" thickBot="1">
      <c r="B92" s="493"/>
      <c r="C92" s="21" t="s">
        <v>219</v>
      </c>
      <c r="D92" s="271">
        <f>'Fat Content'!D40</f>
        <v>2206138730.3628054</v>
      </c>
      <c r="E92" s="272">
        <f>'Fat Content'!E40</f>
        <v>-2621735.4320735931</v>
      </c>
      <c r="F92" s="273">
        <f>'Fat Content'!F40</f>
        <v>-1.1869713681832378E-3</v>
      </c>
      <c r="G92" s="274">
        <f>'Fat Content'!G40</f>
        <v>94.863450977348791</v>
      </c>
      <c r="H92" s="275">
        <f>'Fat Content'!H40</f>
        <v>4.9417897661683696E-2</v>
      </c>
      <c r="I92" s="427">
        <f>'Fat Content'!I40</f>
        <v>2.4935277639186793</v>
      </c>
      <c r="J92" s="407">
        <f>'Fat Content'!J40</f>
        <v>3.2499759549065477E-2</v>
      </c>
      <c r="K92" s="276">
        <f>'Fat Content'!K40</f>
        <v>1.3205765839056435E-2</v>
      </c>
      <c r="L92" s="444">
        <f>'Fat Content'!L40</f>
        <v>5501068175.2159605</v>
      </c>
      <c r="M92" s="407">
        <f>'Fat Content'!M40</f>
        <v>65246813.95029068</v>
      </c>
      <c r="N92" s="277">
        <f>'Fat Content'!N40</f>
        <v>1.2003119604927321E-2</v>
      </c>
      <c r="O92" s="278">
        <f>'Fat Content'!O40</f>
        <v>1239677349.6710806</v>
      </c>
      <c r="P92" s="272">
        <f>'Fat Content'!P40</f>
        <v>7641040.4223561287</v>
      </c>
      <c r="Q92" s="277">
        <f>'Fat Content'!Q40</f>
        <v>6.2019604170720499E-3</v>
      </c>
    </row>
    <row r="93" spans="2:17" ht="15" thickBot="1">
      <c r="B93" s="489" t="s">
        <v>198</v>
      </c>
      <c r="C93" s="149" t="s">
        <v>198</v>
      </c>
      <c r="D93" s="154">
        <f>Flavors!D142</f>
        <v>1287161214.7363949</v>
      </c>
      <c r="E93" s="155">
        <f>Flavors!E142</f>
        <v>-12959406.52793026</v>
      </c>
      <c r="F93" s="165">
        <f>Flavors!F142</f>
        <v>-9.9678493794888492E-3</v>
      </c>
      <c r="G93" s="180">
        <f>Flavors!G142</f>
        <v>55.34763209293294</v>
      </c>
      <c r="H93" s="190">
        <f>Flavors!H142</f>
        <v>-0.46180559897965168</v>
      </c>
      <c r="I93" s="419">
        <f>Flavors!I142</f>
        <v>2.2354004515918087</v>
      </c>
      <c r="J93" s="399">
        <f>Flavors!J142</f>
        <v>3.169544214305331E-2</v>
      </c>
      <c r="K93" s="175">
        <f>Flavors!K142</f>
        <v>1.4382797156222715E-2</v>
      </c>
      <c r="L93" s="436">
        <f>Flavors!L142</f>
        <v>2877320760.6931982</v>
      </c>
      <c r="M93" s="399">
        <f>Flavors!M142</f>
        <v>12238434.725376606</v>
      </c>
      <c r="N93" s="166">
        <f>Flavors!N142</f>
        <v>4.2715822210248272E-3</v>
      </c>
      <c r="O93" s="168">
        <f>Flavors!O142</f>
        <v>625098146.05555451</v>
      </c>
      <c r="P93" s="155">
        <f>Flavors!P142</f>
        <v>1577988.6498934031</v>
      </c>
      <c r="Q93" s="166">
        <f>Flavors!Q142</f>
        <v>2.5307740754670848E-3</v>
      </c>
    </row>
    <row r="94" spans="2:17">
      <c r="B94" s="490"/>
      <c r="C94" s="195" t="s">
        <v>31</v>
      </c>
      <c r="D94" s="279">
        <f>Flavors!D143</f>
        <v>108884392.05929928</v>
      </c>
      <c r="E94" s="280">
        <f>Flavors!E143</f>
        <v>17699990.086346686</v>
      </c>
      <c r="F94" s="281">
        <f>Flavors!F143</f>
        <v>0.19411203784170142</v>
      </c>
      <c r="G94" s="282">
        <f>Flavors!G143</f>
        <v>4.6820034688467249</v>
      </c>
      <c r="H94" s="283">
        <f>Flavors!H143</f>
        <v>0.76778957426595129</v>
      </c>
      <c r="I94" s="428">
        <f>Flavors!I143</f>
        <v>2.6784674928664809</v>
      </c>
      <c r="J94" s="408">
        <f>Flavors!J143</f>
        <v>0.16662477517232688</v>
      </c>
      <c r="K94" s="284">
        <f>Flavors!K143</f>
        <v>6.6335672213301125E-2</v>
      </c>
      <c r="L94" s="445">
        <f>Flavors!L143</f>
        <v>291643304.61136228</v>
      </c>
      <c r="M94" s="408">
        <f>Flavors!M143</f>
        <v>62602428.548304886</v>
      </c>
      <c r="N94" s="285">
        <f>Flavors!N143</f>
        <v>0.27332426256992559</v>
      </c>
      <c r="O94" s="286">
        <f>Flavors!O143</f>
        <v>64581091.681598358</v>
      </c>
      <c r="P94" s="280">
        <f>Flavors!P143</f>
        <v>11429065.042036533</v>
      </c>
      <c r="Q94" s="285">
        <f>Flavors!Q143</f>
        <v>0.21502595036573288</v>
      </c>
    </row>
    <row r="95" spans="2:17">
      <c r="B95" s="490"/>
      <c r="C95" s="18" t="s">
        <v>199</v>
      </c>
      <c r="D95" s="249">
        <f>Flavors!D144</f>
        <v>8916780.7649793234</v>
      </c>
      <c r="E95" s="250">
        <f>Flavors!E144</f>
        <v>44870.74685116671</v>
      </c>
      <c r="F95" s="251">
        <f>Flavors!F144</f>
        <v>5.0576196962639824E-3</v>
      </c>
      <c r="G95" s="252">
        <f>Flavors!G144</f>
        <v>0.38341949367584699</v>
      </c>
      <c r="H95" s="253">
        <f>Flavors!H144</f>
        <v>2.5807458960644958E-3</v>
      </c>
      <c r="I95" s="421">
        <f>Flavors!I144</f>
        <v>1.9809521249288837</v>
      </c>
      <c r="J95" s="401">
        <f>Flavors!J144</f>
        <v>-0.19929937381143259</v>
      </c>
      <c r="K95" s="254">
        <f>Flavors!K144</f>
        <v>-9.1411185327280708E-2</v>
      </c>
      <c r="L95" s="438">
        <f>Flavors!L144</f>
        <v>17663715.803910788</v>
      </c>
      <c r="M95" s="401">
        <f>Flavors!M144</f>
        <v>-1679279.3098023534</v>
      </c>
      <c r="N95" s="255">
        <f>Flavors!N144</f>
        <v>-8.681588864238686E-2</v>
      </c>
      <c r="O95" s="256">
        <f>Flavors!O144</f>
        <v>4463304.4724121066</v>
      </c>
      <c r="P95" s="250">
        <f>Flavors!P144</f>
        <v>-133581.91777045559</v>
      </c>
      <c r="Q95" s="255">
        <f>Flavors!Q144</f>
        <v>-2.9059216702797496E-2</v>
      </c>
    </row>
    <row r="96" spans="2:17">
      <c r="B96" s="490"/>
      <c r="C96" s="18" t="s">
        <v>200</v>
      </c>
      <c r="D96" s="249">
        <f>Flavors!D145</f>
        <v>159204257.27307978</v>
      </c>
      <c r="E96" s="250">
        <f>Flavors!E145</f>
        <v>8500948.8447270691</v>
      </c>
      <c r="F96" s="251">
        <f>Flavors!F145</f>
        <v>5.64085084354242E-2</v>
      </c>
      <c r="G96" s="252">
        <f>Flavors!G145</f>
        <v>6.8457459394343507</v>
      </c>
      <c r="H96" s="253">
        <f>Flavors!H145</f>
        <v>0.37660241218367485</v>
      </c>
      <c r="I96" s="421">
        <f>Flavors!I145</f>
        <v>2.379065986559703</v>
      </c>
      <c r="J96" s="401">
        <f>Flavors!J145</f>
        <v>2.5355005577856637E-2</v>
      </c>
      <c r="K96" s="254">
        <f>Flavors!K145</f>
        <v>1.0772353013061885E-2</v>
      </c>
      <c r="L96" s="438">
        <f>Flavors!L145</f>
        <v>378757433.3938843</v>
      </c>
      <c r="M96" s="401">
        <f>Flavors!M145</f>
        <v>24045401.475776494</v>
      </c>
      <c r="N96" s="255">
        <f>Flavors!N145</f>
        <v>6.7788513814292725E-2</v>
      </c>
      <c r="O96" s="256">
        <f>Flavors!O145</f>
        <v>81372267.377995357</v>
      </c>
      <c r="P96" s="250">
        <f>Flavors!P145</f>
        <v>5139497.7646984756</v>
      </c>
      <c r="Q96" s="255">
        <f>Flavors!Q145</f>
        <v>6.7418484081969127E-2</v>
      </c>
    </row>
    <row r="97" spans="2:17">
      <c r="B97" s="490"/>
      <c r="C97" s="18" t="s">
        <v>201</v>
      </c>
      <c r="D97" s="249">
        <f>Flavors!D146</f>
        <v>36770260.885843113</v>
      </c>
      <c r="E97" s="250">
        <f>Flavors!E146</f>
        <v>-1359880.2324707881</v>
      </c>
      <c r="F97" s="251">
        <f>Flavors!F146</f>
        <v>-3.5664180424908994E-2</v>
      </c>
      <c r="G97" s="252">
        <f>Flavors!G146</f>
        <v>1.5811126439881087</v>
      </c>
      <c r="H97" s="253">
        <f>Flavors!H146</f>
        <v>-5.5675281779072661E-2</v>
      </c>
      <c r="I97" s="421">
        <f>Flavors!I146</f>
        <v>2.2000441348375652</v>
      </c>
      <c r="J97" s="401">
        <f>Flavors!J146</f>
        <v>7.0724368715886499E-3</v>
      </c>
      <c r="K97" s="254">
        <f>Flavors!K146</f>
        <v>3.2250470346463981E-3</v>
      </c>
      <c r="L97" s="438">
        <f>Flavors!L146</f>
        <v>80896196.798346281</v>
      </c>
      <c r="M97" s="401">
        <f>Flavors!M146</f>
        <v>-2722123.5135648549</v>
      </c>
      <c r="N97" s="255">
        <f>Flavors!N146</f>
        <v>-3.2554152049584978E-2</v>
      </c>
      <c r="O97" s="256">
        <f>Flavors!O146</f>
        <v>19464252.031892549</v>
      </c>
      <c r="P97" s="250">
        <f>Flavors!P146</f>
        <v>-251212.43566922471</v>
      </c>
      <c r="Q97" s="255">
        <f>Flavors!Q146</f>
        <v>-1.2741897918892516E-2</v>
      </c>
    </row>
    <row r="98" spans="2:17">
      <c r="B98" s="490"/>
      <c r="C98" s="18" t="s">
        <v>202</v>
      </c>
      <c r="D98" s="249">
        <f>Flavors!D147</f>
        <v>11386016.700768929</v>
      </c>
      <c r="E98" s="250">
        <f>Flavors!E147</f>
        <v>1285646.6450715419</v>
      </c>
      <c r="F98" s="251">
        <f>Flavors!F147</f>
        <v>0.12728708334268785</v>
      </c>
      <c r="G98" s="252">
        <f>Flavors!G147</f>
        <v>0.48959606313744369</v>
      </c>
      <c r="H98" s="253">
        <f>Flavors!H147</f>
        <v>5.6024005230595808E-2</v>
      </c>
      <c r="I98" s="421">
        <f>Flavors!I147</f>
        <v>2.2547461873666581</v>
      </c>
      <c r="J98" s="401">
        <f>Flavors!J147</f>
        <v>-0.2698269668761184</v>
      </c>
      <c r="K98" s="254">
        <f>Flavors!K147</f>
        <v>-0.1068802329703338</v>
      </c>
      <c r="L98" s="438">
        <f>Flavors!L147</f>
        <v>25672577.74535184</v>
      </c>
      <c r="M98" s="401">
        <f>Flavors!M147</f>
        <v>173454.65482059866</v>
      </c>
      <c r="N98" s="255">
        <f>Flavors!N147</f>
        <v>6.8023772505733243E-3</v>
      </c>
      <c r="O98" s="256">
        <f>Flavors!O147</f>
        <v>6201159.9161580522</v>
      </c>
      <c r="P98" s="250">
        <f>Flavors!P147</f>
        <v>664105.00839455333</v>
      </c>
      <c r="Q98" s="255">
        <f>Flavors!Q147</f>
        <v>0.11993831006866347</v>
      </c>
    </row>
    <row r="99" spans="2:17">
      <c r="B99" s="490"/>
      <c r="C99" s="18" t="s">
        <v>203</v>
      </c>
      <c r="D99" s="249">
        <f>Flavors!D148</f>
        <v>25753705.045287866</v>
      </c>
      <c r="E99" s="250">
        <f>Flavors!E148</f>
        <v>-1895387.5402500443</v>
      </c>
      <c r="F99" s="251">
        <f>Flavors!F148</f>
        <v>-6.855152784440538E-2</v>
      </c>
      <c r="G99" s="252">
        <f>Flavors!G148</f>
        <v>1.107403311688832</v>
      </c>
      <c r="H99" s="253">
        <f>Flavors!H148</f>
        <v>-7.9471417203557104E-2</v>
      </c>
      <c r="I99" s="421">
        <f>Flavors!I148</f>
        <v>2.0531246051611691</v>
      </c>
      <c r="J99" s="401">
        <f>Flavors!J148</f>
        <v>-6.9150488396442888E-2</v>
      </c>
      <c r="K99" s="254">
        <f>Flavors!K148</f>
        <v>-3.2583188016650826E-2</v>
      </c>
      <c r="L99" s="438">
        <f>Flavors!L148</f>
        <v>52875565.502543859</v>
      </c>
      <c r="M99" s="401">
        <f>Flavors!M148</f>
        <v>-5803415.0512116924</v>
      </c>
      <c r="N99" s="255">
        <f>Flavors!N148</f>
        <v>-9.8901088540473359E-2</v>
      </c>
      <c r="O99" s="256">
        <f>Flavors!O148</f>
        <v>13153949.782331057</v>
      </c>
      <c r="P99" s="250">
        <f>Flavors!P148</f>
        <v>-1108314.352155026</v>
      </c>
      <c r="Q99" s="255">
        <f>Flavors!Q148</f>
        <v>-7.770956572562189E-2</v>
      </c>
    </row>
    <row r="100" spans="2:17">
      <c r="B100" s="490"/>
      <c r="C100" s="18" t="s">
        <v>204</v>
      </c>
      <c r="D100" s="249">
        <f>Flavors!D149</f>
        <v>163618834.86215794</v>
      </c>
      <c r="E100" s="250">
        <f>Flavors!E149</f>
        <v>-11917537.410056353</v>
      </c>
      <c r="F100" s="251">
        <f>Flavors!F149</f>
        <v>-6.7892125465457073E-2</v>
      </c>
      <c r="G100" s="252">
        <f>Flavors!G149</f>
        <v>7.035571746371863</v>
      </c>
      <c r="H100" s="253">
        <f>Flavors!H149</f>
        <v>-0.4995646638664839</v>
      </c>
      <c r="I100" s="421">
        <f>Flavors!I149</f>
        <v>1.9988507343952862</v>
      </c>
      <c r="J100" s="401">
        <f>Flavors!J149</f>
        <v>-1.2048925777681463E-2</v>
      </c>
      <c r="K100" s="254">
        <f>Flavors!K149</f>
        <v>-5.9918085503306885E-3</v>
      </c>
      <c r="L100" s="438">
        <f>Flavors!L149</f>
        <v>327049628.22512543</v>
      </c>
      <c r="M100" s="401">
        <f>Flavors!M149</f>
        <v>-25936403.125065863</v>
      </c>
      <c r="N100" s="255">
        <f>Flavors!N149</f>
        <v>-7.3477137397923858E-2</v>
      </c>
      <c r="O100" s="256">
        <f>Flavors!O149</f>
        <v>73249767.41969043</v>
      </c>
      <c r="P100" s="250">
        <f>Flavors!P149</f>
        <v>-5237933.5960807651</v>
      </c>
      <c r="Q100" s="255">
        <f>Flavors!Q149</f>
        <v>-6.6735724556746326E-2</v>
      </c>
    </row>
    <row r="101" spans="2:17">
      <c r="B101" s="490"/>
      <c r="C101" s="18" t="s">
        <v>205</v>
      </c>
      <c r="D101" s="249">
        <f>Flavors!D150</f>
        <v>3650453.5998172364</v>
      </c>
      <c r="E101" s="250">
        <f>Flavors!E150</f>
        <v>-1685097.1004084307</v>
      </c>
      <c r="F101" s="251">
        <f>Flavors!F150</f>
        <v>-0.31582440034487153</v>
      </c>
      <c r="G101" s="252">
        <f>Flavors!G150</f>
        <v>0.15696865357800949</v>
      </c>
      <c r="H101" s="253">
        <f>Flavors!H150</f>
        <v>-7.2067083172869306E-2</v>
      </c>
      <c r="I101" s="421">
        <f>Flavors!I150</f>
        <v>2.2243294300980083</v>
      </c>
      <c r="J101" s="401">
        <f>Flavors!J150</f>
        <v>0.29894766643303416</v>
      </c>
      <c r="K101" s="254">
        <f>Flavors!K150</f>
        <v>0.15526669675316013</v>
      </c>
      <c r="L101" s="438">
        <f>Flavors!L150</f>
        <v>8119811.3752806969</v>
      </c>
      <c r="M101" s="401">
        <f>Flavors!M150</f>
        <v>-2153160.6420436855</v>
      </c>
      <c r="N101" s="255">
        <f>Flavors!N150</f>
        <v>-0.20959471498730714</v>
      </c>
      <c r="O101" s="256">
        <f>Flavors!O150</f>
        <v>1869963.4243414679</v>
      </c>
      <c r="P101" s="250">
        <f>Flavors!P150</f>
        <v>-797861.1664762299</v>
      </c>
      <c r="Q101" s="255">
        <f>Flavors!Q150</f>
        <v>-0.29906807562324877</v>
      </c>
    </row>
    <row r="102" spans="2:17">
      <c r="B102" s="490"/>
      <c r="C102" s="18" t="s">
        <v>206</v>
      </c>
      <c r="D102" s="249">
        <f>Flavors!D151</f>
        <v>885991.19481328665</v>
      </c>
      <c r="E102" s="250">
        <f>Flavors!E151</f>
        <v>-3008446.2010554178</v>
      </c>
      <c r="F102" s="251">
        <f>Flavors!F151</f>
        <v>-0.77249828287054667</v>
      </c>
      <c r="G102" s="252">
        <f>Flavors!G151</f>
        <v>3.8097414781214124E-2</v>
      </c>
      <c r="H102" s="253">
        <f>Flavors!H151</f>
        <v>-0.12907658248869036</v>
      </c>
      <c r="I102" s="421">
        <f>Flavors!I151</f>
        <v>2.07027992352968</v>
      </c>
      <c r="J102" s="401">
        <f>Flavors!J151</f>
        <v>1.0318418105260463E-2</v>
      </c>
      <c r="K102" s="254">
        <f>Flavors!K151</f>
        <v>5.0090344300557843E-3</v>
      </c>
      <c r="L102" s="438">
        <f>Flavors!L151</f>
        <v>1834249.7830460209</v>
      </c>
      <c r="M102" s="401">
        <f>Flavors!M151</f>
        <v>-6188141.3377288328</v>
      </c>
      <c r="N102" s="255">
        <f>Flavors!N151</f>
        <v>-0.7713587189365485</v>
      </c>
      <c r="O102" s="256">
        <f>Flavors!O151</f>
        <v>442995.59740664333</v>
      </c>
      <c r="P102" s="250">
        <f>Flavors!P151</f>
        <v>-1504223.1005277089</v>
      </c>
      <c r="Q102" s="255">
        <f>Flavors!Q151</f>
        <v>-0.77249828287054667</v>
      </c>
    </row>
    <row r="103" spans="2:17">
      <c r="B103" s="490"/>
      <c r="C103" s="18" t="s">
        <v>207</v>
      </c>
      <c r="D103" s="249">
        <f>Flavors!D152</f>
        <v>3931.3694124353028</v>
      </c>
      <c r="E103" s="250">
        <f>Flavors!E152</f>
        <v>-283395.35429019597</v>
      </c>
      <c r="F103" s="251">
        <f>Flavors!F152</f>
        <v>-0.98631742511878551</v>
      </c>
      <c r="G103" s="252">
        <f>Flavors!G152</f>
        <v>1.6904796801653241E-4</v>
      </c>
      <c r="H103" s="253">
        <f>Flavors!H152</f>
        <v>-1.2164840612344064E-2</v>
      </c>
      <c r="I103" s="421">
        <f>Flavors!I152</f>
        <v>2.3844154326519558</v>
      </c>
      <c r="J103" s="401">
        <f>Flavors!J152</f>
        <v>-0.52297398091993985</v>
      </c>
      <c r="K103" s="254">
        <f>Flavors!K152</f>
        <v>-0.17987751433594035</v>
      </c>
      <c r="L103" s="438">
        <f>Flavors!L152</f>
        <v>9374.0178984665872</v>
      </c>
      <c r="M103" s="401">
        <f>Flavors!M152</f>
        <v>-825996.65683086065</v>
      </c>
      <c r="N103" s="255">
        <f>Flavors!N152</f>
        <v>-0.98877861267813372</v>
      </c>
      <c r="O103" s="256">
        <f>Flavors!O152</f>
        <v>2097.0484577417374</v>
      </c>
      <c r="P103" s="250">
        <f>Flavors!P152</f>
        <v>-178896.16604168867</v>
      </c>
      <c r="Q103" s="255">
        <f>Flavors!Q152</f>
        <v>-0.98841366255888929</v>
      </c>
    </row>
    <row r="104" spans="2:17">
      <c r="B104" s="490"/>
      <c r="C104" s="18" t="s">
        <v>208</v>
      </c>
      <c r="D104" s="249">
        <f>Flavors!D153</f>
        <v>32536580.941806145</v>
      </c>
      <c r="E104" s="250">
        <f>Flavors!E153</f>
        <v>82857.217473026365</v>
      </c>
      <c r="F104" s="251">
        <f>Flavors!F153</f>
        <v>2.5530881502790932E-3</v>
      </c>
      <c r="G104" s="252">
        <f>Flavors!G153</f>
        <v>1.399065393605587</v>
      </c>
      <c r="H104" s="253">
        <f>Flavors!H153</f>
        <v>5.9453688632995494E-3</v>
      </c>
      <c r="I104" s="421">
        <f>Flavors!I153</f>
        <v>2.2044696868601084</v>
      </c>
      <c r="J104" s="401">
        <f>Flavors!J153</f>
        <v>-3.8170761221806071E-2</v>
      </c>
      <c r="K104" s="254">
        <f>Flavors!K153</f>
        <v>-1.7020455175707171E-2</v>
      </c>
      <c r="L104" s="438">
        <f>Flavors!L153</f>
        <v>71725906.400281966</v>
      </c>
      <c r="M104" s="401">
        <f>Flavors!M153</f>
        <v>-1056127.1147831231</v>
      </c>
      <c r="N104" s="255">
        <f>Flavors!N153</f>
        <v>-1.4510821747849576E-2</v>
      </c>
      <c r="O104" s="256">
        <f>Flavors!O153</f>
        <v>17434859.891138919</v>
      </c>
      <c r="P104" s="250">
        <f>Flavors!P153</f>
        <v>222971.87902235985</v>
      </c>
      <c r="Q104" s="255">
        <f>Flavors!Q153</f>
        <v>1.2954527641906311E-2</v>
      </c>
    </row>
    <row r="105" spans="2:17">
      <c r="B105" s="490"/>
      <c r="C105" s="18" t="s">
        <v>209</v>
      </c>
      <c r="D105" s="249">
        <f>Flavors!D154</f>
        <v>1001662530.9563144</v>
      </c>
      <c r="E105" s="250">
        <f>Flavors!E154</f>
        <v>10342032.575777054</v>
      </c>
      <c r="F105" s="251">
        <f>Flavors!F154</f>
        <v>1.04325821897885E-2</v>
      </c>
      <c r="G105" s="252">
        <f>Flavors!G154</f>
        <v>43.071255263079024</v>
      </c>
      <c r="H105" s="253">
        <f>Flavors!H154</f>
        <v>0.51748088075861176</v>
      </c>
      <c r="I105" s="421">
        <f>Flavors!I154</f>
        <v>2.8107708675665557</v>
      </c>
      <c r="J105" s="401">
        <f>Flavors!J154</f>
        <v>3.2990838935724742E-2</v>
      </c>
      <c r="K105" s="254">
        <f>Flavors!K154</f>
        <v>1.1876692393092747E-2</v>
      </c>
      <c r="L105" s="438">
        <f>Flavors!L154</f>
        <v>2815443861.1449919</v>
      </c>
      <c r="M105" s="401">
        <f>Flavors!M154</f>
        <v>61773578.771173</v>
      </c>
      <c r="N105" s="255">
        <f>Flavors!N154</f>
        <v>2.2433179152414971E-2</v>
      </c>
      <c r="O105" s="256">
        <f>Flavors!O154</f>
        <v>661606940.18209314</v>
      </c>
      <c r="P105" s="250">
        <f>Flavors!P154</f>
        <v>6343057.0142387152</v>
      </c>
      <c r="Q105" s="255">
        <f>Flavors!Q154</f>
        <v>9.6801566165578799E-3</v>
      </c>
    </row>
    <row r="106" spans="2:17">
      <c r="B106" s="490"/>
      <c r="C106" s="18" t="s">
        <v>210</v>
      </c>
      <c r="D106" s="249">
        <f>Flavors!D155</f>
        <v>29489491.675986085</v>
      </c>
      <c r="E106" s="250">
        <f>Flavors!E155</f>
        <v>-3997512.1604816765</v>
      </c>
      <c r="F106" s="251">
        <f>Flavors!F155</f>
        <v>-0.11937503217676154</v>
      </c>
      <c r="G106" s="252">
        <f>Flavors!G155</f>
        <v>1.2680412656967357</v>
      </c>
      <c r="H106" s="253">
        <f>Flavors!H155</f>
        <v>-0.16943370665063751</v>
      </c>
      <c r="I106" s="421">
        <f>Flavors!I155</f>
        <v>2.3588979595773729</v>
      </c>
      <c r="J106" s="401">
        <f>Flavors!J155</f>
        <v>1.3052624468911755E-2</v>
      </c>
      <c r="K106" s="254">
        <f>Flavors!K155</f>
        <v>5.564145373764917E-3</v>
      </c>
      <c r="L106" s="438">
        <f>Flavors!L155</f>
        <v>69562701.743457496</v>
      </c>
      <c r="M106" s="401">
        <f>Flavors!M155</f>
        <v>-8992629.9930795431</v>
      </c>
      <c r="N106" s="255">
        <f>Flavors!N155</f>
        <v>-0.11447510683602602</v>
      </c>
      <c r="O106" s="256">
        <f>Flavors!O155</f>
        <v>16351098.252197353</v>
      </c>
      <c r="P106" s="250">
        <f>Flavors!P155</f>
        <v>-1911969.0137706716</v>
      </c>
      <c r="Q106" s="255">
        <f>Flavors!Q155</f>
        <v>-0.10469046551306828</v>
      </c>
    </row>
    <row r="107" spans="2:17">
      <c r="B107" s="490"/>
      <c r="C107" s="18" t="s">
        <v>211</v>
      </c>
      <c r="D107" s="249">
        <f>Flavors!D156</f>
        <v>20579.787799596786</v>
      </c>
      <c r="E107" s="250">
        <f>Flavors!E156</f>
        <v>-1774213.5948227199</v>
      </c>
      <c r="F107" s="251">
        <f>Flavors!F156</f>
        <v>-0.98853361729608769</v>
      </c>
      <c r="G107" s="252">
        <f>Flavors!G156</f>
        <v>8.8492607658006831E-4</v>
      </c>
      <c r="H107" s="253">
        <f>Flavors!H156</f>
        <v>-7.6159009554491328E-2</v>
      </c>
      <c r="I107" s="421">
        <f>Flavors!I156</f>
        <v>2.8128208641145407</v>
      </c>
      <c r="J107" s="401">
        <f>Flavors!J156</f>
        <v>0.69988312616297499</v>
      </c>
      <c r="K107" s="254">
        <f>Flavors!K156</f>
        <v>0.33123698516620381</v>
      </c>
      <c r="L107" s="438">
        <f>Flavors!L156</f>
        <v>57887.256501755714</v>
      </c>
      <c r="M107" s="401">
        <f>Flavors!M156</f>
        <v>-3734399.4134666813</v>
      </c>
      <c r="N107" s="255">
        <f>Flavors!N156</f>
        <v>-0.9847355272584819</v>
      </c>
      <c r="O107" s="256">
        <f>Flavors!O156</f>
        <v>10289.893899798393</v>
      </c>
      <c r="P107" s="250">
        <f>Flavors!P156</f>
        <v>-887106.79741135996</v>
      </c>
      <c r="Q107" s="255">
        <f>Flavors!Q156</f>
        <v>-0.98853361729608769</v>
      </c>
    </row>
    <row r="108" spans="2:17">
      <c r="B108" s="490"/>
      <c r="C108" s="18" t="s">
        <v>212</v>
      </c>
      <c r="D108" s="249">
        <f>Flavors!D157</f>
        <v>263071752.64652285</v>
      </c>
      <c r="E108" s="250">
        <f>Flavors!E157</f>
        <v>10831414.767710298</v>
      </c>
      <c r="F108" s="251">
        <f>Flavors!F157</f>
        <v>4.2940851010571476E-2</v>
      </c>
      <c r="G108" s="252">
        <f>Flavors!G157</f>
        <v>11.3120240206311</v>
      </c>
      <c r="H108" s="253">
        <f>Flavors!H157</f>
        <v>0.48426604957087349</v>
      </c>
      <c r="I108" s="421">
        <f>Flavors!I157</f>
        <v>2.2758255427946081</v>
      </c>
      <c r="J108" s="401">
        <f>Flavors!J157</f>
        <v>2.180189409142308E-2</v>
      </c>
      <c r="K108" s="254">
        <f>Flavors!K157</f>
        <v>9.6724336073254757E-3</v>
      </c>
      <c r="L108" s="438">
        <f>Flavors!L157</f>
        <v>598705414.26070178</v>
      </c>
      <c r="M108" s="401">
        <f>Flavors!M157</f>
        <v>30149727.524976492</v>
      </c>
      <c r="N108" s="255">
        <f>Flavors!N157</f>
        <v>5.3028627148338801E-2</v>
      </c>
      <c r="O108" s="256">
        <f>Flavors!O157</f>
        <v>124430562.87777844</v>
      </c>
      <c r="P108" s="250">
        <f>Flavors!P157</f>
        <v>6793760.8472303003</v>
      </c>
      <c r="Q108" s="255">
        <f>Flavors!Q157</f>
        <v>5.7752002179267709E-2</v>
      </c>
    </row>
    <row r="109" spans="2:17">
      <c r="B109" s="490"/>
      <c r="C109" s="18" t="s">
        <v>213</v>
      </c>
      <c r="D109" s="249">
        <f>Flavors!D158</f>
        <v>1788251.7093885578</v>
      </c>
      <c r="E109" s="250">
        <f>Flavors!E158</f>
        <v>-635588.91784146009</v>
      </c>
      <c r="F109" s="251">
        <f>Flavors!F158</f>
        <v>-0.26222388992951884</v>
      </c>
      <c r="G109" s="252">
        <f>Flavors!G158</f>
        <v>7.6894406518507527E-2</v>
      </c>
      <c r="H109" s="253">
        <f>Flavors!H158</f>
        <v>-2.7152233653210719E-2</v>
      </c>
      <c r="I109" s="421">
        <f>Flavors!I158</f>
        <v>1.9934409301268652</v>
      </c>
      <c r="J109" s="401">
        <f>Flavors!J158</f>
        <v>-3.5841565584253887E-2</v>
      </c>
      <c r="K109" s="254">
        <f>Flavors!K158</f>
        <v>-1.7662186344190572E-2</v>
      </c>
      <c r="L109" s="438">
        <f>Flavors!L158</f>
        <v>3564774.1508644833</v>
      </c>
      <c r="M109" s="401">
        <f>Flavors!M158</f>
        <v>-1353883.2063668515</v>
      </c>
      <c r="N109" s="255">
        <f>Flavors!N158</f>
        <v>-0.27525462906587567</v>
      </c>
      <c r="O109" s="256">
        <f>Flavors!O158</f>
        <v>894125.85469427891</v>
      </c>
      <c r="P109" s="250">
        <f>Flavors!P158</f>
        <v>-317794.45892073005</v>
      </c>
      <c r="Q109" s="255">
        <f>Flavors!Q158</f>
        <v>-0.26222388992951884</v>
      </c>
    </row>
    <row r="110" spans="2:17">
      <c r="B110" s="490"/>
      <c r="C110" s="18" t="s">
        <v>214</v>
      </c>
      <c r="D110" s="249">
        <f>Flavors!D159</f>
        <v>463819281.66523111</v>
      </c>
      <c r="E110" s="250">
        <f>Flavors!E159</f>
        <v>-26084901.008806169</v>
      </c>
      <c r="F110" s="251">
        <f>Flavors!F159</f>
        <v>-5.3244903659379499E-2</v>
      </c>
      <c r="G110" s="252">
        <f>Flavors!G159</f>
        <v>19.944120958051876</v>
      </c>
      <c r="H110" s="253">
        <f>Flavors!H159</f>
        <v>-1.0856792856866946</v>
      </c>
      <c r="I110" s="421">
        <f>Flavors!I159</f>
        <v>2.1268839466035612</v>
      </c>
      <c r="J110" s="401">
        <f>Flavors!J159</f>
        <v>4.6102636013389819E-3</v>
      </c>
      <c r="K110" s="254">
        <f>Flavors!K159</f>
        <v>2.1723228433088732E-3</v>
      </c>
      <c r="L110" s="438">
        <f>Flavors!L159</f>
        <v>986489784.29897547</v>
      </c>
      <c r="M110" s="401">
        <f>Flavors!M159</f>
        <v>-53220969.782847047</v>
      </c>
      <c r="N110" s="255">
        <f>Flavors!N159</f>
        <v>-5.1188245936579682E-2</v>
      </c>
      <c r="O110" s="256">
        <f>Flavors!O159</f>
        <v>211174631.93001038</v>
      </c>
      <c r="P110" s="250">
        <f>Flavors!P159</f>
        <v>-11517544.905529112</v>
      </c>
      <c r="Q110" s="255">
        <f>Flavors!Q159</f>
        <v>-5.1719575735410493E-2</v>
      </c>
    </row>
    <row r="111" spans="2:17" ht="15" thickBot="1">
      <c r="B111" s="490"/>
      <c r="C111" s="21" t="s">
        <v>215</v>
      </c>
      <c r="D111" s="287">
        <f>Flavors!D160</f>
        <v>14130913.440051351</v>
      </c>
      <c r="E111" s="288">
        <f>Flavors!E160</f>
        <v>-123055.54809271358</v>
      </c>
      <c r="F111" s="289">
        <f>Flavors!F160</f>
        <v>-8.6330725284351848E-3</v>
      </c>
      <c r="G111" s="290">
        <f>Flavors!G160</f>
        <v>0.60762598287054259</v>
      </c>
      <c r="H111" s="291">
        <f>Flavors!H160</f>
        <v>-4.2449321009287999E-3</v>
      </c>
      <c r="I111" s="429">
        <f>Flavors!I160</f>
        <v>3.084629476284793</v>
      </c>
      <c r="J111" s="409">
        <f>Flavors!J160</f>
        <v>0.46242621483701374</v>
      </c>
      <c r="K111" s="292">
        <f>Flavors!K160</f>
        <v>0.17635025538855348</v>
      </c>
      <c r="L111" s="446">
        <f>Flavors!L160</f>
        <v>43588632.124011338</v>
      </c>
      <c r="M111" s="409">
        <f>Flavors!M160</f>
        <v>6211828.1547244713</v>
      </c>
      <c r="N111" s="293">
        <f>Flavors!N160</f>
        <v>0.1661947383149408</v>
      </c>
      <c r="O111" s="294">
        <f>Flavors!O160</f>
        <v>9465980.6354441121</v>
      </c>
      <c r="P111" s="288">
        <f>Flavors!P160</f>
        <v>923813.58319495991</v>
      </c>
      <c r="Q111" s="293">
        <f>Flavors!Q160</f>
        <v>0.10814744988529812</v>
      </c>
    </row>
    <row r="112" spans="2:17">
      <c r="B112" s="489" t="s">
        <v>285</v>
      </c>
      <c r="C112" s="24" t="s">
        <v>286</v>
      </c>
      <c r="D112" s="169">
        <f>'NB vs PL'!D23</f>
        <v>1473421553.9069636</v>
      </c>
      <c r="E112" s="23">
        <f>'NB vs PL'!E23</f>
        <v>-11792224.277467489</v>
      </c>
      <c r="F112" s="177">
        <f>'NB vs PL'!F23</f>
        <v>-7.9397487760197397E-3</v>
      </c>
      <c r="G112" s="181">
        <f>'NB vs PL'!G23</f>
        <v>63.356783245012025</v>
      </c>
      <c r="H112" s="191">
        <f>'NB vs PL'!H23</f>
        <v>-0.39802877554286908</v>
      </c>
      <c r="I112" s="430">
        <f>'NB vs PL'!I23</f>
        <v>2.6404386726896076</v>
      </c>
      <c r="J112" s="410">
        <f>'NB vs PL'!J23</f>
        <v>3.199355557032435E-2</v>
      </c>
      <c r="K112" s="184">
        <f>'NB vs PL'!K23</f>
        <v>1.2265374249337253E-2</v>
      </c>
      <c r="L112" s="447">
        <f>'NB vs PL'!L23</f>
        <v>3890479252.1103621</v>
      </c>
      <c r="M112" s="410">
        <f>'NB vs PL'!M23</f>
        <v>16380624.526900291</v>
      </c>
      <c r="N112" s="186">
        <f>'NB vs PL'!N23</f>
        <v>4.2282414831338452E-3</v>
      </c>
      <c r="O112" s="22">
        <f>'NB vs PL'!O23</f>
        <v>806395699.29909074</v>
      </c>
      <c r="P112" s="23">
        <f>'NB vs PL'!P23</f>
        <v>136698.38290286064</v>
      </c>
      <c r="Q112" s="186">
        <f>'NB vs PL'!Q23</f>
        <v>1.6954648909038437E-4</v>
      </c>
    </row>
    <row r="113" spans="2:17" ht="15" thickBot="1">
      <c r="B113" s="493"/>
      <c r="C113" s="25" t="s">
        <v>197</v>
      </c>
      <c r="D113" s="170">
        <f>'NB vs PL'!D24</f>
        <v>852172452.67158949</v>
      </c>
      <c r="E113" s="17">
        <f>'NB vs PL'!E24</f>
        <v>7814970.0928446054</v>
      </c>
      <c r="F113" s="178">
        <f>'NB vs PL'!F24</f>
        <v>9.2555229912536247E-3</v>
      </c>
      <c r="G113" s="182">
        <f>'NB vs PL'!G24</f>
        <v>36.643216754988046</v>
      </c>
      <c r="H113" s="192">
        <f>'NB vs PL'!H24</f>
        <v>0.39802877554277671</v>
      </c>
      <c r="I113" s="431">
        <f>'NB vs PL'!I24</f>
        <v>2.1982766932650555</v>
      </c>
      <c r="J113" s="411">
        <f>'NB vs PL'!J24</f>
        <v>3.2994406091649608E-2</v>
      </c>
      <c r="K113" s="185">
        <f>'NB vs PL'!K24</f>
        <v>1.5237923612593272E-2</v>
      </c>
      <c r="L113" s="448">
        <f>'NB vs PL'!L24</f>
        <v>1873310841.3504736</v>
      </c>
      <c r="M113" s="411">
        <f>'NB vs PL'!M24</f>
        <v>45038540.280389786</v>
      </c>
      <c r="N113" s="187">
        <f>'NB vs PL'!N24</f>
        <v>2.4634481556182208E-2</v>
      </c>
      <c r="O113" s="16">
        <f>'NB vs PL'!O24</f>
        <v>496219793.58063561</v>
      </c>
      <c r="P113" s="17">
        <f>'NB vs PL'!P24</f>
        <v>3979289.4557460546</v>
      </c>
      <c r="Q113" s="187">
        <f>'NB vs PL'!Q24</f>
        <v>8.0840349837128459E-3</v>
      </c>
    </row>
    <row r="114" spans="2:17">
      <c r="B114" s="490" t="s">
        <v>287</v>
      </c>
      <c r="C114" s="13" t="s">
        <v>39</v>
      </c>
      <c r="D114" s="153">
        <f>Size!D58</f>
        <v>139342362.15871915</v>
      </c>
      <c r="E114" s="32">
        <f>Size!E58</f>
        <v>25155625.357246637</v>
      </c>
      <c r="F114" s="179">
        <f>Size!F58</f>
        <v>0.22030251552754976</v>
      </c>
      <c r="G114" s="183">
        <f>Size!G58</f>
        <v>5.9916890809209526</v>
      </c>
      <c r="H114" s="193">
        <f>Size!H58</f>
        <v>1.0900688246655283</v>
      </c>
      <c r="I114" s="425">
        <f>Size!I58</f>
        <v>3.5161431220084043</v>
      </c>
      <c r="J114" s="405">
        <f>Size!J58</f>
        <v>0.22047191728953131</v>
      </c>
      <c r="K114" s="172">
        <f>Size!K58</f>
        <v>6.6897425014319042E-2</v>
      </c>
      <c r="L114" s="442">
        <f>Size!L58</f>
        <v>489947688.30878448</v>
      </c>
      <c r="M114" s="405">
        <f>Size!M58</f>
        <v>113625747.87135869</v>
      </c>
      <c r="N114" s="173">
        <f>Size!N58</f>
        <v>0.30193761155483889</v>
      </c>
      <c r="O114" s="31">
        <f>Size!O58</f>
        <v>92001487.808556899</v>
      </c>
      <c r="P114" s="32">
        <f>Size!P58</f>
        <v>16793121.130702108</v>
      </c>
      <c r="Q114" s="173">
        <f>Size!Q58</f>
        <v>0.22328793819753123</v>
      </c>
    </row>
    <row r="115" spans="2:17">
      <c r="B115" s="490"/>
      <c r="C115" s="18" t="s">
        <v>234</v>
      </c>
      <c r="D115" s="27">
        <f>Size!D59</f>
        <v>1431552693.9857807</v>
      </c>
      <c r="E115" s="266">
        <f>Size!E59</f>
        <v>-21765210.029500246</v>
      </c>
      <c r="F115" s="267">
        <f>Size!F59</f>
        <v>-1.4976220942002098E-2</v>
      </c>
      <c r="G115" s="268">
        <f>Size!G59</f>
        <v>61.556432031397534</v>
      </c>
      <c r="H115" s="189">
        <f>Size!H59</f>
        <v>-0.82920641175407184</v>
      </c>
      <c r="I115" s="426">
        <f>Size!I59</f>
        <v>2.165062164445108</v>
      </c>
      <c r="J115" s="406">
        <f>Size!J59</f>
        <v>1.1226578329778913E-2</v>
      </c>
      <c r="K115" s="269">
        <f>Size!K59</f>
        <v>5.2123655130182139E-3</v>
      </c>
      <c r="L115" s="443">
        <f>Size!L59</f>
        <v>3099400574.1580796</v>
      </c>
      <c r="M115" s="406">
        <f>Size!M59</f>
        <v>-30807245.448574543</v>
      </c>
      <c r="N115" s="162">
        <f>Size!N59</f>
        <v>-9.8419169665373268E-3</v>
      </c>
      <c r="O115" s="270">
        <f>Size!O59</f>
        <v>723700950.48092473</v>
      </c>
      <c r="P115" s="266">
        <f>Size!P59</f>
        <v>-6171902.7188125849</v>
      </c>
      <c r="Q115" s="162">
        <f>Size!Q59</f>
        <v>-8.4561340948018232E-3</v>
      </c>
    </row>
    <row r="116" spans="2:17">
      <c r="B116" s="490"/>
      <c r="C116" s="18" t="s">
        <v>235</v>
      </c>
      <c r="D116" s="27">
        <f>Size!D60</f>
        <v>17556551.021587297</v>
      </c>
      <c r="E116" s="266">
        <f>Size!E60</f>
        <v>-9314874.0773067549</v>
      </c>
      <c r="F116" s="267">
        <f>Size!F60</f>
        <v>-0.34664607638134265</v>
      </c>
      <c r="G116" s="268">
        <f>Size!G60</f>
        <v>0.75492760008513948</v>
      </c>
      <c r="H116" s="189">
        <f>Size!H60</f>
        <v>-0.39856469918416559</v>
      </c>
      <c r="I116" s="426">
        <f>Size!I60</f>
        <v>2.0649942059092457</v>
      </c>
      <c r="J116" s="406">
        <f>Size!J60</f>
        <v>-8.1305618302016658E-2</v>
      </c>
      <c r="K116" s="269">
        <f>Size!K60</f>
        <v>-3.7881761618228448E-2</v>
      </c>
      <c r="L116" s="443">
        <f>Size!L60</f>
        <v>36254176.135327816</v>
      </c>
      <c r="M116" s="406">
        <f>Size!M60</f>
        <v>-21419958.830734596</v>
      </c>
      <c r="N116" s="162">
        <f>Size!N60</f>
        <v>-0.37139627396819891</v>
      </c>
      <c r="O116" s="270">
        <f>Size!O60</f>
        <v>5852372.7483260632</v>
      </c>
      <c r="P116" s="266">
        <f>Size!P60</f>
        <v>-3191443.3656628933</v>
      </c>
      <c r="Q116" s="162">
        <f>Size!Q60</f>
        <v>-0.352886804136406</v>
      </c>
    </row>
    <row r="117" spans="2:17">
      <c r="B117" s="490"/>
      <c r="C117" s="18" t="s">
        <v>236</v>
      </c>
      <c r="D117" s="27">
        <f>Size!D61</f>
        <v>151871.98758410662</v>
      </c>
      <c r="E117" s="266">
        <f>Size!E61</f>
        <v>30587.161750555038</v>
      </c>
      <c r="F117" s="267">
        <f>Size!F61</f>
        <v>0.25219281588062908</v>
      </c>
      <c r="G117" s="268">
        <f>Size!G61</f>
        <v>6.5304600525498847E-3</v>
      </c>
      <c r="H117" s="189">
        <f>Size!H61</f>
        <v>1.3241447156316895E-3</v>
      </c>
      <c r="I117" s="426">
        <f>Size!I61</f>
        <v>2.0048693244584306</v>
      </c>
      <c r="J117" s="406">
        <f>Size!J61</f>
        <v>8.5928719301629153E-2</v>
      </c>
      <c r="K117" s="269">
        <f>Size!K61</f>
        <v>4.4779249066235538E-2</v>
      </c>
      <c r="L117" s="443">
        <f>Size!L61</f>
        <v>304483.48915190698</v>
      </c>
      <c r="M117" s="406">
        <f>Size!M61</f>
        <v>71745.112070534233</v>
      </c>
      <c r="N117" s="162">
        <f>Size!N61</f>
        <v>0.30826506986189844</v>
      </c>
      <c r="O117" s="270">
        <f>Size!O61</f>
        <v>42088.588660001755</v>
      </c>
      <c r="P117" s="266">
        <f>Size!P61</f>
        <v>8590.0826464891434</v>
      </c>
      <c r="Q117" s="162">
        <f>Size!Q61</f>
        <v>0.25643181349711774</v>
      </c>
    </row>
    <row r="118" spans="2:17">
      <c r="B118" s="490"/>
      <c r="C118" s="18" t="s">
        <v>237</v>
      </c>
      <c r="D118" s="27">
        <f>Size!D62</f>
        <v>410727307.04311609</v>
      </c>
      <c r="E118" s="266">
        <f>Size!E62</f>
        <v>-667487.43712210655</v>
      </c>
      <c r="F118" s="267">
        <f>Size!F62</f>
        <v>-1.6224985004135001E-3</v>
      </c>
      <c r="G118" s="268">
        <f>Size!G62</f>
        <v>17.66117842930737</v>
      </c>
      <c r="H118" s="189">
        <f>Size!H62</f>
        <v>1.4999550174508158E-3</v>
      </c>
      <c r="I118" s="426">
        <f>Size!I62</f>
        <v>1.7205301637892789</v>
      </c>
      <c r="J118" s="406">
        <f>Size!J62</f>
        <v>-1.6041046230351963E-2</v>
      </c>
      <c r="K118" s="269">
        <f>Size!K62</f>
        <v>-9.2371946153423957E-3</v>
      </c>
      <c r="L118" s="443">
        <f>Size!L62</f>
        <v>706668720.859622</v>
      </c>
      <c r="M118" s="406">
        <f>Size!M62</f>
        <v>-7747635.1867026091</v>
      </c>
      <c r="N118" s="162">
        <f>Size!N62</f>
        <v>-1.0844705781344447E-2</v>
      </c>
      <c r="O118" s="270">
        <f>Size!O62</f>
        <v>102681439.68467346</v>
      </c>
      <c r="P118" s="266">
        <f>Size!P62</f>
        <v>-167042.17838962376</v>
      </c>
      <c r="Q118" s="162">
        <f>Size!Q62</f>
        <v>-1.6241579395603616E-3</v>
      </c>
    </row>
    <row r="119" spans="2:17">
      <c r="B119" s="490"/>
      <c r="C119" s="18" t="s">
        <v>238</v>
      </c>
      <c r="D119" s="27">
        <f>Size!D63</f>
        <v>326165738.87200814</v>
      </c>
      <c r="E119" s="266">
        <f>Size!E63</f>
        <v>2583377.325540185</v>
      </c>
      <c r="F119" s="267">
        <f>Size!F63</f>
        <v>7.9836778284010385E-3</v>
      </c>
      <c r="G119" s="268">
        <f>Size!G63</f>
        <v>14.025050716047726</v>
      </c>
      <c r="H119" s="189">
        <f>Size!H63</f>
        <v>0.13483980056528821</v>
      </c>
      <c r="I119" s="426">
        <f>Size!I63</f>
        <v>4.417380717103546</v>
      </c>
      <c r="J119" s="406">
        <f>Size!J63</f>
        <v>1.9026679283462578E-2</v>
      </c>
      <c r="K119" s="269">
        <f>Size!K63</f>
        <v>4.325863520730268E-3</v>
      </c>
      <c r="L119" s="443">
        <f>Size!L63</f>
        <v>1440798245.4730392</v>
      </c>
      <c r="M119" s="406">
        <f>Size!M63</f>
        <v>17568458.997773647</v>
      </c>
      <c r="N119" s="162">
        <f>Size!N63</f>
        <v>1.2344077649810326E-2</v>
      </c>
      <c r="O119" s="270">
        <f>Size!O63</f>
        <v>381872461.13768995</v>
      </c>
      <c r="P119" s="266">
        <f>Size!P63</f>
        <v>398335.29803276062</v>
      </c>
      <c r="Q119" s="162">
        <f>Size!Q63</f>
        <v>1.0442000414995134E-3</v>
      </c>
    </row>
    <row r="120" spans="2:17" ht="15" thickBot="1">
      <c r="B120" s="490"/>
      <c r="C120" s="21" t="s">
        <v>239</v>
      </c>
      <c r="D120" s="271">
        <f>Size!D64</f>
        <v>97481.509765059993</v>
      </c>
      <c r="E120" s="272">
        <f>Size!E64</f>
        <v>727.51477353046357</v>
      </c>
      <c r="F120" s="273">
        <f>Size!F64</f>
        <v>7.5192220599692543E-3</v>
      </c>
      <c r="G120" s="274">
        <f>Size!G64</f>
        <v>4.1916821891227803E-3</v>
      </c>
      <c r="H120" s="275">
        <f>Size!H64</f>
        <v>3.8385974443658731E-5</v>
      </c>
      <c r="I120" s="427">
        <f>Size!I64</f>
        <v>2.9434321772609184</v>
      </c>
      <c r="J120" s="407">
        <f>Size!J64</f>
        <v>-3.4767790258554587E-2</v>
      </c>
      <c r="K120" s="276">
        <f>Size!K64</f>
        <v>-1.1674095305129056E-2</v>
      </c>
      <c r="L120" s="444">
        <f>Size!L64</f>
        <v>286930.212530452</v>
      </c>
      <c r="M120" s="407">
        <f>Size!M64</f>
        <v>-1222.5322107005049</v>
      </c>
      <c r="N120" s="277">
        <f>Size!N64</f>
        <v>-4.2426533601083866E-3</v>
      </c>
      <c r="O120" s="278">
        <f>Size!O64</f>
        <v>18537.820709109306</v>
      </c>
      <c r="P120" s="272">
        <f>Size!P64</f>
        <v>174.97994661331177</v>
      </c>
      <c r="Q120" s="277">
        <f>Size!Q64</f>
        <v>9.5290237973793424E-3</v>
      </c>
    </row>
    <row r="121" spans="2:17">
      <c r="B121" s="489" t="s">
        <v>35</v>
      </c>
      <c r="C121" s="24" t="s">
        <v>288</v>
      </c>
      <c r="D121" s="169">
        <f>Organic!D23</f>
        <v>109706957.3767435</v>
      </c>
      <c r="E121" s="23">
        <f>Organic!E23</f>
        <v>10903532.511563882</v>
      </c>
      <c r="F121" s="177">
        <f>Organic!F23</f>
        <v>0.11035581536208988</v>
      </c>
      <c r="G121" s="181">
        <f>Organic!G23</f>
        <v>4.7173735856907379</v>
      </c>
      <c r="H121" s="191">
        <f>Organic!H23</f>
        <v>0.47610281929180065</v>
      </c>
      <c r="I121" s="430">
        <f>Organic!I23</f>
        <v>3.669811294470688</v>
      </c>
      <c r="J121" s="410">
        <f>Organic!J23</f>
        <v>0.24416030119229104</v>
      </c>
      <c r="K121" s="184">
        <f>Organic!K23</f>
        <v>7.1274132032529719E-2</v>
      </c>
      <c r="L121" s="447">
        <f>Organic!L23</f>
        <v>402603831.26318765</v>
      </c>
      <c r="M121" s="410">
        <f>Organic!M23</f>
        <v>64137780.734477639</v>
      </c>
      <c r="N121" s="186">
        <f>Organic!N23</f>
        <v>0.18949546234929468</v>
      </c>
      <c r="O121" s="22">
        <f>Organic!O23</f>
        <v>74254816.057409331</v>
      </c>
      <c r="P121" s="23">
        <f>Organic!P23</f>
        <v>8156700.5427369699</v>
      </c>
      <c r="Q121" s="186">
        <f>Organic!Q23</f>
        <v>0.12340292123648151</v>
      </c>
    </row>
    <row r="122" spans="2:17" ht="15" thickBot="1">
      <c r="B122" s="493"/>
      <c r="C122" s="25" t="s">
        <v>289</v>
      </c>
      <c r="D122" s="170">
        <f>Organic!D24</f>
        <v>2215887049.201808</v>
      </c>
      <c r="E122" s="17">
        <f>Organic!E24</f>
        <v>-14880786.696185589</v>
      </c>
      <c r="F122" s="178">
        <f>Organic!F24</f>
        <v>-6.6707016556007232E-3</v>
      </c>
      <c r="G122" s="182">
        <f>Organic!G24</f>
        <v>95.282626414309291</v>
      </c>
      <c r="H122" s="192">
        <f>Organic!H24</f>
        <v>-0.47610281929176779</v>
      </c>
      <c r="I122" s="431">
        <f>Organic!I24</f>
        <v>2.4238857252710928</v>
      </c>
      <c r="J122" s="411">
        <f>Organic!J24</f>
        <v>1.9375138464280184E-2</v>
      </c>
      <c r="K122" s="185">
        <f>Organic!K24</f>
        <v>8.057830383691655E-3</v>
      </c>
      <c r="L122" s="448">
        <f>Organic!L24</f>
        <v>5371056987.3733463</v>
      </c>
      <c r="M122" s="411">
        <f>Organic!M24</f>
        <v>7152109.248497963</v>
      </c>
      <c r="N122" s="187">
        <f>Organic!N24</f>
        <v>1.3333773456098736E-3</v>
      </c>
      <c r="O122" s="16">
        <f>Organic!O24</f>
        <v>1231914522.2121308</v>
      </c>
      <c r="P122" s="17">
        <f>Organic!P24</f>
        <v>-486867.31427454948</v>
      </c>
      <c r="Q122" s="187">
        <f>Organic!Q24</f>
        <v>-3.9505579790172565E-4</v>
      </c>
    </row>
    <row r="123" spans="2:17">
      <c r="B123" s="489" t="s">
        <v>290</v>
      </c>
      <c r="C123" s="13" t="s">
        <v>291</v>
      </c>
      <c r="D123" s="26">
        <f>Form!D23</f>
        <v>384729824.3622191</v>
      </c>
      <c r="E123" s="15">
        <f>Form!E23</f>
        <v>14254221.435935915</v>
      </c>
      <c r="F123" s="160">
        <f>Form!F23</f>
        <v>3.8475465923655444E-2</v>
      </c>
      <c r="G123" s="196">
        <f>Form!G23</f>
        <v>16.543292736131505</v>
      </c>
      <c r="H123" s="197">
        <f>Form!H23</f>
        <v>0.6401259532053345</v>
      </c>
      <c r="I123" s="432">
        <f>Form!I23</f>
        <v>2.4744993697696591</v>
      </c>
      <c r="J123" s="412">
        <f>Form!J23</f>
        <v>-1.4777509788538534E-2</v>
      </c>
      <c r="K123" s="198">
        <f>Form!K23</f>
        <v>-5.9364668952219084E-3</v>
      </c>
      <c r="L123" s="449">
        <f>Form!L23</f>
        <v>952013707.91590285</v>
      </c>
      <c r="M123" s="412">
        <f>Form!M23</f>
        <v>29797355.111122727</v>
      </c>
      <c r="N123" s="161">
        <f>Form!N23</f>
        <v>3.2310590698699522E-2</v>
      </c>
      <c r="O123" s="14">
        <f>Form!O23</f>
        <v>212532604.35409623</v>
      </c>
      <c r="P123" s="15">
        <f>Form!P23</f>
        <v>9384798.9175578952</v>
      </c>
      <c r="Q123" s="161">
        <f>Form!Q23</f>
        <v>4.6196900317929487E-2</v>
      </c>
    </row>
    <row r="124" spans="2:17" ht="15" thickBot="1">
      <c r="B124" s="493"/>
      <c r="C124" s="21" t="s">
        <v>225</v>
      </c>
      <c r="D124" s="30">
        <f>Form!D24</f>
        <v>1940864182.2163434</v>
      </c>
      <c r="E124" s="20">
        <f>Form!E24</f>
        <v>-18231475.620552778</v>
      </c>
      <c r="F124" s="158">
        <f>Form!F24</f>
        <v>-9.3060670864243394E-3</v>
      </c>
      <c r="G124" s="188">
        <f>Form!G24</f>
        <v>83.456707263868978</v>
      </c>
      <c r="H124" s="194">
        <f>Form!H24</f>
        <v>-0.64012595320515686</v>
      </c>
      <c r="I124" s="433">
        <f>Form!I24</f>
        <v>2.4842784749701656</v>
      </c>
      <c r="J124" s="413">
        <f>Form!J24</f>
        <v>4.4298294968802221E-2</v>
      </c>
      <c r="K124" s="167">
        <f>Form!K24</f>
        <v>1.8155186395316322E-2</v>
      </c>
      <c r="L124" s="450">
        <f>Form!L24</f>
        <v>4821647110.7206354</v>
      </c>
      <c r="M124" s="413">
        <f>Form!M24</f>
        <v>41492534.871875763</v>
      </c>
      <c r="N124" s="163">
        <f>Form!N24</f>
        <v>8.6801659263306113E-3</v>
      </c>
      <c r="O124" s="19">
        <f>Form!O24</f>
        <v>1093636733.9154434</v>
      </c>
      <c r="P124" s="20">
        <f>Form!P24</f>
        <v>-1714965.6890954971</v>
      </c>
      <c r="Q124" s="163">
        <f>Form!Q24</f>
        <v>-1.5656758370071102E-3</v>
      </c>
    </row>
    <row r="125" spans="2:17">
      <c r="B125" s="490" t="s">
        <v>292</v>
      </c>
      <c r="C125" s="13" t="s">
        <v>37</v>
      </c>
      <c r="D125" s="153">
        <f>'Package Type'!D65</f>
        <v>88263564.00567621</v>
      </c>
      <c r="E125" s="32">
        <f>'Package Type'!E65</f>
        <v>1932000.4077324122</v>
      </c>
      <c r="F125" s="179">
        <f>'Package Type'!F65</f>
        <v>2.2378841842016953E-2</v>
      </c>
      <c r="G125" s="183">
        <f>'Package Type'!G65</f>
        <v>3.7953126709133067</v>
      </c>
      <c r="H125" s="193">
        <f>'Package Type'!H65</f>
        <v>8.941343305692051E-2</v>
      </c>
      <c r="I125" s="425">
        <f>'Package Type'!I65</f>
        <v>6.0451822948962812</v>
      </c>
      <c r="J125" s="405">
        <f>'Package Type'!J65</f>
        <v>-0.20028675884784963</v>
      </c>
      <c r="K125" s="172">
        <f>'Package Type'!K65</f>
        <v>-3.2069129976359197E-2</v>
      </c>
      <c r="L125" s="442">
        <f>'Package Type'!L65</f>
        <v>533569334.41155851</v>
      </c>
      <c r="M125" s="405">
        <f>'Package Type'!M65</f>
        <v>-5611774.4007427692</v>
      </c>
      <c r="N125" s="173">
        <f>'Package Type'!N65</f>
        <v>-1.0407958122094239E-2</v>
      </c>
      <c r="O125" s="31">
        <f>'Package Type'!O65</f>
        <v>135899608.07517749</v>
      </c>
      <c r="P125" s="32">
        <f>'Package Type'!P65</f>
        <v>-201289.08145189285</v>
      </c>
      <c r="Q125" s="173">
        <f>'Package Type'!Q65</f>
        <v>-1.4789695414001772E-3</v>
      </c>
    </row>
    <row r="126" spans="2:17">
      <c r="B126" s="490"/>
      <c r="C126" s="18" t="s">
        <v>227</v>
      </c>
      <c r="D126" s="27">
        <f>'Package Type'!D66</f>
        <v>17940659.973017354</v>
      </c>
      <c r="E126" s="266">
        <f>'Package Type'!E66</f>
        <v>450527.17338429764</v>
      </c>
      <c r="F126" s="267">
        <f>'Package Type'!F66</f>
        <v>2.5758933825462418E-2</v>
      </c>
      <c r="G126" s="268">
        <f>'Package Type'!G66</f>
        <v>0.77144419542996323</v>
      </c>
      <c r="H126" s="189">
        <f>'Package Type'!H66</f>
        <v>2.0656567928787228E-2</v>
      </c>
      <c r="I126" s="426">
        <f>'Package Type'!I66</f>
        <v>1.7284169259705193</v>
      </c>
      <c r="J126" s="406">
        <f>'Package Type'!J66</f>
        <v>2.8287961592994293E-3</v>
      </c>
      <c r="K126" s="269">
        <f>'Package Type'!K66</f>
        <v>1.6393229128256121E-3</v>
      </c>
      <c r="L126" s="443">
        <f>'Package Type'!L66</f>
        <v>31008940.360444993</v>
      </c>
      <c r="M126" s="406">
        <f>'Package Type'!M66</f>
        <v>828174.81257631257</v>
      </c>
      <c r="N126" s="162">
        <f>'Package Type'!N66</f>
        <v>2.7440483948718029E-2</v>
      </c>
      <c r="O126" s="270">
        <f>'Package Type'!O66</f>
        <v>6379922.8102958435</v>
      </c>
      <c r="P126" s="266">
        <f>'Package Type'!P66</f>
        <v>-22285.044709201902</v>
      </c>
      <c r="Q126" s="162">
        <f>'Package Type'!Q66</f>
        <v>-3.4808374257608884E-3</v>
      </c>
    </row>
    <row r="127" spans="2:17">
      <c r="B127" s="490"/>
      <c r="C127" s="18" t="s">
        <v>228</v>
      </c>
      <c r="D127" s="27">
        <f>'Package Type'!D67</f>
        <v>845287855.97022581</v>
      </c>
      <c r="E127" s="266">
        <f>'Package Type'!E67</f>
        <v>3922992.6479034424</v>
      </c>
      <c r="F127" s="267">
        <f>'Package Type'!F67</f>
        <v>4.662653289813655E-3</v>
      </c>
      <c r="G127" s="268">
        <f>'Package Type'!G67</f>
        <v>36.347180702182229</v>
      </c>
      <c r="H127" s="189">
        <f>'Package Type'!H67</f>
        <v>0.23045495554464424</v>
      </c>
      <c r="I127" s="426">
        <f>'Package Type'!I67</f>
        <v>2.6232233178408264</v>
      </c>
      <c r="J127" s="406">
        <f>'Package Type'!J67</f>
        <v>0.10039034572442995</v>
      </c>
      <c r="K127" s="269">
        <f>'Package Type'!K67</f>
        <v>3.9792704009339472E-2</v>
      </c>
      <c r="L127" s="443">
        <f>'Package Type'!L67</f>
        <v>2217378814.0687742</v>
      </c>
      <c r="M127" s="406">
        <f>'Package Type'!M67</f>
        <v>94755795.299014091</v>
      </c>
      <c r="N127" s="162">
        <f>'Package Type'!N67</f>
        <v>4.4640896881412838E-2</v>
      </c>
      <c r="O127" s="270">
        <f>'Package Type'!O67</f>
        <v>495550985.26897734</v>
      </c>
      <c r="P127" s="266">
        <f>'Package Type'!P67</f>
        <v>10273069.713723302</v>
      </c>
      <c r="Q127" s="162">
        <f>'Package Type'!Q67</f>
        <v>2.1169456479322526E-2</v>
      </c>
    </row>
    <row r="128" spans="2:17" ht="15" customHeight="1">
      <c r="B128" s="490"/>
      <c r="C128" s="18" t="s">
        <v>229</v>
      </c>
      <c r="D128" s="27">
        <f>'Package Type'!D68</f>
        <v>32588638.17018237</v>
      </c>
      <c r="E128" s="266">
        <f>'Package Type'!E68</f>
        <v>14997837.230208226</v>
      </c>
      <c r="F128" s="267">
        <f>'Package Type'!F68</f>
        <v>0.85259547199618702</v>
      </c>
      <c r="G128" s="268">
        <f>'Package Type'!G68</f>
        <v>1.4013038422870403</v>
      </c>
      <c r="H128" s="189">
        <f>'Package Type'!H68</f>
        <v>0.64619489858332368</v>
      </c>
      <c r="I128" s="426">
        <f>'Package Type'!I68</f>
        <v>2.8074260083556215</v>
      </c>
      <c r="J128" s="406">
        <f>'Package Type'!J68</f>
        <v>-0.27768545413503753</v>
      </c>
      <c r="K128" s="269">
        <f>'Package Type'!K68</f>
        <v>-9.0008240386510285E-2</v>
      </c>
      <c r="L128" s="443">
        <f>'Package Type'!L68</f>
        <v>91490190.375860736</v>
      </c>
      <c r="M128" s="406">
        <f>'Package Type'!M68</f>
        <v>37220608.761555046</v>
      </c>
      <c r="N128" s="162">
        <f>'Package Type'!N68</f>
        <v>0.68584661341379383</v>
      </c>
      <c r="O128" s="270">
        <f>'Package Type'!O68</f>
        <v>18575863.28203078</v>
      </c>
      <c r="P128" s="266">
        <f>'Package Type'!P68</f>
        <v>7324116.4708934259</v>
      </c>
      <c r="Q128" s="162">
        <f>'Package Type'!Q68</f>
        <v>0.65093150368827812</v>
      </c>
    </row>
    <row r="129" spans="2:20">
      <c r="B129" s="490"/>
      <c r="C129" s="18" t="s">
        <v>230</v>
      </c>
      <c r="D129" s="27">
        <f>'Package Type'!D69</f>
        <v>1518122.9278456713</v>
      </c>
      <c r="E129" s="266">
        <f>'Package Type'!E69</f>
        <v>321734.76602978702</v>
      </c>
      <c r="F129" s="267">
        <f>'Package Type'!F69</f>
        <v>0.26892172314832696</v>
      </c>
      <c r="G129" s="268">
        <f>'Package Type'!G69</f>
        <v>6.52789319008934E-2</v>
      </c>
      <c r="H129" s="189">
        <f>'Package Type'!H69</f>
        <v>1.3922350457493161E-2</v>
      </c>
      <c r="I129" s="426">
        <f>'Package Type'!I69</f>
        <v>3.3612142593961494</v>
      </c>
      <c r="J129" s="406">
        <f>'Package Type'!J69</f>
        <v>0.13668010726591051</v>
      </c>
      <c r="K129" s="269">
        <f>'Package Type'!K69</f>
        <v>4.2387551446963247E-2</v>
      </c>
      <c r="L129" s="443">
        <f>'Package Type'!L69</f>
        <v>5102736.4325911021</v>
      </c>
      <c r="M129" s="406">
        <f>'Package Type'!M69</f>
        <v>1244941.9456114648</v>
      </c>
      <c r="N129" s="162">
        <f>'Package Type'!N69</f>
        <v>0.32270820797044597</v>
      </c>
      <c r="O129" s="270">
        <f>'Package Type'!O69</f>
        <v>1333761.3674929892</v>
      </c>
      <c r="P129" s="266">
        <f>'Package Type'!P69</f>
        <v>229772.76152403699</v>
      </c>
      <c r="Q129" s="162">
        <f>'Package Type'!Q69</f>
        <v>0.20812964942004028</v>
      </c>
    </row>
    <row r="130" spans="2:20">
      <c r="B130" s="490"/>
      <c r="C130" s="18" t="s">
        <v>231</v>
      </c>
      <c r="D130" s="27">
        <f>'Package Type'!D70</f>
        <v>1334098632.453671</v>
      </c>
      <c r="E130" s="266">
        <f>'Package Type'!E70</f>
        <v>-25215160.050728083</v>
      </c>
      <c r="F130" s="267">
        <f>'Package Type'!F70</f>
        <v>-1.8549918488115744E-2</v>
      </c>
      <c r="G130" s="268">
        <f>'Package Type'!G70</f>
        <v>57.365930109891217</v>
      </c>
      <c r="H130" s="189">
        <f>'Package Type'!H70</f>
        <v>-0.98445458961289489</v>
      </c>
      <c r="I130" s="426">
        <f>'Package Type'!I70</f>
        <v>2.1424941310712451</v>
      </c>
      <c r="J130" s="406">
        <f>'Package Type'!J70</f>
        <v>-1.8920220791378561E-3</v>
      </c>
      <c r="K130" s="269">
        <f>'Package Type'!K70</f>
        <v>-8.8231407219181528E-4</v>
      </c>
      <c r="L130" s="443">
        <f>'Package Type'!L70</f>
        <v>2858298490.3021641</v>
      </c>
      <c r="M130" s="406">
        <f>'Package Type'!M70</f>
        <v>-56595184.130601883</v>
      </c>
      <c r="N130" s="162">
        <f>'Package Type'!N70</f>
        <v>-1.9415865706187457E-2</v>
      </c>
      <c r="O130" s="270">
        <f>'Package Type'!O70</f>
        <v>639577689.26228929</v>
      </c>
      <c r="P130" s="266">
        <f>'Package Type'!P70</f>
        <v>-9343328.4872941971</v>
      </c>
      <c r="Q130" s="162">
        <f>'Package Type'!Q70</f>
        <v>-1.4398252224432893E-2</v>
      </c>
    </row>
    <row r="131" spans="2:20">
      <c r="B131" s="490"/>
      <c r="C131" s="18" t="s">
        <v>232</v>
      </c>
      <c r="D131" s="27">
        <f>'Package Type'!D71</f>
        <v>5332650.0517848227</v>
      </c>
      <c r="E131" s="266">
        <f>'Package Type'!E71</f>
        <v>-361759.88541390467</v>
      </c>
      <c r="F131" s="267">
        <f>'Package Type'!F71</f>
        <v>-6.3528950216721947E-2</v>
      </c>
      <c r="G131" s="268">
        <f>'Package Type'!G71</f>
        <v>0.22930270875741962</v>
      </c>
      <c r="H131" s="189">
        <f>'Package Type'!H71</f>
        <v>-1.5137546542314251E-2</v>
      </c>
      <c r="I131" s="426">
        <f>'Package Type'!I71</f>
        <v>6.4548742044441436</v>
      </c>
      <c r="J131" s="406">
        <f>'Package Type'!J71</f>
        <v>0.30058153894676387</v>
      </c>
      <c r="K131" s="269">
        <f>'Package Type'!K71</f>
        <v>4.8840956269744017E-2</v>
      </c>
      <c r="L131" s="443">
        <f>'Package Type'!L71</f>
        <v>34421585.260593578</v>
      </c>
      <c r="M131" s="406">
        <f>'Package Type'!M71</f>
        <v>-623480.05024394393</v>
      </c>
      <c r="N131" s="162">
        <f>'Package Type'!N71</f>
        <v>-1.7790808626375585E-2</v>
      </c>
      <c r="O131" s="270">
        <f>'Package Type'!O71</f>
        <v>8197667.4152649911</v>
      </c>
      <c r="P131" s="266">
        <f>'Package Type'!P71</f>
        <v>-557192.01797974762</v>
      </c>
      <c r="Q131" s="162">
        <f>'Package Type'!Q71</f>
        <v>-6.3643742338560919E-2</v>
      </c>
      <c r="T131" s="29"/>
    </row>
    <row r="132" spans="2:20" ht="15" thickBot="1">
      <c r="B132" s="490"/>
      <c r="C132" s="21" t="s">
        <v>233</v>
      </c>
      <c r="D132" s="271">
        <f>'Package Type'!D72</f>
        <v>209722.8812405467</v>
      </c>
      <c r="E132" s="272">
        <f>'Package Type'!E72</f>
        <v>5120.3051109567459</v>
      </c>
      <c r="F132" s="273">
        <f>'Package Type'!F72</f>
        <v>2.5025614084710632E-2</v>
      </c>
      <c r="G132" s="274">
        <f>'Package Type'!G72</f>
        <v>9.0180349900838494E-3</v>
      </c>
      <c r="H132" s="275">
        <f>'Package Type'!H72</f>
        <v>2.351924312105156E-4</v>
      </c>
      <c r="I132" s="427">
        <f>'Package Type'!I72</f>
        <v>3.5117519247563429</v>
      </c>
      <c r="J132" s="407">
        <f>'Package Type'!J72</f>
        <v>0.4498903557714744</v>
      </c>
      <c r="K132" s="276">
        <f>'Package Type'!K72</f>
        <v>0.14693360416050139</v>
      </c>
      <c r="L132" s="444">
        <f>'Package Type'!L72</f>
        <v>736494.73186193581</v>
      </c>
      <c r="M132" s="407">
        <f>'Package Type'!M72</f>
        <v>110029.96709544351</v>
      </c>
      <c r="N132" s="277">
        <f>'Package Type'!N72</f>
        <v>0.17563632191900841</v>
      </c>
      <c r="O132" s="278">
        <f>'Package Type'!O72</f>
        <v>293004.23266077042</v>
      </c>
      <c r="P132" s="272">
        <f>'Package Type'!P72</f>
        <v>-9048.0969956606277</v>
      </c>
      <c r="Q132" s="277">
        <f>'Package Type'!Q72</f>
        <v>-2.9955395497039773E-2</v>
      </c>
    </row>
    <row r="133" spans="2:20" ht="15.6" customHeight="1" thickBot="1">
      <c r="B133" s="489" t="s">
        <v>293</v>
      </c>
      <c r="C133" s="149" t="s">
        <v>44</v>
      </c>
      <c r="D133" s="154">
        <f>'Sugar Content'!D37</f>
        <v>2325594006.5785513</v>
      </c>
      <c r="E133" s="155">
        <f>'Sugar Content'!E37</f>
        <v>-3977254.1846218109</v>
      </c>
      <c r="F133" s="164">
        <f>'Sugar Content'!F37</f>
        <v>-1.7072902003945794E-3</v>
      </c>
      <c r="G133" s="180">
        <f>'Sugar Content'!G37</f>
        <v>100.00000000000003</v>
      </c>
      <c r="H133" s="190">
        <f>'Sugar Content'!H37</f>
        <v>2.8421709430404007E-14</v>
      </c>
      <c r="I133" s="419">
        <f>'Sugar Content'!I37</f>
        <v>2.4826606889698741</v>
      </c>
      <c r="J133" s="399">
        <f>'Sugar Content'!J37</f>
        <v>3.4840772619498139E-2</v>
      </c>
      <c r="K133" s="175">
        <f>'Sugar Content'!K37</f>
        <v>1.4233388815401362E-2</v>
      </c>
      <c r="L133" s="436">
        <f>'Sugar Content'!L37</f>
        <v>5773660818.6365166</v>
      </c>
      <c r="M133" s="399">
        <f>'Sugar Content'!M37</f>
        <v>71289889.982966423</v>
      </c>
      <c r="N133" s="166">
        <f>'Sugar Content'!N37</f>
        <v>1.2501798089763948E-2</v>
      </c>
      <c r="O133" s="168">
        <f>'Sugar Content'!O37</f>
        <v>1306169338.2695398</v>
      </c>
      <c r="P133" s="155">
        <f>'Sugar Content'!P37</f>
        <v>7669833.2284619808</v>
      </c>
      <c r="Q133" s="176">
        <f>'Sugar Content'!Q37</f>
        <v>5.9066893739165086E-3</v>
      </c>
    </row>
    <row r="134" spans="2:20" ht="15.6" customHeight="1">
      <c r="B134" s="494"/>
      <c r="C134" s="13" t="s">
        <v>31</v>
      </c>
      <c r="D134" s="153">
        <f>'Sugar Content'!D38</f>
        <v>2070955357.8949108</v>
      </c>
      <c r="E134" s="32">
        <f>'Sugar Content'!E38</f>
        <v>-9228403.7343785763</v>
      </c>
      <c r="F134" s="171">
        <f>'Sugar Content'!F38</f>
        <v>-4.4363406274984538E-3</v>
      </c>
      <c r="G134" s="183">
        <f>'Sugar Content'!G38</f>
        <v>89.050597483338535</v>
      </c>
      <c r="H134" s="193">
        <f>'Sugar Content'!H38</f>
        <v>-0.2441065107267093</v>
      </c>
      <c r="I134" s="425">
        <f>'Sugar Content'!I38</f>
        <v>2.5180079395359951</v>
      </c>
      <c r="J134" s="405">
        <f>'Sugar Content'!J38</f>
        <v>4.1698516674897323E-2</v>
      </c>
      <c r="K134" s="172">
        <f>'Sugar Content'!K38</f>
        <v>1.6838976700544701E-2</v>
      </c>
      <c r="L134" s="442">
        <f>'Sugar Content'!L38</f>
        <v>5214682033.6039934</v>
      </c>
      <c r="M134" s="405">
        <f>'Sugar Content'!M38</f>
        <v>63503383.398740768</v>
      </c>
      <c r="N134" s="173">
        <f>'Sugar Content'!N38</f>
        <v>1.2327932636584139E-2</v>
      </c>
      <c r="O134" s="31">
        <f>'Sugar Content'!O38</f>
        <v>1181492948.7203271</v>
      </c>
      <c r="P134" s="32">
        <f>'Sugar Content'!P38</f>
        <v>5940918.9205124378</v>
      </c>
      <c r="Q134" s="174">
        <f>'Sugar Content'!Q38</f>
        <v>5.0537269043924148E-3</v>
      </c>
    </row>
    <row r="135" spans="2:20" ht="15.6" customHeight="1">
      <c r="B135" s="494"/>
      <c r="C135" s="18" t="s">
        <v>294</v>
      </c>
      <c r="D135" s="27">
        <f>'Sugar Content'!D39</f>
        <v>252138986.16767177</v>
      </c>
      <c r="E135" s="266">
        <f>'Sugar Content'!E39</f>
        <v>5950723.8395460844</v>
      </c>
      <c r="F135" s="295">
        <f>'Sugar Content'!F39</f>
        <v>2.4171436051710765E-2</v>
      </c>
      <c r="G135" s="268">
        <f>'Sugar Content'!G39</f>
        <v>10.841917611347068</v>
      </c>
      <c r="H135" s="189">
        <f>'Sugar Content'!H39</f>
        <v>0.2739531762314904</v>
      </c>
      <c r="I135" s="426">
        <f>'Sugar Content'!I39</f>
        <v>2.1763034732189235</v>
      </c>
      <c r="J135" s="406">
        <f>'Sugar Content'!J39</f>
        <v>-9.5190478225171127E-3</v>
      </c>
      <c r="K135" s="269">
        <f>'Sugar Content'!K39</f>
        <v>-4.3549042664185467E-3</v>
      </c>
      <c r="L135" s="443">
        <f>'Sugar Content'!L39</f>
        <v>548730951.33060217</v>
      </c>
      <c r="M135" s="406">
        <f>'Sugar Content'!M39</f>
        <v>10607103.117726922</v>
      </c>
      <c r="N135" s="162">
        <f>'Sugar Content'!N39</f>
        <v>1.9711267495305062E-2</v>
      </c>
      <c r="O135" s="270">
        <f>'Sugar Content'!O39</f>
        <v>122142073.18401916</v>
      </c>
      <c r="P135" s="266">
        <f>'Sugar Content'!P39</f>
        <v>2508629.502249077</v>
      </c>
      <c r="Q135" s="156">
        <f>'Sugar Content'!Q39</f>
        <v>2.0969299428696003E-2</v>
      </c>
    </row>
    <row r="136" spans="2:20" ht="15.6" customHeight="1" thickBot="1">
      <c r="B136" s="495"/>
      <c r="C136" s="21" t="s">
        <v>295</v>
      </c>
      <c r="D136" s="30">
        <f>'Sugar Content'!D40</f>
        <v>2499662.5159746939</v>
      </c>
      <c r="E136" s="20">
        <f>'Sugar Content'!E40</f>
        <v>-699574.28978733905</v>
      </c>
      <c r="F136" s="157">
        <f>'Sugar Content'!F40</f>
        <v>-0.21866911774938336</v>
      </c>
      <c r="G136" s="188">
        <f>'Sugar Content'!G40</f>
        <v>0.10748490531467422</v>
      </c>
      <c r="H136" s="194">
        <f>'Sugar Content'!H40</f>
        <v>-2.9846665504668524E-2</v>
      </c>
      <c r="I136" s="433">
        <f>'Sugar Content'!I40</f>
        <v>4.0996869123050743</v>
      </c>
      <c r="J136" s="413">
        <f>'Sugar Content'!J40</f>
        <v>1.4828232295874599E-2</v>
      </c>
      <c r="K136" s="167">
        <f>'Sugar Content'!K40</f>
        <v>3.6300478076370575E-3</v>
      </c>
      <c r="L136" s="450">
        <f>'Sugar Content'!L40</f>
        <v>10247833.701921027</v>
      </c>
      <c r="M136" s="413">
        <f>'Sugar Content'!M40</f>
        <v>-2820596.5335009191</v>
      </c>
      <c r="N136" s="163">
        <f>'Sugar Content'!N40</f>
        <v>-0.21583284929323029</v>
      </c>
      <c r="O136" s="19">
        <f>'Sugar Content'!O40</f>
        <v>2534316.3651934979</v>
      </c>
      <c r="P136" s="20">
        <f>'Sugar Content'!P40</f>
        <v>-779715.1942994697</v>
      </c>
      <c r="Q136" s="159">
        <f>'Sugar Content'!Q40</f>
        <v>-0.2352769369579458</v>
      </c>
    </row>
    <row r="137" spans="2:20">
      <c r="B137" s="33"/>
      <c r="C137" s="34"/>
      <c r="D137" s="35"/>
      <c r="E137" s="35"/>
      <c r="F137" s="36"/>
      <c r="G137" s="37"/>
      <c r="H137" s="37"/>
      <c r="I137" s="414"/>
      <c r="J137" s="414"/>
      <c r="K137" s="36"/>
      <c r="L137" s="451"/>
      <c r="M137" s="451"/>
      <c r="N137" s="36"/>
      <c r="O137" s="35"/>
      <c r="P137" s="35"/>
      <c r="Q137" s="36"/>
    </row>
    <row r="138" spans="2:20" ht="23.4">
      <c r="B138" s="500" t="s">
        <v>250</v>
      </c>
      <c r="C138" s="500"/>
      <c r="D138" s="500"/>
      <c r="E138" s="500"/>
      <c r="F138" s="500"/>
      <c r="G138" s="500"/>
      <c r="H138" s="500"/>
      <c r="I138" s="510"/>
      <c r="J138" s="510"/>
      <c r="K138" s="500"/>
      <c r="L138" s="510"/>
      <c r="M138" s="510"/>
      <c r="N138" s="500"/>
      <c r="O138" s="500"/>
      <c r="P138" s="500"/>
      <c r="Q138" s="500"/>
    </row>
    <row r="139" spans="2:20">
      <c r="B139" s="499" t="s">
        <v>254</v>
      </c>
      <c r="C139" s="499"/>
      <c r="D139" s="499"/>
      <c r="E139" s="499"/>
      <c r="F139" s="499"/>
      <c r="G139" s="499"/>
      <c r="H139" s="499"/>
      <c r="I139" s="511"/>
      <c r="J139" s="511"/>
      <c r="K139" s="499"/>
      <c r="L139" s="511"/>
      <c r="M139" s="511"/>
      <c r="N139" s="499"/>
      <c r="O139" s="499"/>
      <c r="P139" s="499"/>
      <c r="Q139" s="499"/>
    </row>
    <row r="140" spans="2:20" ht="15" thickBot="1">
      <c r="B140" s="499" t="str">
        <f>'HOME PAGE'!H7</f>
        <v>YTD ENDING 2-22-2026</v>
      </c>
      <c r="C140" s="499"/>
      <c r="D140" s="499"/>
      <c r="E140" s="499"/>
      <c r="F140" s="499"/>
      <c r="G140" s="499"/>
      <c r="H140" s="499"/>
      <c r="I140" s="511"/>
      <c r="J140" s="511"/>
      <c r="K140" s="499"/>
      <c r="L140" s="511"/>
      <c r="M140" s="511"/>
      <c r="N140" s="499"/>
      <c r="O140" s="499"/>
      <c r="P140" s="499"/>
      <c r="Q140" s="499"/>
    </row>
    <row r="141" spans="2:20">
      <c r="D141" s="501" t="s">
        <v>263</v>
      </c>
      <c r="E141" s="502"/>
      <c r="F141" s="503"/>
      <c r="G141" s="504" t="s">
        <v>264</v>
      </c>
      <c r="H141" s="505"/>
      <c r="I141" s="512" t="s">
        <v>265</v>
      </c>
      <c r="J141" s="513"/>
      <c r="K141" s="503"/>
      <c r="L141" s="514" t="s">
        <v>266</v>
      </c>
      <c r="M141" s="513"/>
      <c r="N141" s="505"/>
      <c r="O141" s="501" t="s">
        <v>267</v>
      </c>
      <c r="P141" s="502"/>
      <c r="Q141" s="503"/>
    </row>
    <row r="142" spans="2:20" s="11" customFormat="1" ht="43.8" thickBot="1">
      <c r="C142" s="12"/>
      <c r="D142" s="234" t="s">
        <v>268</v>
      </c>
      <c r="E142" s="235" t="s">
        <v>269</v>
      </c>
      <c r="F142" s="236" t="s">
        <v>270</v>
      </c>
      <c r="G142" s="237" t="s">
        <v>268</v>
      </c>
      <c r="H142" s="239" t="s">
        <v>269</v>
      </c>
      <c r="I142" s="434" t="s">
        <v>268</v>
      </c>
      <c r="J142" s="398" t="s">
        <v>269</v>
      </c>
      <c r="K142" s="236" t="s">
        <v>270</v>
      </c>
      <c r="L142" s="418" t="s">
        <v>268</v>
      </c>
      <c r="M142" s="398" t="s">
        <v>269</v>
      </c>
      <c r="N142" s="239" t="s">
        <v>270</v>
      </c>
      <c r="O142" s="240" t="s">
        <v>268</v>
      </c>
      <c r="P142" s="238" t="s">
        <v>269</v>
      </c>
      <c r="Q142" s="236" t="s">
        <v>270</v>
      </c>
    </row>
    <row r="143" spans="2:20" ht="15" thickBot="1">
      <c r="C143" s="149" t="s">
        <v>271</v>
      </c>
      <c r="D143" s="154">
        <f>SubSegments!D105</f>
        <v>367792371.03483784</v>
      </c>
      <c r="E143" s="155">
        <f>SubSegments!E105</f>
        <v>-8862475.8904215693</v>
      </c>
      <c r="F143" s="165">
        <f>SubSegments!F105</f>
        <v>-2.3529435404239397E-2</v>
      </c>
      <c r="G143" s="180">
        <f>SubSegments!G105</f>
        <v>100.00000000000006</v>
      </c>
      <c r="H143" s="190">
        <f>SubSegments!H105</f>
        <v>7.1054273576010019E-14</v>
      </c>
      <c r="I143" s="419">
        <f>SubSegments!I105</f>
        <v>2.4693353065374892</v>
      </c>
      <c r="J143" s="399">
        <f>SubSegments!J105</f>
        <v>5.1737442039712978E-2</v>
      </c>
      <c r="K143" s="175">
        <f>SubSegments!K105</f>
        <v>2.1400350653627311E-2</v>
      </c>
      <c r="L143" s="436">
        <f>SubSegments!L105</f>
        <v>908202687.27146125</v>
      </c>
      <c r="M143" s="399">
        <f>SubSegments!M105</f>
        <v>-2397266.30778265</v>
      </c>
      <c r="N143" s="166">
        <f>SubSegments!N105</f>
        <v>-2.6326229189446481E-3</v>
      </c>
      <c r="O143" s="168">
        <f>SubSegments!O105</f>
        <v>205592855.31732529</v>
      </c>
      <c r="P143" s="155">
        <f>SubSegments!P105</f>
        <v>-1242755.9828690588</v>
      </c>
      <c r="Q143" s="166">
        <f>SubSegments!Q105</f>
        <v>-6.0084236706481071E-3</v>
      </c>
    </row>
    <row r="144" spans="2:20">
      <c r="B144" s="496" t="s">
        <v>272</v>
      </c>
      <c r="C144" s="18" t="s">
        <v>26</v>
      </c>
      <c r="D144" s="241">
        <f>SubSegments!D106</f>
        <v>713923.59935946111</v>
      </c>
      <c r="E144" s="242">
        <f>SubSegments!E106</f>
        <v>143259.4695085797</v>
      </c>
      <c r="F144" s="243">
        <f>SubSegments!F106</f>
        <v>0.25103990598815878</v>
      </c>
      <c r="G144" s="244">
        <f>SubSegments!G106</f>
        <v>0.19411049700425612</v>
      </c>
      <c r="H144" s="245">
        <f>SubSegments!H106</f>
        <v>4.2601991403073802E-2</v>
      </c>
      <c r="I144" s="420">
        <f>SubSegments!I106</f>
        <v>4.6600895606830015</v>
      </c>
      <c r="J144" s="400">
        <f>SubSegments!J106</f>
        <v>0.12961967932098339</v>
      </c>
      <c r="K144" s="246">
        <f>SubSegments!K106</f>
        <v>2.8610648059758246E-2</v>
      </c>
      <c r="L144" s="437">
        <f>SubSegments!L106</f>
        <v>3326947.9125002581</v>
      </c>
      <c r="M144" s="400">
        <f>SubSegments!M106</f>
        <v>741571.25983717619</v>
      </c>
      <c r="N144" s="247">
        <f>SubSegments!N106</f>
        <v>0.28683296844709899</v>
      </c>
      <c r="O144" s="248">
        <f>SubSegments!O106</f>
        <v>845735.91889302514</v>
      </c>
      <c r="P144" s="242">
        <f>SubSegments!P106</f>
        <v>214206.2783582228</v>
      </c>
      <c r="Q144" s="247">
        <f>SubSegments!Q106</f>
        <v>0.3391864207305062</v>
      </c>
    </row>
    <row r="145" spans="2:17">
      <c r="B145" s="497"/>
      <c r="C145" s="18" t="s">
        <v>273</v>
      </c>
      <c r="D145" s="249">
        <f>SubSegments!D107</f>
        <v>24192652.073753063</v>
      </c>
      <c r="E145" s="250">
        <f>SubSegments!E107</f>
        <v>-1310739.2889657877</v>
      </c>
      <c r="F145" s="251">
        <f>SubSegments!F107</f>
        <v>-5.1394705524608834E-2</v>
      </c>
      <c r="G145" s="252">
        <f>SubSegments!G107</f>
        <v>6.577801493185814</v>
      </c>
      <c r="H145" s="253">
        <f>SubSegments!H107</f>
        <v>-0.19322284671324219</v>
      </c>
      <c r="I145" s="421">
        <f>SubSegments!I107</f>
        <v>2.6255066540227907</v>
      </c>
      <c r="J145" s="401">
        <f>SubSegments!J107</f>
        <v>-1.3597305742448107E-2</v>
      </c>
      <c r="K145" s="254">
        <f>SubSegments!K107</f>
        <v>-5.1522433180910595E-3</v>
      </c>
      <c r="L145" s="438">
        <f>SubSegments!L107</f>
        <v>63517968.998096935</v>
      </c>
      <c r="M145" s="401">
        <f>SubSegments!M107</f>
        <v>-3788132.1346969679</v>
      </c>
      <c r="N145" s="255">
        <f>SubSegments!N107</f>
        <v>-5.6282150814575362E-2</v>
      </c>
      <c r="O145" s="256">
        <f>SubSegments!O107</f>
        <v>13096828.592263972</v>
      </c>
      <c r="P145" s="250">
        <f>SubSegments!P107</f>
        <v>-610558.17148506083</v>
      </c>
      <c r="Q145" s="255">
        <f>SubSegments!Q107</f>
        <v>-4.4542273593662744E-2</v>
      </c>
    </row>
    <row r="146" spans="2:17">
      <c r="B146" s="497"/>
      <c r="C146" s="18" t="s">
        <v>274</v>
      </c>
      <c r="D146" s="249">
        <f>SubSegments!D108</f>
        <v>481396.11601898004</v>
      </c>
      <c r="E146" s="250">
        <f>SubSegments!E108</f>
        <v>-32784.696935117478</v>
      </c>
      <c r="F146" s="251">
        <f>SubSegments!F108</f>
        <v>-6.3761027461840092E-2</v>
      </c>
      <c r="G146" s="252">
        <f>SubSegments!G108</f>
        <v>0.13088801017392004</v>
      </c>
      <c r="H146" s="253">
        <f>SubSegments!H108</f>
        <v>-5.624453996261658E-3</v>
      </c>
      <c r="I146" s="421">
        <f>SubSegments!I108</f>
        <v>3.0694264409628733</v>
      </c>
      <c r="J146" s="401">
        <f>SubSegments!J108</f>
        <v>6.3248264075742799E-2</v>
      </c>
      <c r="K146" s="254">
        <f>SubSegments!K108</f>
        <v>2.1039426259569147E-2</v>
      </c>
      <c r="L146" s="438">
        <f>SubSegments!L108</f>
        <v>1477609.9670854884</v>
      </c>
      <c r="M146" s="401">
        <f>SubSegments!M108</f>
        <v>-68109.171791203087</v>
      </c>
      <c r="N146" s="255">
        <f>SubSegments!N108</f>
        <v>-4.4063096637788637E-2</v>
      </c>
      <c r="O146" s="256">
        <f>SubSegments!O108</f>
        <v>266680.25913973426</v>
      </c>
      <c r="P146" s="250">
        <f>SubSegments!P108</f>
        <v>-15181.067610814585</v>
      </c>
      <c r="Q146" s="255">
        <f>SubSegments!Q108</f>
        <v>-5.3860058724019416E-2</v>
      </c>
    </row>
    <row r="147" spans="2:17">
      <c r="B147" s="497"/>
      <c r="C147" s="18" t="s">
        <v>244</v>
      </c>
      <c r="D147" s="249">
        <f>SubSegments!D109</f>
        <v>162302721.28350368</v>
      </c>
      <c r="E147" s="250">
        <f>SubSegments!E109</f>
        <v>-14281761.996304095</v>
      </c>
      <c r="F147" s="251">
        <f>SubSegments!F109</f>
        <v>-8.0877785698043811E-2</v>
      </c>
      <c r="G147" s="252">
        <f>SubSegments!G109</f>
        <v>44.128898276720975</v>
      </c>
      <c r="H147" s="253">
        <f>SubSegments!H109</f>
        <v>-2.7534091517688211</v>
      </c>
      <c r="I147" s="421">
        <f>SubSegments!I109</f>
        <v>1.985187956182249</v>
      </c>
      <c r="J147" s="401">
        <f>SubSegments!J109</f>
        <v>2.6761176490782246E-2</v>
      </c>
      <c r="K147" s="254">
        <f>SubSegments!K109</f>
        <v>1.3664629573232367E-2</v>
      </c>
      <c r="L147" s="438">
        <f>SubSegments!L109</f>
        <v>322201407.54761589</v>
      </c>
      <c r="M147" s="401">
        <f>SubSegments!M109</f>
        <v>-23626373.385539711</v>
      </c>
      <c r="N147" s="255">
        <f>SubSegments!N109</f>
        <v>-6.8318321107078459E-2</v>
      </c>
      <c r="O147" s="256">
        <f>SubSegments!O109</f>
        <v>73844618.833180085</v>
      </c>
      <c r="P147" s="250">
        <f>SubSegments!P109</f>
        <v>-5036455.7281856686</v>
      </c>
      <c r="Q147" s="255">
        <f>SubSegments!Q109</f>
        <v>-6.3848721080333959E-2</v>
      </c>
    </row>
    <row r="148" spans="2:17">
      <c r="B148" s="497"/>
      <c r="C148" s="18" t="s">
        <v>275</v>
      </c>
      <c r="D148" s="249">
        <f>SubSegments!D110</f>
        <v>36618587.500751972</v>
      </c>
      <c r="E148" s="250">
        <f>SubSegments!E110</f>
        <v>6851333.4096710421</v>
      </c>
      <c r="F148" s="251">
        <f>SubSegments!F110</f>
        <v>0.23016343357393806</v>
      </c>
      <c r="G148" s="252">
        <f>SubSegments!G110</f>
        <v>9.9563205723164447</v>
      </c>
      <c r="H148" s="253">
        <f>SubSegments!H110</f>
        <v>2.0532617549191698</v>
      </c>
      <c r="I148" s="421">
        <f>SubSegments!I110</f>
        <v>3.2183805016423892</v>
      </c>
      <c r="J148" s="401">
        <f>SubSegments!J110</f>
        <v>7.3971169322561536E-2</v>
      </c>
      <c r="K148" s="254">
        <f>SubSegments!K110</f>
        <v>2.3524662823713339E-2</v>
      </c>
      <c r="L148" s="438">
        <f>SubSegments!L110</f>
        <v>117852548.01010585</v>
      </c>
      <c r="M148" s="401">
        <f>SubSegments!M110</f>
        <v>24252116.448575407</v>
      </c>
      <c r="N148" s="255">
        <f>SubSegments!N110</f>
        <v>0.25910261356682646</v>
      </c>
      <c r="O148" s="256">
        <f>SubSegments!O110</f>
        <v>22377218.799431749</v>
      </c>
      <c r="P148" s="250">
        <f>SubSegments!P110</f>
        <v>4276813.4253484644</v>
      </c>
      <c r="Q148" s="255">
        <f>SubSegments!Q110</f>
        <v>0.23628274267669921</v>
      </c>
    </row>
    <row r="149" spans="2:17">
      <c r="B149" s="497"/>
      <c r="C149" s="18" t="s">
        <v>276</v>
      </c>
      <c r="D149" s="249">
        <f>SubSegments!D111</f>
        <v>81698531.99195303</v>
      </c>
      <c r="E149" s="250">
        <f>SubSegments!E111</f>
        <v>-2729675.3070495725</v>
      </c>
      <c r="F149" s="251">
        <f>SubSegments!F111</f>
        <v>-3.2331319050544614E-2</v>
      </c>
      <c r="G149" s="252">
        <f>SubSegments!G111</f>
        <v>22.213220943675982</v>
      </c>
      <c r="H149" s="253">
        <f>SubSegments!H111</f>
        <v>-0.20205075353275959</v>
      </c>
      <c r="I149" s="421">
        <f>SubSegments!I111</f>
        <v>1.9022806314388365</v>
      </c>
      <c r="J149" s="401">
        <f>SubSegments!J111</f>
        <v>9.4885634223891291E-3</v>
      </c>
      <c r="K149" s="254">
        <f>SubSegments!K111</f>
        <v>5.012998301674349E-3</v>
      </c>
      <c r="L149" s="438">
        <f>SubSegments!L111</f>
        <v>155413535.02527839</v>
      </c>
      <c r="M149" s="401">
        <f>SubSegments!M111</f>
        <v>-4391506.067122072</v>
      </c>
      <c r="N149" s="255">
        <f>SubSegments!N111</f>
        <v>-2.7480397596361623E-2</v>
      </c>
      <c r="O149" s="256">
        <f>SubSegments!O111</f>
        <v>41875422.217413671</v>
      </c>
      <c r="P149" s="250">
        <f>SubSegments!P111</f>
        <v>-1308550.3642107174</v>
      </c>
      <c r="Q149" s="255">
        <f>SubSegments!Q111</f>
        <v>-3.0301759796122388E-2</v>
      </c>
    </row>
    <row r="150" spans="2:17">
      <c r="B150" s="497"/>
      <c r="C150" s="18" t="s">
        <v>277</v>
      </c>
      <c r="D150" s="249">
        <f>SubSegments!D112</f>
        <v>6348743.2141030245</v>
      </c>
      <c r="E150" s="250">
        <f>SubSegments!E112</f>
        <v>222956.95496567525</v>
      </c>
      <c r="F150" s="251">
        <f>SubSegments!F112</f>
        <v>3.6396463332867363E-2</v>
      </c>
      <c r="G150" s="252">
        <f>SubSegments!G112</f>
        <v>1.7261758845731101</v>
      </c>
      <c r="H150" s="253">
        <f>SubSegments!H112</f>
        <v>9.9809913407762574E-2</v>
      </c>
      <c r="I150" s="421">
        <f>SubSegments!I112</f>
        <v>3.0722938022992423</v>
      </c>
      <c r="J150" s="401">
        <f>SubSegments!J112</f>
        <v>-0.15003026875871628</v>
      </c>
      <c r="K150" s="254">
        <f>SubSegments!K112</f>
        <v>-4.6559646221262317E-2</v>
      </c>
      <c r="L150" s="438">
        <f>SubSegments!L112</f>
        <v>19505204.429078095</v>
      </c>
      <c r="M150" s="401">
        <f>SubSegments!M112</f>
        <v>-234064.08789627254</v>
      </c>
      <c r="N150" s="255">
        <f>SubSegments!N112</f>
        <v>-1.1857789344878411E-2</v>
      </c>
      <c r="O150" s="256">
        <f>SubSegments!O112</f>
        <v>4518058.8590687513</v>
      </c>
      <c r="P150" s="250">
        <f>SubSegments!P112</f>
        <v>135718.44020803086</v>
      </c>
      <c r="Q150" s="255">
        <f>SubSegments!Q112</f>
        <v>3.0969396997076203E-2</v>
      </c>
    </row>
    <row r="151" spans="2:17">
      <c r="B151" s="497"/>
      <c r="C151" s="18" t="s">
        <v>278</v>
      </c>
      <c r="D151" s="249">
        <f>SubSegments!D113</f>
        <v>86966.164437309184</v>
      </c>
      <c r="E151" s="250">
        <f>SubSegments!E113</f>
        <v>-29405.58273636084</v>
      </c>
      <c r="F151" s="251">
        <f>SubSegments!F113</f>
        <v>-0.25268661380907814</v>
      </c>
      <c r="G151" s="252">
        <f>SubSegments!G113</f>
        <v>2.3645450881054752E-2</v>
      </c>
      <c r="H151" s="253">
        <f>SubSegments!H113</f>
        <v>-7.2506727514023012E-3</v>
      </c>
      <c r="I151" s="421">
        <f>SubSegments!I113</f>
        <v>12.07983526581241</v>
      </c>
      <c r="J151" s="401">
        <f>SubSegments!J113</f>
        <v>0.27655259658802045</v>
      </c>
      <c r="K151" s="254">
        <f>SubSegments!K113</f>
        <v>2.3430142642359774E-2</v>
      </c>
      <c r="L151" s="438">
        <f>SubSegments!L113</f>
        <v>1050536.9401022485</v>
      </c>
      <c r="M151" s="401">
        <f>SubSegments!M113</f>
        <v>-323031.6865000932</v>
      </c>
      <c r="N151" s="255">
        <f>SubSegments!N113</f>
        <v>-0.23517695457207999</v>
      </c>
      <c r="O151" s="256">
        <f>SubSegments!O113</f>
        <v>223728.84528988649</v>
      </c>
      <c r="P151" s="250">
        <f>SubSegments!P113</f>
        <v>-77100.893822868093</v>
      </c>
      <c r="Q151" s="255">
        <f>SubSegments!Q113</f>
        <v>-0.25629412188523609</v>
      </c>
    </row>
    <row r="152" spans="2:17">
      <c r="B152" s="497"/>
      <c r="C152" s="18" t="s">
        <v>279</v>
      </c>
      <c r="D152" s="249">
        <f>SubSegments!D114</f>
        <v>637853.51662604162</v>
      </c>
      <c r="E152" s="250">
        <f>SubSegments!E114</f>
        <v>8958.884957383736</v>
      </c>
      <c r="F152" s="251">
        <f>SubSegments!F114</f>
        <v>1.4245446703230649E-2</v>
      </c>
      <c r="G152" s="252">
        <f>SubSegments!G114</f>
        <v>0.17342760939585217</v>
      </c>
      <c r="H152" s="253">
        <f>SubSegments!H114</f>
        <v>6.4591934037300791E-3</v>
      </c>
      <c r="I152" s="421">
        <f>SubSegments!I114</f>
        <v>4.5040857971220074</v>
      </c>
      <c r="J152" s="401">
        <f>SubSegments!J114</f>
        <v>-0.12752030877947451</v>
      </c>
      <c r="K152" s="254">
        <f>SubSegments!K114</f>
        <v>-2.753263249588327E-2</v>
      </c>
      <c r="L152" s="438">
        <f>SubSegments!L114</f>
        <v>2872946.9648796804</v>
      </c>
      <c r="M152" s="401">
        <f>SubSegments!M114</f>
        <v>-39845.251125538722</v>
      </c>
      <c r="N152" s="255">
        <f>SubSegments!N114</f>
        <v>-1.3679400441472247E-2</v>
      </c>
      <c r="O152" s="256">
        <f>SubSegments!O114</f>
        <v>637763.41636687249</v>
      </c>
      <c r="P152" s="250">
        <f>SubSegments!P114</f>
        <v>-14018.731396272546</v>
      </c>
      <c r="Q152" s="255">
        <f>SubSegments!Q114</f>
        <v>-2.1508308327227912E-2</v>
      </c>
    </row>
    <row r="153" spans="2:17">
      <c r="B153" s="497"/>
      <c r="C153" s="18" t="s">
        <v>280</v>
      </c>
      <c r="D153" s="249">
        <f>SubSegments!D115</f>
        <v>9831388.7517309617</v>
      </c>
      <c r="E153" s="250">
        <f>SubSegments!E115</f>
        <v>21281.389187438414</v>
      </c>
      <c r="F153" s="251">
        <f>SubSegments!F115</f>
        <v>2.1693329543664304E-3</v>
      </c>
      <c r="G153" s="252">
        <f>SubSegments!G115</f>
        <v>2.6730812072226815</v>
      </c>
      <c r="H153" s="253">
        <f>SubSegments!H115</f>
        <v>6.8546195227955575E-2</v>
      </c>
      <c r="I153" s="421">
        <f>SubSegments!I115</f>
        <v>6.1166611718437416</v>
      </c>
      <c r="J153" s="401">
        <f>SubSegments!J115</f>
        <v>-0.2268363165948637</v>
      </c>
      <c r="K153" s="254">
        <f>SubSegments!K115</f>
        <v>-3.5758872295336468E-2</v>
      </c>
      <c r="L153" s="438">
        <f>SubSegments!L115</f>
        <v>60135273.843014084</v>
      </c>
      <c r="M153" s="401">
        <f>SubSegments!M115</f>
        <v>-2095117.5725938231</v>
      </c>
      <c r="N153" s="255">
        <f>SubSegments!N115</f>
        <v>-3.3667112241051241E-2</v>
      </c>
      <c r="O153" s="256">
        <f>SubSegments!O115</f>
        <v>15475753.533253515</v>
      </c>
      <c r="P153" s="250">
        <f>SubSegments!P115</f>
        <v>-174580.83275594376</v>
      </c>
      <c r="Q153" s="255">
        <f>SubSegments!Q115</f>
        <v>-1.1155086445636023E-2</v>
      </c>
    </row>
    <row r="154" spans="2:17" ht="15" thickBot="1">
      <c r="B154" s="497"/>
      <c r="C154" s="296" t="s">
        <v>281</v>
      </c>
      <c r="D154" s="258">
        <f>SubSegments!D116</f>
        <v>44855552.807865769</v>
      </c>
      <c r="E154" s="259">
        <f>SubSegments!E116</f>
        <v>2250046.8585447297</v>
      </c>
      <c r="F154" s="260">
        <f>SubSegments!F116</f>
        <v>5.2811175654647671E-2</v>
      </c>
      <c r="G154" s="261">
        <f>SubSegments!G116</f>
        <v>12.195889947814337</v>
      </c>
      <c r="H154" s="262">
        <f>SubSegments!H116</f>
        <v>0.88433872336524466</v>
      </c>
      <c r="I154" s="422">
        <f>SubSegments!I116</f>
        <v>3.5829684909474659</v>
      </c>
      <c r="J154" s="402">
        <f>SubSegments!J116</f>
        <v>-2.3924065977630526E-2</v>
      </c>
      <c r="K154" s="263">
        <f>SubSegments!K116</f>
        <v>-6.6328745866569352E-3</v>
      </c>
      <c r="L154" s="439">
        <f>SubSegments!L116</f>
        <v>160716032.35461318</v>
      </c>
      <c r="M154" s="402">
        <f>SubSegments!M116</f>
        <v>7042550.0619792044</v>
      </c>
      <c r="N154" s="264">
        <f>SubSegments!N116</f>
        <v>4.5828011163099508E-2</v>
      </c>
      <c r="O154" s="265">
        <f>SubSegments!O116</f>
        <v>32403555.740470484</v>
      </c>
      <c r="P154" s="259">
        <f>SubSegments!P116</f>
        <v>1339461.360130053</v>
      </c>
      <c r="Q154" s="264">
        <f>SubSegments!Q116</f>
        <v>4.3119279246645589E-2</v>
      </c>
    </row>
    <row r="155" spans="2:17" s="151" customFormat="1">
      <c r="B155" s="497"/>
      <c r="C155" s="199" t="s">
        <v>282</v>
      </c>
      <c r="D155" s="220">
        <f>'RFG vs SS'!E34</f>
        <v>160743199.12807524</v>
      </c>
      <c r="E155" s="200">
        <f>'RFG vs SS'!F34</f>
        <v>-13868590.049221277</v>
      </c>
      <c r="F155" s="205">
        <f>'RFG vs SS'!G34</f>
        <v>-7.9425278868996932E-2</v>
      </c>
      <c r="G155" s="206">
        <f>'RFG vs SS'!H34</f>
        <v>43.7048758449776</v>
      </c>
      <c r="H155" s="207">
        <f>'RFG vs SS'!I34</f>
        <v>-2.6536910506038964</v>
      </c>
      <c r="I155" s="423">
        <f>'RFG vs SS'!J34</f>
        <v>1.9652120784318889</v>
      </c>
      <c r="J155" s="403">
        <f>'RFG vs SS'!K34</f>
        <v>2.7171950086470664E-2</v>
      </c>
      <c r="K155" s="208">
        <f>'RFG vs SS'!L34</f>
        <v>1.4020323774032705E-2</v>
      </c>
      <c r="L155" s="440">
        <f>'RFG vs SS'!M34</f>
        <v>315894476.45227575</v>
      </c>
      <c r="M155" s="403">
        <f>'RFG vs SS'!N34</f>
        <v>-22510177.855515122</v>
      </c>
      <c r="N155" s="209">
        <f>'RFG vs SS'!O34</f>
        <v>-6.6518523220550407E-2</v>
      </c>
      <c r="O155" s="210">
        <f>'RFG vs SS'!P34</f>
        <v>72350915.682228744</v>
      </c>
      <c r="P155" s="211">
        <f>'RFG vs SS'!Q34</f>
        <v>-4717386.3064875156</v>
      </c>
      <c r="Q155" s="209">
        <f>'RFG vs SS'!R34</f>
        <v>-6.1210461172197597E-2</v>
      </c>
    </row>
    <row r="156" spans="2:17" s="151" customFormat="1" ht="15" thickBot="1">
      <c r="B156" s="498"/>
      <c r="C156" s="152" t="s">
        <v>283</v>
      </c>
      <c r="D156" s="219">
        <f>'RFG vs SS'!E35</f>
        <v>1559522.1554284729</v>
      </c>
      <c r="E156" s="201">
        <f>'RFG vs SS'!F35</f>
        <v>-413171.94708281034</v>
      </c>
      <c r="F156" s="212">
        <f>'RFG vs SS'!G35</f>
        <v>-0.20944552252517676</v>
      </c>
      <c r="G156" s="213">
        <f>'RFG vs SS'!H35</f>
        <v>0.42402243174335785</v>
      </c>
      <c r="H156" s="214">
        <f>'RFG vs SS'!I35</f>
        <v>-9.9718101164938733E-2</v>
      </c>
      <c r="I156" s="424">
        <f>'RFG vs SS'!J35</f>
        <v>4.044143312351526</v>
      </c>
      <c r="J156" s="404">
        <f>'RFG vs SS'!K35</f>
        <v>0.28120479293539979</v>
      </c>
      <c r="K156" s="215">
        <f>'RFG vs SS'!L35</f>
        <v>7.4730105603487973E-2</v>
      </c>
      <c r="L156" s="441">
        <f>'RFG vs SS'!M35</f>
        <v>6306931.0953400964</v>
      </c>
      <c r="M156" s="404">
        <f>'RFG vs SS'!N35</f>
        <v>-1116195.5300246356</v>
      </c>
      <c r="N156" s="216">
        <f>'RFG vs SS'!O35</f>
        <v>-0.15036730293817288</v>
      </c>
      <c r="O156" s="217">
        <f>'RFG vs SS'!P35</f>
        <v>1493703.1509513422</v>
      </c>
      <c r="P156" s="218">
        <f>'RFG vs SS'!Q35</f>
        <v>-319069.42169816932</v>
      </c>
      <c r="Q156" s="216">
        <f>'RFG vs SS'!R35</f>
        <v>-0.17601183210303317</v>
      </c>
    </row>
    <row r="157" spans="2:17">
      <c r="B157" s="489" t="s">
        <v>284</v>
      </c>
      <c r="C157" s="13" t="s">
        <v>31</v>
      </c>
      <c r="D157" s="153">
        <f>'Fat Content'!D41</f>
        <v>3531838.4939039946</v>
      </c>
      <c r="E157" s="32">
        <f>'Fat Content'!E41</f>
        <v>158356.24924417166</v>
      </c>
      <c r="F157" s="179">
        <f>'Fat Content'!F41</f>
        <v>4.6941479978099034E-2</v>
      </c>
      <c r="G157" s="183">
        <f>'Fat Content'!G41</f>
        <v>0.9602805202203214</v>
      </c>
      <c r="H157" s="193">
        <f>'Fat Content'!H41</f>
        <v>6.4637659867264441E-2</v>
      </c>
      <c r="I157" s="425">
        <f>'Fat Content'!I41</f>
        <v>3.4545708851478545</v>
      </c>
      <c r="J157" s="405">
        <f>'Fat Content'!J41</f>
        <v>-0.11262003302336954</v>
      </c>
      <c r="K157" s="172">
        <f>'Fat Content'!K41</f>
        <v>-3.1571069675492995E-2</v>
      </c>
      <c r="L157" s="442">
        <f>'Fat Content'!L41</f>
        <v>12200986.432085188</v>
      </c>
      <c r="M157" s="405">
        <f>'Fat Content'!M41</f>
        <v>167131.20632279292</v>
      </c>
      <c r="N157" s="173">
        <f>'Fat Content'!N41</f>
        <v>1.3888417567546767E-2</v>
      </c>
      <c r="O157" s="31">
        <f>'Fat Content'!O41</f>
        <v>1978518.7151968479</v>
      </c>
      <c r="P157" s="32">
        <f>'Fat Content'!P41</f>
        <v>78493.546807223</v>
      </c>
      <c r="Q157" s="173">
        <f>'Fat Content'!Q41</f>
        <v>4.1311845818205961E-2</v>
      </c>
    </row>
    <row r="158" spans="2:17">
      <c r="B158" s="490"/>
      <c r="C158" s="18" t="s">
        <v>217</v>
      </c>
      <c r="D158" s="27">
        <f>'Fat Content'!D42</f>
        <v>14006748.454551579</v>
      </c>
      <c r="E158" s="266">
        <f>'Fat Content'!E42</f>
        <v>-1842776.3486180846</v>
      </c>
      <c r="F158" s="267">
        <f>'Fat Content'!F42</f>
        <v>-0.1162669778118242</v>
      </c>
      <c r="G158" s="268">
        <f>'Fat Content'!G42</f>
        <v>3.8083303400615791</v>
      </c>
      <c r="H158" s="189">
        <f>'Fat Content'!H42</f>
        <v>-0.39964014871716147</v>
      </c>
      <c r="I158" s="426">
        <f>'Fat Content'!I42</f>
        <v>1.9721781236559361</v>
      </c>
      <c r="J158" s="406">
        <f>'Fat Content'!J42</f>
        <v>4.508916065436841E-2</v>
      </c>
      <c r="K158" s="269">
        <f>'Fat Content'!K42</f>
        <v>2.3397550149495475E-2</v>
      </c>
      <c r="L158" s="443">
        <f>'Fat Content'!L42</f>
        <v>27623802.885618217</v>
      </c>
      <c r="M158" s="406">
        <f>'Fat Content'!M42</f>
        <v>-2919641.4313896373</v>
      </c>
      <c r="N158" s="162">
        <f>'Fat Content'!N42</f>
        <v>-9.5589790106411152E-2</v>
      </c>
      <c r="O158" s="270">
        <f>'Fat Content'!O42</f>
        <v>7784937.498344616</v>
      </c>
      <c r="P158" s="266">
        <f>'Fat Content'!P42</f>
        <v>-869620.09259498026</v>
      </c>
      <c r="Q158" s="162">
        <f>'Fat Content'!Q42</f>
        <v>-0.10048117231380842</v>
      </c>
    </row>
    <row r="159" spans="2:17">
      <c r="B159" s="490"/>
      <c r="C159" s="18" t="s">
        <v>218</v>
      </c>
      <c r="D159" s="27">
        <f>'Fat Content'!D43</f>
        <v>757054.77925094729</v>
      </c>
      <c r="E159" s="266">
        <f>'Fat Content'!E43</f>
        <v>725514.57365241414</v>
      </c>
      <c r="F159" s="267">
        <f>'Fat Content'!F43</f>
        <v>23.002848582767506</v>
      </c>
      <c r="G159" s="268">
        <f>'Fat Content'!G43</f>
        <v>0.20583754282908662</v>
      </c>
      <c r="H159" s="189">
        <f>'Fat Content'!H43</f>
        <v>0.19746377415041308</v>
      </c>
      <c r="I159" s="426">
        <f>'Fat Content'!I43</f>
        <v>1.4987906091034271</v>
      </c>
      <c r="J159" s="406">
        <f>'Fat Content'!J43</f>
        <v>-2.2310354852566494</v>
      </c>
      <c r="K159" s="269">
        <f>'Fat Content'!K43</f>
        <v>-0.59816072621461636</v>
      </c>
      <c r="L159" s="443">
        <f>'Fat Content'!L43</f>
        <v>1134666.5937181879</v>
      </c>
      <c r="M159" s="406">
        <f>'Fat Content'!M43</f>
        <v>1017027.1118552971</v>
      </c>
      <c r="N159" s="162">
        <f>'Fat Content'!N43</f>
        <v>8.6452872432798209</v>
      </c>
      <c r="O159" s="270">
        <f>'Fat Content'!O43</f>
        <v>407026.82963958196</v>
      </c>
      <c r="P159" s="266">
        <f>'Fat Content'!P43</f>
        <v>375484.8233328145</v>
      </c>
      <c r="Q159" s="162">
        <f>'Fat Content'!Q43</f>
        <v>11.904278367107318</v>
      </c>
    </row>
    <row r="160" spans="2:17" ht="15" thickBot="1">
      <c r="B160" s="493"/>
      <c r="C160" s="21" t="s">
        <v>219</v>
      </c>
      <c r="D160" s="271">
        <f>'Fat Content'!D44</f>
        <v>349496729.30713129</v>
      </c>
      <c r="E160" s="272">
        <f>'Fat Content'!E44</f>
        <v>-7903570.3647002578</v>
      </c>
      <c r="F160" s="273">
        <f>'Fat Content'!F44</f>
        <v>-2.2114056345104896E-2</v>
      </c>
      <c r="G160" s="274">
        <f>'Fat Content'!G44</f>
        <v>95.025551596889031</v>
      </c>
      <c r="H160" s="275">
        <f>'Fat Content'!H44</f>
        <v>0.13753871469951662</v>
      </c>
      <c r="I160" s="427">
        <f>'Fat Content'!I44</f>
        <v>2.4814058577295648</v>
      </c>
      <c r="J160" s="407">
        <f>'Fat Content'!J44</f>
        <v>5.3022290755698531E-2</v>
      </c>
      <c r="K160" s="276">
        <f>'Fat Content'!K44</f>
        <v>2.1834396953102568E-2</v>
      </c>
      <c r="L160" s="444">
        <f>'Fat Content'!L44</f>
        <v>867243231.36003959</v>
      </c>
      <c r="M160" s="407">
        <f>'Fat Content'!M44</f>
        <v>-661783.19457149506</v>
      </c>
      <c r="N160" s="277">
        <f>'Fat Content'!N44</f>
        <v>-7.6250647648476487E-4</v>
      </c>
      <c r="O160" s="278">
        <f>'Fat Content'!O44</f>
        <v>195422372.27414423</v>
      </c>
      <c r="P160" s="272">
        <f>'Fat Content'!P44</f>
        <v>-827114.26041412354</v>
      </c>
      <c r="Q160" s="277">
        <f>'Fat Content'!Q44</f>
        <v>-4.2146059845536137E-3</v>
      </c>
    </row>
    <row r="161" spans="2:17" ht="15" thickBot="1">
      <c r="B161" s="489" t="s">
        <v>198</v>
      </c>
      <c r="C161" s="149" t="s">
        <v>198</v>
      </c>
      <c r="D161" s="154">
        <f>Flavors!D161</f>
        <v>204447934.69035164</v>
      </c>
      <c r="E161" s="155">
        <f>Flavors!E161</f>
        <v>-8448703.1700318158</v>
      </c>
      <c r="F161" s="165">
        <f>Flavors!F161</f>
        <v>-3.968453074196706E-2</v>
      </c>
      <c r="G161" s="180">
        <f>Flavors!G161</f>
        <v>55.587867174924639</v>
      </c>
      <c r="H161" s="190">
        <f>Flavors!H161</f>
        <v>-0.93513779854619372</v>
      </c>
      <c r="I161" s="419">
        <f>Flavors!I161</f>
        <v>2.2619355316088501</v>
      </c>
      <c r="J161" s="399">
        <f>Flavors!J161</f>
        <v>7.2651432297116347E-2</v>
      </c>
      <c r="K161" s="175">
        <f>Flavors!K161</f>
        <v>3.318501802482212E-2</v>
      </c>
      <c r="L161" s="436">
        <f>Flavors!L161</f>
        <v>462448047.84015203</v>
      </c>
      <c r="M161" s="399">
        <f>Flavors!M161</f>
        <v>-3643176.2245138884</v>
      </c>
      <c r="N161" s="166">
        <f>Flavors!N161</f>
        <v>-7.8164445851235994E-3</v>
      </c>
      <c r="O161" s="168">
        <f>Flavors!O161</f>
        <v>100718337.55972269</v>
      </c>
      <c r="P161" s="155">
        <f>Flavors!P161</f>
        <v>-1536676.9016569704</v>
      </c>
      <c r="Q161" s="166">
        <f>Flavors!Q161</f>
        <v>-1.5027887969614953E-2</v>
      </c>
    </row>
    <row r="162" spans="2:17">
      <c r="B162" s="490"/>
      <c r="C162" s="195" t="s">
        <v>31</v>
      </c>
      <c r="D162" s="279">
        <f>Flavors!D162</f>
        <v>18997444.691904668</v>
      </c>
      <c r="E162" s="280">
        <f>Flavors!E162</f>
        <v>3610939.279022254</v>
      </c>
      <c r="F162" s="281">
        <f>Flavors!F162</f>
        <v>0.23468222199427952</v>
      </c>
      <c r="G162" s="282">
        <f>Flavors!G162</f>
        <v>5.1652633898991898</v>
      </c>
      <c r="H162" s="283">
        <f>Flavors!H162</f>
        <v>1.0802222604707961</v>
      </c>
      <c r="I162" s="428">
        <f>Flavors!I162</f>
        <v>2.6486960918120679</v>
      </c>
      <c r="J162" s="408">
        <f>Flavors!J162</f>
        <v>7.3829649626739435E-2</v>
      </c>
      <c r="K162" s="284">
        <f>Flavors!K162</f>
        <v>2.8673195788780054E-2</v>
      </c>
      <c r="L162" s="445">
        <f>Flavors!L162</f>
        <v>50318457.509863809</v>
      </c>
      <c r="M162" s="408">
        <f>Flavors!M162</f>
        <v>10700261.059729971</v>
      </c>
      <c r="N162" s="285">
        <f>Flavors!N162</f>
        <v>0.27008450708244758</v>
      </c>
      <c r="O162" s="286">
        <f>Flavors!O162</f>
        <v>11264458.96827372</v>
      </c>
      <c r="P162" s="280">
        <f>Flavors!P162</f>
        <v>2184177.1443608943</v>
      </c>
      <c r="Q162" s="285">
        <f>Flavors!Q162</f>
        <v>0.24054067778038421</v>
      </c>
    </row>
    <row r="163" spans="2:17">
      <c r="B163" s="490"/>
      <c r="C163" s="18" t="s">
        <v>199</v>
      </c>
      <c r="D163" s="249">
        <f>Flavors!D163</f>
        <v>1841871.1893188322</v>
      </c>
      <c r="E163" s="250">
        <f>Flavors!E163</f>
        <v>667028.33536147885</v>
      </c>
      <c r="F163" s="251">
        <f>Flavors!F163</f>
        <v>0.56775962258667478</v>
      </c>
      <c r="G163" s="252">
        <f>Flavors!G163</f>
        <v>0.50079102623484484</v>
      </c>
      <c r="H163" s="253">
        <f>Flavors!H163</f>
        <v>0.18887605592504297</v>
      </c>
      <c r="I163" s="421">
        <f>Flavors!I163</f>
        <v>1.9541343294969895</v>
      </c>
      <c r="J163" s="401">
        <f>Flavors!J163</f>
        <v>-3.9114233010578037E-2</v>
      </c>
      <c r="K163" s="254">
        <f>Flavors!K163</f>
        <v>-1.9623359447640158E-2</v>
      </c>
      <c r="L163" s="438">
        <f>Flavors!L163</f>
        <v>3599263.7215593788</v>
      </c>
      <c r="M163" s="401">
        <f>Flavors!M163</f>
        <v>1257509.8917365959</v>
      </c>
      <c r="N163" s="255">
        <f>Flavors!N163</f>
        <v>0.5369949119851597</v>
      </c>
      <c r="O163" s="256">
        <f>Flavors!O163</f>
        <v>921591.39621090097</v>
      </c>
      <c r="P163" s="250">
        <f>Flavors!P163</f>
        <v>327492.83651865122</v>
      </c>
      <c r="Q163" s="255">
        <f>Flavors!Q163</f>
        <v>0.55124327634845049</v>
      </c>
    </row>
    <row r="164" spans="2:17">
      <c r="B164" s="490"/>
      <c r="C164" s="18" t="s">
        <v>200</v>
      </c>
      <c r="D164" s="249">
        <f>Flavors!D164</f>
        <v>27075510.052821614</v>
      </c>
      <c r="E164" s="250">
        <f>Flavors!E164</f>
        <v>1192954.3626744002</v>
      </c>
      <c r="F164" s="251">
        <f>Flavors!F164</f>
        <v>4.609105750436096E-2</v>
      </c>
      <c r="G164" s="252">
        <f>Flavors!G164</f>
        <v>7.3616290562636451</v>
      </c>
      <c r="H164" s="253">
        <f>Flavors!H164</f>
        <v>0.48993846169573807</v>
      </c>
      <c r="I164" s="421">
        <f>Flavors!I164</f>
        <v>2.3586295509651101</v>
      </c>
      <c r="J164" s="401">
        <f>Flavors!J164</f>
        <v>7.1917470005633533E-4</v>
      </c>
      <c r="K164" s="254">
        <f>Flavors!K164</f>
        <v>3.0500510422093013E-4</v>
      </c>
      <c r="L164" s="438">
        <f>Flavors!L164</f>
        <v>63861098.118037969</v>
      </c>
      <c r="M164" s="401">
        <f>Flavors!M164</f>
        <v>2832351.4919817448</v>
      </c>
      <c r="N164" s="255">
        <f>Flavors!N164</f>
        <v>4.6410120616379696E-2</v>
      </c>
      <c r="O164" s="256">
        <f>Flavors!O164</f>
        <v>14063538.180213505</v>
      </c>
      <c r="P164" s="250">
        <f>Flavors!P164</f>
        <v>948254.84864054434</v>
      </c>
      <c r="Q164" s="255">
        <f>Flavors!Q164</f>
        <v>7.2301514551177976E-2</v>
      </c>
    </row>
    <row r="165" spans="2:17">
      <c r="B165" s="490"/>
      <c r="C165" s="18" t="s">
        <v>201</v>
      </c>
      <c r="D165" s="249">
        <f>Flavors!D165</f>
        <v>6802311.3193282895</v>
      </c>
      <c r="E165" s="250">
        <f>Flavors!E165</f>
        <v>441418.53630693257</v>
      </c>
      <c r="F165" s="251">
        <f>Flavors!F165</f>
        <v>6.9395688838707864E-2</v>
      </c>
      <c r="G165" s="252">
        <f>Flavors!G165</f>
        <v>1.8494976663569689</v>
      </c>
      <c r="H165" s="253">
        <f>Flavors!H165</f>
        <v>0.1607120752655149</v>
      </c>
      <c r="I165" s="421">
        <f>Flavors!I165</f>
        <v>2.2656357260651667</v>
      </c>
      <c r="J165" s="401">
        <f>Flavors!J165</f>
        <v>0.12450951432168234</v>
      </c>
      <c r="K165" s="254">
        <f>Flavors!K165</f>
        <v>5.8151412858701242E-2</v>
      </c>
      <c r="L165" s="438">
        <f>Flavors!L165</f>
        <v>15411559.544887653</v>
      </c>
      <c r="M165" s="401">
        <f>Flavors!M165</f>
        <v>1792085.2770706639</v>
      </c>
      <c r="N165" s="255">
        <f>Flavors!N165</f>
        <v>0.13158255904968277</v>
      </c>
      <c r="O165" s="256">
        <f>Flavors!O165</f>
        <v>3645341.0966895651</v>
      </c>
      <c r="P165" s="250">
        <f>Flavors!P165</f>
        <v>383274.78057188215</v>
      </c>
      <c r="Q165" s="255">
        <f>Flavors!Q165</f>
        <v>0.11749447847768864</v>
      </c>
    </row>
    <row r="166" spans="2:17">
      <c r="B166" s="490"/>
      <c r="C166" s="18" t="s">
        <v>202</v>
      </c>
      <c r="D166" s="249">
        <f>Flavors!D166</f>
        <v>1639384.3087240248</v>
      </c>
      <c r="E166" s="250">
        <f>Flavors!E166</f>
        <v>-42243.437195223989</v>
      </c>
      <c r="F166" s="251">
        <f>Flavors!F166</f>
        <v>-2.5120563868986319E-2</v>
      </c>
      <c r="G166" s="252">
        <f>Flavors!G166</f>
        <v>0.44573635502862025</v>
      </c>
      <c r="H166" s="253">
        <f>Flavors!H166</f>
        <v>-7.2749898702645366E-4</v>
      </c>
      <c r="I166" s="421">
        <f>Flavors!I166</f>
        <v>2.206539660532977</v>
      </c>
      <c r="J166" s="401">
        <f>Flavors!J166</f>
        <v>-0.2433687280771033</v>
      </c>
      <c r="K166" s="254">
        <f>Flavors!K166</f>
        <v>-9.9337889207838911E-2</v>
      </c>
      <c r="L166" s="438">
        <f>Flavors!L166</f>
        <v>3617366.4960549991</v>
      </c>
      <c r="M166" s="401">
        <f>Flavors!M166</f>
        <v>-502467.42519202922</v>
      </c>
      <c r="N166" s="255">
        <f>Flavors!N166</f>
        <v>-0.12196302928636936</v>
      </c>
      <c r="O166" s="256">
        <f>Flavors!O166</f>
        <v>881359.95644030534</v>
      </c>
      <c r="P166" s="250">
        <f>Flavors!P166</f>
        <v>-50008.249458095408</v>
      </c>
      <c r="Q166" s="255">
        <f>Flavors!Q166</f>
        <v>-5.3693318218713822E-2</v>
      </c>
    </row>
    <row r="167" spans="2:17">
      <c r="B167" s="490"/>
      <c r="C167" s="18" t="s">
        <v>203</v>
      </c>
      <c r="D167" s="249">
        <f>Flavors!D167</f>
        <v>4062494.1206331979</v>
      </c>
      <c r="E167" s="250">
        <f>Flavors!E167</f>
        <v>-526186.61907911301</v>
      </c>
      <c r="F167" s="251">
        <f>Flavors!F167</f>
        <v>-0.11467056631882881</v>
      </c>
      <c r="G167" s="252">
        <f>Flavors!G167</f>
        <v>1.104561823618792</v>
      </c>
      <c r="H167" s="253">
        <f>Flavors!H167</f>
        <v>-0.11371023027113236</v>
      </c>
      <c r="I167" s="421">
        <f>Flavors!I167</f>
        <v>2.0479193194520229</v>
      </c>
      <c r="J167" s="401">
        <f>Flavors!J167</f>
        <v>3.5133409062515497E-4</v>
      </c>
      <c r="K167" s="254">
        <f>Flavors!K167</f>
        <v>1.715860440956954E-4</v>
      </c>
      <c r="L167" s="438">
        <f>Flavors!L167</f>
        <v>8319660.1948049832</v>
      </c>
      <c r="M167" s="401">
        <f>Flavors!M167</f>
        <v>-1075975.5828744024</v>
      </c>
      <c r="N167" s="255">
        <f>Flavors!N167</f>
        <v>-0.11451865614358202</v>
      </c>
      <c r="O167" s="256">
        <f>Flavors!O167</f>
        <v>2062337.4131775943</v>
      </c>
      <c r="P167" s="250">
        <f>Flavors!P167</f>
        <v>-286443.58253883314</v>
      </c>
      <c r="Q167" s="255">
        <f>Flavors!Q167</f>
        <v>-0.12195414687926741</v>
      </c>
    </row>
    <row r="168" spans="2:17">
      <c r="B168" s="490"/>
      <c r="C168" s="18" t="s">
        <v>204</v>
      </c>
      <c r="D168" s="249">
        <f>Flavors!D168</f>
        <v>26044831.41708681</v>
      </c>
      <c r="E168" s="250">
        <f>Flavors!E168</f>
        <v>-2814750.3647471331</v>
      </c>
      <c r="F168" s="251">
        <f>Flavors!F168</f>
        <v>-9.7532611041471026E-2</v>
      </c>
      <c r="G168" s="252">
        <f>Flavors!G168</f>
        <v>7.0813952295437392</v>
      </c>
      <c r="H168" s="253">
        <f>Flavors!H168</f>
        <v>-0.58068107650220568</v>
      </c>
      <c r="I168" s="421">
        <f>Flavors!I168</f>
        <v>2.0350086709288293</v>
      </c>
      <c r="J168" s="401">
        <f>Flavors!J168</f>
        <v>4.7772643158837669E-2</v>
      </c>
      <c r="K168" s="254">
        <f>Flavors!K168</f>
        <v>2.4039742884717372E-2</v>
      </c>
      <c r="L168" s="438">
        <f>Flavors!L168</f>
        <v>53001457.766651243</v>
      </c>
      <c r="M168" s="401">
        <f>Flavors!M168</f>
        <v>-4349342.8965836614</v>
      </c>
      <c r="N168" s="255">
        <f>Flavors!N168</f>
        <v>-7.5837527049065864E-2</v>
      </c>
      <c r="O168" s="256">
        <f>Flavors!O168</f>
        <v>11859250.715298379</v>
      </c>
      <c r="P168" s="250">
        <f>Flavors!P168</f>
        <v>-1070560.3600520249</v>
      </c>
      <c r="Q168" s="255">
        <f>Flavors!Q168</f>
        <v>-8.2797834694812986E-2</v>
      </c>
    </row>
    <row r="169" spans="2:17">
      <c r="B169" s="490"/>
      <c r="C169" s="18" t="s">
        <v>205</v>
      </c>
      <c r="D169" s="249">
        <f>Flavors!D169</f>
        <v>699898.45730894164</v>
      </c>
      <c r="E169" s="250">
        <f>Flavors!E169</f>
        <v>-319514.63321480539</v>
      </c>
      <c r="F169" s="251">
        <f>Flavors!F169</f>
        <v>-0.31342998847567022</v>
      </c>
      <c r="G169" s="252">
        <f>Flavors!G169</f>
        <v>0.19029716558276472</v>
      </c>
      <c r="H169" s="253">
        <f>Flavors!H169</f>
        <v>-8.0351970846914922E-2</v>
      </c>
      <c r="I169" s="421">
        <f>Flavors!I169</f>
        <v>2.3652006827950554</v>
      </c>
      <c r="J169" s="401">
        <f>Flavors!J169</f>
        <v>0.42378461351310781</v>
      </c>
      <c r="K169" s="254">
        <f>Flavors!K169</f>
        <v>0.21828634274663691</v>
      </c>
      <c r="L169" s="438">
        <f>Flavors!L169</f>
        <v>1655400.3091143146</v>
      </c>
      <c r="M169" s="401">
        <f>Flavors!M169</f>
        <v>-323704.64606486051</v>
      </c>
      <c r="N169" s="255">
        <f>Flavors!N169</f>
        <v>-0.16356113162050792</v>
      </c>
      <c r="O169" s="256">
        <f>Flavors!O169</f>
        <v>364395.50633470388</v>
      </c>
      <c r="P169" s="250">
        <f>Flavors!P169</f>
        <v>-145323.6932867351</v>
      </c>
      <c r="Q169" s="255">
        <f>Flavors!Q169</f>
        <v>-0.28510539409672009</v>
      </c>
    </row>
    <row r="170" spans="2:17">
      <c r="B170" s="490"/>
      <c r="C170" s="18" t="s">
        <v>206</v>
      </c>
      <c r="D170" s="249">
        <f>Flavors!D170</f>
        <v>3236.5066194534302</v>
      </c>
      <c r="E170" s="250">
        <f>Flavors!E170</f>
        <v>-434041.64053951931</v>
      </c>
      <c r="F170" s="251">
        <f>Flavors!F170</f>
        <v>-0.99259851734992643</v>
      </c>
      <c r="G170" s="252">
        <f>Flavors!G170</f>
        <v>8.7998198830145495E-4</v>
      </c>
      <c r="H170" s="253">
        <f>Flavors!H170</f>
        <v>-0.11521520455412547</v>
      </c>
      <c r="I170" s="421">
        <f>Flavors!I170</f>
        <v>2.3225903543807469</v>
      </c>
      <c r="J170" s="401">
        <f>Flavors!J170</f>
        <v>0.32597290875044949</v>
      </c>
      <c r="K170" s="254">
        <f>Flavors!K170</f>
        <v>0.16326257664624658</v>
      </c>
      <c r="L170" s="438">
        <f>Flavors!L170</f>
        <v>7517.0790562319753</v>
      </c>
      <c r="M170" s="401">
        <f>Flavors!M170</f>
        <v>-865560.09815426543</v>
      </c>
      <c r="N170" s="255">
        <f>Flavors!N170</f>
        <v>-0.99139013222147299</v>
      </c>
      <c r="O170" s="256">
        <f>Flavors!O170</f>
        <v>1618.2533097267151</v>
      </c>
      <c r="P170" s="250">
        <f>Flavors!P170</f>
        <v>-217020.82026975966</v>
      </c>
      <c r="Q170" s="255">
        <f>Flavors!Q170</f>
        <v>-0.99259851734992643</v>
      </c>
    </row>
    <row r="171" spans="2:17">
      <c r="B171" s="490"/>
      <c r="C171" s="18" t="s">
        <v>207</v>
      </c>
      <c r="D171" s="249">
        <f>Flavors!D171</f>
        <v>317.65667170286179</v>
      </c>
      <c r="E171" s="250">
        <f>Flavors!E171</f>
        <v>295.24005151380788</v>
      </c>
      <c r="F171" s="251">
        <f>Flavors!F171</f>
        <v>13.170587226078569</v>
      </c>
      <c r="G171" s="252">
        <f>Flavors!G171</f>
        <v>8.6368477630215147E-5</v>
      </c>
      <c r="H171" s="253">
        <f>Flavors!H171</f>
        <v>8.0416975778573757E-5</v>
      </c>
      <c r="I171" s="421">
        <f>Flavors!I171</f>
        <v>1.6390653828852018</v>
      </c>
      <c r="J171" s="401">
        <f>Flavors!J171</f>
        <v>-1.0118970041347493</v>
      </c>
      <c r="K171" s="254">
        <f>Flavors!K171</f>
        <v>-0.38170930266281961</v>
      </c>
      <c r="L171" s="438">
        <f>Flavors!L171</f>
        <v>520.66005423068998</v>
      </c>
      <c r="M171" s="401">
        <f>Flavors!M171</f>
        <v>461.23443726539608</v>
      </c>
      <c r="N171" s="255">
        <f>Flavors!N171</f>
        <v>7.7615422576894586</v>
      </c>
      <c r="O171" s="256">
        <f>Flavors!O171</f>
        <v>169.41689157485962</v>
      </c>
      <c r="P171" s="250">
        <f>Flavors!P171</f>
        <v>155.29618573188782</v>
      </c>
      <c r="Q171" s="255">
        <f>Flavors!Q171</f>
        <v>10.997763671224854</v>
      </c>
    </row>
    <row r="172" spans="2:17">
      <c r="B172" s="490"/>
      <c r="C172" s="18" t="s">
        <v>208</v>
      </c>
      <c r="D172" s="249">
        <f>Flavors!D172</f>
        <v>3749650.2388602146</v>
      </c>
      <c r="E172" s="250">
        <f>Flavors!E172</f>
        <v>-1063605.1941077462</v>
      </c>
      <c r="F172" s="251">
        <f>Flavors!F172</f>
        <v>-0.2209741845036268</v>
      </c>
      <c r="G172" s="252">
        <f>Flavors!G172</f>
        <v>1.0195019076415379</v>
      </c>
      <c r="H172" s="253">
        <f>Flavors!H172</f>
        <v>-0.25839361720300613</v>
      </c>
      <c r="I172" s="421">
        <f>Flavors!I172</f>
        <v>2.047861558884009</v>
      </c>
      <c r="J172" s="401">
        <f>Flavors!J172</f>
        <v>-2.4119183938450028E-2</v>
      </c>
      <c r="K172" s="254">
        <f>Flavors!K172</f>
        <v>-1.1640640976998075E-2</v>
      </c>
      <c r="L172" s="438">
        <f>Flavors!L172</f>
        <v>7678764.583422076</v>
      </c>
      <c r="M172" s="401">
        <f>Flavors!M172</f>
        <v>-2294207.9839731157</v>
      </c>
      <c r="N172" s="255">
        <f>Flavors!N172</f>
        <v>-0.23004254433363316</v>
      </c>
      <c r="O172" s="256">
        <f>Flavors!O172</f>
        <v>2037192.2272340197</v>
      </c>
      <c r="P172" s="250">
        <f>Flavors!P172</f>
        <v>-515740.0086635279</v>
      </c>
      <c r="Q172" s="255">
        <f>Flavors!Q172</f>
        <v>-0.20201868322689989</v>
      </c>
    </row>
    <row r="173" spans="2:17">
      <c r="B173" s="490"/>
      <c r="C173" s="18" t="s">
        <v>209</v>
      </c>
      <c r="D173" s="249">
        <f>Flavors!D173</f>
        <v>156542125.02515763</v>
      </c>
      <c r="E173" s="250">
        <f>Flavors!E173</f>
        <v>-855191.25669699907</v>
      </c>
      <c r="F173" s="251">
        <f>Flavors!F173</f>
        <v>-5.4333280700008275E-3</v>
      </c>
      <c r="G173" s="252">
        <f>Flavors!G173</f>
        <v>42.562635158718329</v>
      </c>
      <c r="H173" s="253">
        <f>Flavors!H173</f>
        <v>0.77442572328067172</v>
      </c>
      <c r="I173" s="421">
        <f>Flavors!I173</f>
        <v>2.7490560755915499</v>
      </c>
      <c r="J173" s="401">
        <f>Flavors!J173</f>
        <v>1.1466481146630514E-2</v>
      </c>
      <c r="K173" s="254">
        <f>Flavors!K173</f>
        <v>4.1885318273776851E-3</v>
      </c>
      <c r="L173" s="438">
        <f>Flavors!L173</f>
        <v>430343079.88642156</v>
      </c>
      <c r="M173" s="401">
        <f>Flavors!M173</f>
        <v>-546175.36033958197</v>
      </c>
      <c r="N173" s="255">
        <f>Flavors!N173</f>
        <v>-1.2675539101730418E-3</v>
      </c>
      <c r="O173" s="256">
        <f>Flavors!O173</f>
        <v>101229176.66091304</v>
      </c>
      <c r="P173" s="250">
        <f>Flavors!P173</f>
        <v>-89353.861783966422</v>
      </c>
      <c r="Q173" s="255">
        <f>Flavors!Q173</f>
        <v>-8.819103605529464E-4</v>
      </c>
    </row>
    <row r="174" spans="2:17">
      <c r="B174" s="490"/>
      <c r="C174" s="18" t="s">
        <v>210</v>
      </c>
      <c r="D174" s="249">
        <f>Flavors!D174</f>
        <v>966259.51333303773</v>
      </c>
      <c r="E174" s="250">
        <f>Flavors!E174</f>
        <v>-347445.12844441272</v>
      </c>
      <c r="F174" s="251">
        <f>Flavors!F174</f>
        <v>-0.26447735464671673</v>
      </c>
      <c r="G174" s="252">
        <f>Flavors!G174</f>
        <v>0.26271874824763897</v>
      </c>
      <c r="H174" s="253">
        <f>Flavors!H174</f>
        <v>-8.6063340314766146E-2</v>
      </c>
      <c r="I174" s="421">
        <f>Flavors!I174</f>
        <v>2.0752233643282101</v>
      </c>
      <c r="J174" s="401">
        <f>Flavors!J174</f>
        <v>0.21449480955236511</v>
      </c>
      <c r="K174" s="254">
        <f>Flavors!K174</f>
        <v>0.11527463745414736</v>
      </c>
      <c r="L174" s="438">
        <f>Flavors!L174</f>
        <v>2005204.3180731256</v>
      </c>
      <c r="M174" s="401">
        <f>Flavors!M174</f>
        <v>-439243.42142374907</v>
      </c>
      <c r="N174" s="255">
        <f>Flavors!N174</f>
        <v>-0.17969024836430161</v>
      </c>
      <c r="O174" s="256">
        <f>Flavors!O174</f>
        <v>545326.73021879094</v>
      </c>
      <c r="P174" s="250">
        <f>Flavors!P174</f>
        <v>-166259.81781670148</v>
      </c>
      <c r="Q174" s="255">
        <f>Flavors!Q174</f>
        <v>-0.23364665658127196</v>
      </c>
    </row>
    <row r="175" spans="2:17">
      <c r="B175" s="490"/>
      <c r="C175" s="18" t="s">
        <v>211</v>
      </c>
      <c r="D175" s="249">
        <f>Flavors!D175</f>
        <v>2073.2314586639404</v>
      </c>
      <c r="E175" s="250">
        <f>Flavors!E175</f>
        <v>-45626.497292116663</v>
      </c>
      <c r="F175" s="251">
        <f>Flavors!F175</f>
        <v>-0.95653578095808334</v>
      </c>
      <c r="G175" s="252">
        <f>Flavors!G175</f>
        <v>5.6369615629345423E-4</v>
      </c>
      <c r="H175" s="253">
        <f>Flavors!H175</f>
        <v>-1.2100346040472901E-2</v>
      </c>
      <c r="I175" s="421">
        <f>Flavors!I175</f>
        <v>2.4596258616109936</v>
      </c>
      <c r="J175" s="401">
        <f>Flavors!J175</f>
        <v>0.24082707421332694</v>
      </c>
      <c r="K175" s="254">
        <f>Flavors!K175</f>
        <v>0.10853939328846607</v>
      </c>
      <c r="L175" s="438">
        <f>Flavors!L175</f>
        <v>5099.3737128353114</v>
      </c>
      <c r="M175" s="401">
        <f>Flavors!M175</f>
        <v>-100736.72659859431</v>
      </c>
      <c r="N175" s="255">
        <f>Flavors!N175</f>
        <v>-0.95181820099351666</v>
      </c>
      <c r="O175" s="256">
        <f>Flavors!O175</f>
        <v>1036.6157293319702</v>
      </c>
      <c r="P175" s="250">
        <f>Flavors!P175</f>
        <v>-22813.248646058331</v>
      </c>
      <c r="Q175" s="255">
        <f>Flavors!Q175</f>
        <v>-0.95653578095808334</v>
      </c>
    </row>
    <row r="176" spans="2:17">
      <c r="B176" s="490"/>
      <c r="C176" s="18" t="s">
        <v>212</v>
      </c>
      <c r="D176" s="249">
        <f>Flavors!D176</f>
        <v>43277408.060345985</v>
      </c>
      <c r="E176" s="250">
        <f>Flavors!E176</f>
        <v>129204.06015732884</v>
      </c>
      <c r="F176" s="251">
        <f>Flavors!F176</f>
        <v>2.9944249859568646E-3</v>
      </c>
      <c r="G176" s="252">
        <f>Flavors!G176</f>
        <v>11.766804172304784</v>
      </c>
      <c r="H176" s="253">
        <f>Flavors!H176</f>
        <v>0.31116929798425375</v>
      </c>
      <c r="I176" s="421">
        <f>Flavors!I176</f>
        <v>2.29255604894702</v>
      </c>
      <c r="J176" s="401">
        <f>Flavors!J176</f>
        <v>3.7722622581290555E-2</v>
      </c>
      <c r="K176" s="254">
        <f>Flavors!K176</f>
        <v>1.6729671531475702E-2</v>
      </c>
      <c r="L176" s="438">
        <f>Flavors!L176</f>
        <v>99215883.631494716</v>
      </c>
      <c r="M176" s="401">
        <f>Flavors!M176</f>
        <v>1923870.96422185</v>
      </c>
      <c r="N176" s="255">
        <f>Flavors!N176</f>
        <v>1.9774192263873298E-2</v>
      </c>
      <c r="O176" s="256">
        <f>Flavors!O176</f>
        <v>20573094.725136559</v>
      </c>
      <c r="P176" s="250">
        <f>Flavors!P176</f>
        <v>176722.57391560823</v>
      </c>
      <c r="Q176" s="255">
        <f>Flavors!Q176</f>
        <v>8.6644121123780043E-3</v>
      </c>
    </row>
    <row r="177" spans="2:17">
      <c r="B177" s="490"/>
      <c r="C177" s="18" t="s">
        <v>213</v>
      </c>
      <c r="D177" s="249">
        <f>Flavors!D177</f>
        <v>380687.15573861077</v>
      </c>
      <c r="E177" s="250">
        <f>Flavors!E177</f>
        <v>-89698.201375793084</v>
      </c>
      <c r="F177" s="251">
        <f>Flavors!F177</f>
        <v>-0.19069088784151356</v>
      </c>
      <c r="G177" s="252">
        <f>Flavors!G177</f>
        <v>0.10350599569737992</v>
      </c>
      <c r="H177" s="253">
        <f>Flavors!H177</f>
        <v>-2.1378991434550798E-2</v>
      </c>
      <c r="I177" s="421">
        <f>Flavors!I177</f>
        <v>1.9185712852148482</v>
      </c>
      <c r="J177" s="401">
        <f>Flavors!J177</f>
        <v>-5.1229758362697941E-2</v>
      </c>
      <c r="K177" s="254">
        <f>Flavors!K177</f>
        <v>-2.6007580069941798E-2</v>
      </c>
      <c r="L177" s="438">
        <f>Flavors!L177</f>
        <v>730375.44565021154</v>
      </c>
      <c r="M177" s="401">
        <f>Flavors!M177</f>
        <v>-196190.12167733791</v>
      </c>
      <c r="N177" s="255">
        <f>Flavors!N177</f>
        <v>-0.21173905937730891</v>
      </c>
      <c r="O177" s="256">
        <f>Flavors!O177</f>
        <v>190343.57786930539</v>
      </c>
      <c r="P177" s="250">
        <f>Flavors!P177</f>
        <v>-44849.100687896542</v>
      </c>
      <c r="Q177" s="255">
        <f>Flavors!Q177</f>
        <v>-0.19069088784151356</v>
      </c>
    </row>
    <row r="178" spans="2:17">
      <c r="B178" s="490"/>
      <c r="C178" s="18" t="s">
        <v>214</v>
      </c>
      <c r="D178" s="249">
        <f>Flavors!D178</f>
        <v>73316030.643050462</v>
      </c>
      <c r="E178" s="250">
        <f>Flavors!E178</f>
        <v>-7854625.1744598448</v>
      </c>
      <c r="F178" s="251">
        <f>Flavors!F178</f>
        <v>-9.6766806863292934E-2</v>
      </c>
      <c r="G178" s="252">
        <f>Flavors!G178</f>
        <v>19.934081404887507</v>
      </c>
      <c r="H178" s="253">
        <f>Flavors!H178</f>
        <v>-1.6163264765268437</v>
      </c>
      <c r="I178" s="421">
        <f>Flavors!I178</f>
        <v>2.1843449359880278</v>
      </c>
      <c r="J178" s="401">
        <f>Flavors!J178</f>
        <v>8.1910681248054118E-2</v>
      </c>
      <c r="K178" s="254">
        <f>Flavors!K178</f>
        <v>3.8959925174061973E-2</v>
      </c>
      <c r="L178" s="438">
        <f>Flavors!L178</f>
        <v>160147500.26189035</v>
      </c>
      <c r="M178" s="401">
        <f>Flavors!M178</f>
        <v>-10508467.008551836</v>
      </c>
      <c r="N178" s="255">
        <f>Flavors!N178</f>
        <v>-6.1576909243957707E-2</v>
      </c>
      <c r="O178" s="256">
        <f>Flavors!O178</f>
        <v>34097426.944556184</v>
      </c>
      <c r="P178" s="250">
        <f>Flavors!P178</f>
        <v>-2723598.6378202587</v>
      </c>
      <c r="Q178" s="255">
        <f>Flavors!Q178</f>
        <v>-7.3968570802760258E-2</v>
      </c>
    </row>
    <row r="179" spans="2:17" ht="15" thickBot="1">
      <c r="B179" s="490"/>
      <c r="C179" s="21" t="s">
        <v>215</v>
      </c>
      <c r="D179" s="287">
        <f>Flavors!D179</f>
        <v>2390837.4464754737</v>
      </c>
      <c r="E179" s="288">
        <f>Flavors!E179</f>
        <v>-511387.55684304889</v>
      </c>
      <c r="F179" s="289">
        <f>Flavors!F179</f>
        <v>-0.17620534460915591</v>
      </c>
      <c r="G179" s="290">
        <f>Flavors!G179</f>
        <v>0.6500508533519882</v>
      </c>
      <c r="H179" s="291">
        <f>Flavors!H179</f>
        <v>-0.12047553891674501</v>
      </c>
      <c r="I179" s="429">
        <f>Flavors!I179</f>
        <v>3.465094786316119</v>
      </c>
      <c r="J179" s="409">
        <f>Flavors!J179</f>
        <v>0.71333938585361967</v>
      </c>
      <c r="K179" s="292">
        <f>Flavors!K179</f>
        <v>0.25923066626260666</v>
      </c>
      <c r="L179" s="446">
        <f>Flavors!L179</f>
        <v>8284478.3707115073</v>
      </c>
      <c r="M179" s="409">
        <f>Flavors!M179</f>
        <v>298265.04447246715</v>
      </c>
      <c r="N179" s="293">
        <f>Flavors!N179</f>
        <v>3.7347492771387006E-2</v>
      </c>
      <c r="O179" s="294">
        <f>Flavors!O179</f>
        <v>1855196.9328280848</v>
      </c>
      <c r="P179" s="288">
        <f>Flavors!P179</f>
        <v>69137.917961494066</v>
      </c>
      <c r="Q179" s="293">
        <f>Flavors!Q179</f>
        <v>3.8709761203863866E-2</v>
      </c>
    </row>
    <row r="180" spans="2:17">
      <c r="B180" s="489" t="s">
        <v>285</v>
      </c>
      <c r="C180" s="24" t="s">
        <v>286</v>
      </c>
      <c r="D180" s="169">
        <f>'NB vs PL'!D25</f>
        <v>235486043.24080268</v>
      </c>
      <c r="E180" s="23">
        <f>'NB vs PL'!E25</f>
        <v>-6767057.0620361269</v>
      </c>
      <c r="F180" s="177">
        <f>'NB vs PL'!F25</f>
        <v>-2.7933830582876667E-2</v>
      </c>
      <c r="G180" s="181">
        <f>'NB vs PL'!G25</f>
        <v>64.02689718066425</v>
      </c>
      <c r="H180" s="191">
        <f>'NB vs PL'!H25</f>
        <v>-0.29010345809552973</v>
      </c>
      <c r="I180" s="430">
        <f>'NB vs PL'!I25</f>
        <v>2.6139619285757627</v>
      </c>
      <c r="J180" s="410">
        <f>'NB vs PL'!J25</f>
        <v>4.5812503672761462E-2</v>
      </c>
      <c r="K180" s="184">
        <f>'NB vs PL'!K25</f>
        <v>1.7838722010691335E-2</v>
      </c>
      <c r="L180" s="447">
        <f>'NB vs PL'!L25</f>
        <v>615551551.74240398</v>
      </c>
      <c r="M180" s="410">
        <f>'NB vs PL'!M25</f>
        <v>-6590608.4813005924</v>
      </c>
      <c r="N180" s="186">
        <f>'NB vs PL'!N25</f>
        <v>-1.0593412410647107E-2</v>
      </c>
      <c r="O180" s="22">
        <f>'NB vs PL'!O25</f>
        <v>126895241.71029097</v>
      </c>
      <c r="P180" s="23">
        <f>'NB vs PL'!P25</f>
        <v>-2820597.5302311033</v>
      </c>
      <c r="Q180" s="186">
        <f>'NB vs PL'!Q25</f>
        <v>-2.1744434193584385E-2</v>
      </c>
    </row>
    <row r="181" spans="2:17" ht="15" thickBot="1">
      <c r="B181" s="493"/>
      <c r="C181" s="25" t="s">
        <v>197</v>
      </c>
      <c r="D181" s="170">
        <f>'NB vs PL'!D26</f>
        <v>132306327.79403509</v>
      </c>
      <c r="E181" s="17">
        <f>'NB vs PL'!E26</f>
        <v>-2095418.8283857554</v>
      </c>
      <c r="F181" s="178">
        <f>'NB vs PL'!F26</f>
        <v>-1.5590711289433484E-2</v>
      </c>
      <c r="G181" s="182">
        <f>'NB vs PL'!G26</f>
        <v>35.973102819335772</v>
      </c>
      <c r="H181" s="192">
        <f>'NB vs PL'!H26</f>
        <v>0.29010345809550842</v>
      </c>
      <c r="I181" s="431">
        <f>'NB vs PL'!I26</f>
        <v>2.1683714043385858</v>
      </c>
      <c r="J181" s="411">
        <f>'NB vs PL'!J26</f>
        <v>2.2135952756896504E-2</v>
      </c>
      <c r="K181" s="185">
        <f>'NB vs PL'!K26</f>
        <v>1.0313851045831527E-2</v>
      </c>
      <c r="L181" s="448">
        <f>'NB vs PL'!L26</f>
        <v>286889257.80163312</v>
      </c>
      <c r="M181" s="411">
        <f>'NB vs PL'!M26</f>
        <v>-1568535.5539060831</v>
      </c>
      <c r="N181" s="187">
        <f>'NB vs PL'!N26</f>
        <v>-5.4376605175398456E-3</v>
      </c>
      <c r="O181" s="16">
        <f>'NB vs PL'!O26</f>
        <v>76611054.68563354</v>
      </c>
      <c r="P181" s="17">
        <f>'NB vs PL'!P26</f>
        <v>-508717.37403872609</v>
      </c>
      <c r="Q181" s="187">
        <f>'NB vs PL'!Q26</f>
        <v>-6.5964584755917131E-3</v>
      </c>
    </row>
    <row r="182" spans="2:17">
      <c r="B182" s="490" t="s">
        <v>287</v>
      </c>
      <c r="C182" s="13" t="s">
        <v>39</v>
      </c>
      <c r="D182" s="153">
        <f>Size!D65</f>
        <v>24892961.651757285</v>
      </c>
      <c r="E182" s="32">
        <f>Size!E65</f>
        <v>4072455.566355966</v>
      </c>
      <c r="F182" s="179">
        <f>Size!F65</f>
        <v>0.19559829860290684</v>
      </c>
      <c r="G182" s="183">
        <f>Size!G65</f>
        <v>6.7682104394164808</v>
      </c>
      <c r="H182" s="193">
        <f>Size!H65</f>
        <v>1.2404689924750656</v>
      </c>
      <c r="I182" s="425">
        <f>Size!I65</f>
        <v>3.530057631845454</v>
      </c>
      <c r="J182" s="405">
        <f>Size!J65</f>
        <v>0.22483138746841735</v>
      </c>
      <c r="K182" s="172">
        <f>Size!K65</f>
        <v>6.802299474987776E-2</v>
      </c>
      <c r="L182" s="442">
        <f>Size!L65</f>
        <v>87873589.258022025</v>
      </c>
      <c r="M182" s="405">
        <f>Size!M65</f>
        <v>19057106.123341784</v>
      </c>
      <c r="N182" s="173">
        <f>Size!N65</f>
        <v>0.27692647539173515</v>
      </c>
      <c r="O182" s="31">
        <f>Size!O65</f>
        <v>16446169.616840042</v>
      </c>
      <c r="P182" s="32">
        <f>Size!P65</f>
        <v>2707632.711203808</v>
      </c>
      <c r="Q182" s="173">
        <f>Size!Q65</f>
        <v>0.19708304674663005</v>
      </c>
    </row>
    <row r="183" spans="2:17">
      <c r="B183" s="490"/>
      <c r="C183" s="18" t="s">
        <v>234</v>
      </c>
      <c r="D183" s="27">
        <f>Size!D66</f>
        <v>224671899.26501262</v>
      </c>
      <c r="E183" s="266">
        <f>Size!E66</f>
        <v>-11238238.688371867</v>
      </c>
      <c r="F183" s="267">
        <f>Size!F66</f>
        <v>-4.7637794568169543E-2</v>
      </c>
      <c r="G183" s="268">
        <f>Size!G66</f>
        <v>61.086612164593113</v>
      </c>
      <c r="H183" s="189">
        <f>Size!H66</f>
        <v>-1.5463633245545481</v>
      </c>
      <c r="I183" s="426">
        <f>Size!I66</f>
        <v>2.1766195761009133</v>
      </c>
      <c r="J183" s="406">
        <f>Size!J66</f>
        <v>4.6137861592187246E-2</v>
      </c>
      <c r="K183" s="269">
        <f>Size!K66</f>
        <v>2.1656070210781558E-2</v>
      </c>
      <c r="L183" s="443">
        <f>Size!L66</f>
        <v>489025254.13999885</v>
      </c>
      <c r="M183" s="406">
        <f>Size!M66</f>
        <v>-13576981.036917865</v>
      </c>
      <c r="N183" s="162">
        <f>Size!N66</f>
        <v>-2.7013371781243169E-2</v>
      </c>
      <c r="O183" s="270">
        <f>Size!O66</f>
        <v>115122725.27129081</v>
      </c>
      <c r="P183" s="266">
        <f>Size!P66</f>
        <v>-3346264.6994322985</v>
      </c>
      <c r="Q183" s="162">
        <f>Size!Q66</f>
        <v>-2.8245912286913658E-2</v>
      </c>
    </row>
    <row r="184" spans="2:17">
      <c r="B184" s="490"/>
      <c r="C184" s="18" t="s">
        <v>235</v>
      </c>
      <c r="D184" s="27">
        <f>Size!D67</f>
        <v>2499908.9762188774</v>
      </c>
      <c r="E184" s="266">
        <f>Size!E67</f>
        <v>-848565.72932389891</v>
      </c>
      <c r="F184" s="267">
        <f>Size!F67</f>
        <v>-0.25341858725086275</v>
      </c>
      <c r="G184" s="268">
        <f>Size!G67</f>
        <v>0.67970658803634709</v>
      </c>
      <c r="H184" s="189">
        <f>Size!H67</f>
        <v>-0.20929689429696818</v>
      </c>
      <c r="I184" s="426">
        <f>Size!I67</f>
        <v>2.0984240812295138</v>
      </c>
      <c r="J184" s="406">
        <f>Size!J67</f>
        <v>7.1184796838574815E-2</v>
      </c>
      <c r="K184" s="269">
        <f>Size!K67</f>
        <v>3.5114156176172105E-2</v>
      </c>
      <c r="L184" s="443">
        <f>Size!L67</f>
        <v>5245869.1965795122</v>
      </c>
      <c r="M184" s="406">
        <f>Size!M67</f>
        <v>-1542290.2692861855</v>
      </c>
      <c r="N184" s="162">
        <f>Size!N67</f>
        <v>-0.22720301092536227</v>
      </c>
      <c r="O184" s="270">
        <f>Size!O67</f>
        <v>833327.13111065328</v>
      </c>
      <c r="P184" s="266">
        <f>Size!P67</f>
        <v>-284253.26722834841</v>
      </c>
      <c r="Q184" s="162">
        <f>Size!Q67</f>
        <v>-0.25434704084897913</v>
      </c>
    </row>
    <row r="185" spans="2:17">
      <c r="B185" s="490"/>
      <c r="C185" s="18" t="s">
        <v>236</v>
      </c>
      <c r="D185" s="27">
        <f>Size!D68</f>
        <v>27853.316577531397</v>
      </c>
      <c r="E185" s="266">
        <f>Size!E68</f>
        <v>3370.2947418242693</v>
      </c>
      <c r="F185" s="267">
        <f>Size!F68</f>
        <v>0.13765844610361297</v>
      </c>
      <c r="G185" s="268">
        <f>Size!G68</f>
        <v>7.5731088437647606E-3</v>
      </c>
      <c r="H185" s="189">
        <f>Size!H68</f>
        <v>1.072987569455142E-3</v>
      </c>
      <c r="I185" s="426">
        <f>Size!I68</f>
        <v>1.9893737203908426</v>
      </c>
      <c r="J185" s="406">
        <f>Size!J68</f>
        <v>3.7287773226357679E-4</v>
      </c>
      <c r="K185" s="269">
        <f>Size!K68</f>
        <v>1.8746987143815049E-4</v>
      </c>
      <c r="L185" s="443">
        <f>Size!L68</f>
        <v>55410.656025067568</v>
      </c>
      <c r="M185" s="406">
        <f>Size!M68</f>
        <v>6713.9049630177033</v>
      </c>
      <c r="N185" s="162">
        <f>Size!N68</f>
        <v>0.13787172278624463</v>
      </c>
      <c r="O185" s="270">
        <f>Size!O68</f>
        <v>7702.3383551836014</v>
      </c>
      <c r="P185" s="266">
        <f>Size!P68</f>
        <v>915.19531357288361</v>
      </c>
      <c r="Q185" s="162">
        <f>Size!Q68</f>
        <v>0.13484249675629209</v>
      </c>
    </row>
    <row r="186" spans="2:17">
      <c r="B186" s="490"/>
      <c r="C186" s="18" t="s">
        <v>237</v>
      </c>
      <c r="D186" s="27">
        <f>Size!D69</f>
        <v>66378707.857399739</v>
      </c>
      <c r="E186" s="266">
        <f>Size!E69</f>
        <v>-1085663.8112229034</v>
      </c>
      <c r="F186" s="267">
        <f>Size!F69</f>
        <v>-1.609240232096967E-2</v>
      </c>
      <c r="G186" s="268">
        <f>Size!G69</f>
        <v>18.047875128740035</v>
      </c>
      <c r="H186" s="189">
        <f>Size!H69</f>
        <v>0.1364179367369438</v>
      </c>
      <c r="I186" s="426">
        <f>Size!I69</f>
        <v>1.7196274830199685</v>
      </c>
      <c r="J186" s="406">
        <f>Size!J69</f>
        <v>-2.2693724416447791E-2</v>
      </c>
      <c r="K186" s="269">
        <f>Size!K69</f>
        <v>-1.3024994656317394E-2</v>
      </c>
      <c r="L186" s="443">
        <f>Size!L69</f>
        <v>114146650.31893812</v>
      </c>
      <c r="M186" s="406">
        <f>Size!M69</f>
        <v>-3397955.1856756359</v>
      </c>
      <c r="N186" s="162">
        <f>Size!N69</f>
        <v>-2.8907793523049105E-2</v>
      </c>
      <c r="O186" s="270">
        <f>Size!O69</f>
        <v>16594612.78705048</v>
      </c>
      <c r="P186" s="266">
        <f>Size!P69</f>
        <v>-271432.29933184572</v>
      </c>
      <c r="Q186" s="162">
        <f>Size!Q69</f>
        <v>-1.6093417155098242E-2</v>
      </c>
    </row>
    <row r="187" spans="2:17">
      <c r="B187" s="490"/>
      <c r="C187" s="18" t="s">
        <v>238</v>
      </c>
      <c r="D187" s="27">
        <f>Size!D70</f>
        <v>49305427.304608211</v>
      </c>
      <c r="E187" s="266">
        <f>Size!E70</f>
        <v>234460.90917466581</v>
      </c>
      <c r="F187" s="267">
        <f>Size!F70</f>
        <v>4.7779965710331787E-3</v>
      </c>
      <c r="G187" s="268">
        <f>Size!G70</f>
        <v>13.40577760378231</v>
      </c>
      <c r="H187" s="189">
        <f>Size!H70</f>
        <v>0.37767859058394926</v>
      </c>
      <c r="I187" s="426">
        <f>Size!I70</f>
        <v>4.2959086925405785</v>
      </c>
      <c r="J187" s="406">
        <f>Size!J70</f>
        <v>-8.0436854699702742E-2</v>
      </c>
      <c r="K187" s="269">
        <f>Size!K70</f>
        <v>-1.8379913978782168E-2</v>
      </c>
      <c r="L187" s="443">
        <f>Size!L70</f>
        <v>211811613.74729401</v>
      </c>
      <c r="M187" s="406">
        <f>Size!M70</f>
        <v>-2939891.536139071</v>
      </c>
      <c r="N187" s="162">
        <f>Size!N70</f>
        <v>-1.3689736573715498E-2</v>
      </c>
      <c r="O187" s="270">
        <f>Size!O70</f>
        <v>56585344.33205653</v>
      </c>
      <c r="P187" s="266">
        <f>Size!P70</f>
        <v>-49298.874115504324</v>
      </c>
      <c r="Q187" s="162">
        <f>Size!Q70</f>
        <v>-8.7047205252158697E-4</v>
      </c>
    </row>
    <row r="188" spans="2:17" ht="15" thickBot="1">
      <c r="B188" s="490"/>
      <c r="C188" s="21" t="s">
        <v>239</v>
      </c>
      <c r="D188" s="271">
        <f>Size!D71</f>
        <v>15612.663263350725</v>
      </c>
      <c r="E188" s="272">
        <f>Size!E71</f>
        <v>-294.43177565932274</v>
      </c>
      <c r="F188" s="273">
        <f>Size!F71</f>
        <v>-1.8509462283167841E-2</v>
      </c>
      <c r="G188" s="274">
        <f>Size!G71</f>
        <v>4.244966587920845E-3</v>
      </c>
      <c r="H188" s="275">
        <f>Size!H71</f>
        <v>2.1711486104373547E-5</v>
      </c>
      <c r="I188" s="427">
        <f>Size!I71</f>
        <v>2.8374373965806958</v>
      </c>
      <c r="J188" s="407">
        <f>Size!J71</f>
        <v>-0.19694836361267987</v>
      </c>
      <c r="K188" s="276">
        <f>Size!K71</f>
        <v>-6.4905512738805071E-2</v>
      </c>
      <c r="L188" s="444">
        <f>Size!L71</f>
        <v>44299.95460365295</v>
      </c>
      <c r="M188" s="407">
        <f>Size!M71</f>
        <v>-3968.3080687618276</v>
      </c>
      <c r="N188" s="277">
        <f>Size!N71</f>
        <v>-8.2213608881964342E-2</v>
      </c>
      <c r="O188" s="278">
        <f>Size!O71</f>
        <v>2973.8406215906143</v>
      </c>
      <c r="P188" s="272">
        <f>Size!P71</f>
        <v>-54.749278426170349</v>
      </c>
      <c r="Q188" s="277">
        <f>Size!Q71</f>
        <v>-1.8077481677485262E-2</v>
      </c>
    </row>
    <row r="189" spans="2:17">
      <c r="B189" s="489" t="s">
        <v>35</v>
      </c>
      <c r="C189" s="24" t="s">
        <v>288</v>
      </c>
      <c r="D189" s="169">
        <f>Organic!D25</f>
        <v>17998439.426271275</v>
      </c>
      <c r="E189" s="23">
        <f>Organic!E25</f>
        <v>1587510.6374539509</v>
      </c>
      <c r="F189" s="177">
        <f>Organic!F25</f>
        <v>9.6734965941458889E-2</v>
      </c>
      <c r="G189" s="181">
        <f>Organic!G25</f>
        <v>4.8936413160583037</v>
      </c>
      <c r="H189" s="191">
        <f>Organic!H25</f>
        <v>0.53662084419012057</v>
      </c>
      <c r="I189" s="430">
        <f>Organic!I25</f>
        <v>3.7051992094992854</v>
      </c>
      <c r="J189" s="410">
        <f>Organic!J25</f>
        <v>0.21415336745090841</v>
      </c>
      <c r="K189" s="184">
        <f>Organic!K25</f>
        <v>6.1343613673446797E-2</v>
      </c>
      <c r="L189" s="447">
        <f>Organic!L25</f>
        <v>66687803.534441099</v>
      </c>
      <c r="M189" s="410">
        <f>Organic!M25</f>
        <v>9396498.8220883757</v>
      </c>
      <c r="N189" s="186">
        <f>Organic!N25</f>
        <v>0.16401265199433263</v>
      </c>
      <c r="O189" s="22">
        <f>Organic!O25</f>
        <v>12139327.184814719</v>
      </c>
      <c r="P189" s="23">
        <f>Organic!P25</f>
        <v>1362457.5086181741</v>
      </c>
      <c r="Q189" s="186">
        <f>Organic!Q25</f>
        <v>0.12642423538140279</v>
      </c>
    </row>
    <row r="190" spans="2:17" ht="15" thickBot="1">
      <c r="B190" s="493"/>
      <c r="C190" s="25" t="s">
        <v>289</v>
      </c>
      <c r="D190" s="170">
        <f>Organic!D26</f>
        <v>349793931.60856646</v>
      </c>
      <c r="E190" s="17">
        <f>Organic!E26</f>
        <v>-10449986.527875602</v>
      </c>
      <c r="F190" s="178">
        <f>Organic!F26</f>
        <v>-2.9008085915603658E-2</v>
      </c>
      <c r="G190" s="182">
        <f>Organic!G26</f>
        <v>95.106358683941679</v>
      </c>
      <c r="H190" s="192">
        <f>Organic!H26</f>
        <v>-0.53662084419009659</v>
      </c>
      <c r="I190" s="431">
        <f>Organic!I26</f>
        <v>2.4057446619134297</v>
      </c>
      <c r="J190" s="411">
        <f>Organic!J26</f>
        <v>3.7047770981599282E-2</v>
      </c>
      <c r="K190" s="185">
        <f>Organic!K26</f>
        <v>1.564057061223436E-2</v>
      </c>
      <c r="L190" s="448">
        <f>Organic!L26</f>
        <v>841514883.73702013</v>
      </c>
      <c r="M190" s="411">
        <f>Organic!M26</f>
        <v>-11793765.129871011</v>
      </c>
      <c r="N190" s="187">
        <f>Organic!N26</f>
        <v>-1.3821218319457977E-2</v>
      </c>
      <c r="O190" s="16">
        <f>Organic!O26</f>
        <v>193453528.13251057</v>
      </c>
      <c r="P190" s="17">
        <f>Organic!P26</f>
        <v>-2605213.491487205</v>
      </c>
      <c r="Q190" s="187">
        <f>Organic!Q26</f>
        <v>-1.3287923149499213E-2</v>
      </c>
    </row>
    <row r="191" spans="2:17">
      <c r="B191" s="489" t="s">
        <v>290</v>
      </c>
      <c r="C191" s="13" t="s">
        <v>291</v>
      </c>
      <c r="D191" s="26">
        <f>Form!D25</f>
        <v>63397482.222007886</v>
      </c>
      <c r="E191" s="15">
        <f>Form!E25</f>
        <v>3683959.682499893</v>
      </c>
      <c r="F191" s="160">
        <f>Form!F25</f>
        <v>6.1693893205889687E-2</v>
      </c>
      <c r="G191" s="196">
        <f>Form!G25</f>
        <v>17.237302134253017</v>
      </c>
      <c r="H191" s="197">
        <f>Form!H25</f>
        <v>1.3836570724765842</v>
      </c>
      <c r="I191" s="432">
        <f>Form!I25</f>
        <v>2.4365498915389558</v>
      </c>
      <c r="J191" s="412">
        <f>Form!J25</f>
        <v>-3.6103430704241823E-2</v>
      </c>
      <c r="K191" s="198">
        <f>Form!K25</f>
        <v>-1.4601088789708982E-2</v>
      </c>
      <c r="L191" s="449">
        <f>Form!L25</f>
        <v>154471128.43187618</v>
      </c>
      <c r="M191" s="412">
        <f>Form!M25</f>
        <v>6820288.5417176783</v>
      </c>
      <c r="N191" s="161">
        <f>Form!N25</f>
        <v>4.6192006403698603E-2</v>
      </c>
      <c r="O191" s="14">
        <f>Form!O25</f>
        <v>36005534.723083034</v>
      </c>
      <c r="P191" s="15">
        <f>Form!P25</f>
        <v>3220914.9181469493</v>
      </c>
      <c r="Q191" s="161">
        <f>Form!Q25</f>
        <v>9.8244693313844833E-2</v>
      </c>
    </row>
    <row r="192" spans="2:17" ht="15" thickBot="1">
      <c r="B192" s="493"/>
      <c r="C192" s="21" t="s">
        <v>225</v>
      </c>
      <c r="D192" s="30">
        <f>Form!D26</f>
        <v>304394888.81283003</v>
      </c>
      <c r="E192" s="20">
        <f>Form!E26</f>
        <v>-12546435.572921515</v>
      </c>
      <c r="F192" s="158">
        <f>Form!F26</f>
        <v>-3.9585988344174261E-2</v>
      </c>
      <c r="G192" s="188">
        <f>Form!G26</f>
        <v>82.762697865747</v>
      </c>
      <c r="H192" s="194">
        <f>Form!H26</f>
        <v>-1.3836570724765664</v>
      </c>
      <c r="I192" s="433">
        <f>Form!I26</f>
        <v>2.4761636497222805</v>
      </c>
      <c r="J192" s="413">
        <f>Form!J26</f>
        <v>6.8938542148442306E-2</v>
      </c>
      <c r="K192" s="167">
        <f>Form!K26</f>
        <v>2.8638178428573784E-2</v>
      </c>
      <c r="L192" s="450">
        <f>Form!L26</f>
        <v>753731558.83958495</v>
      </c>
      <c r="M192" s="413">
        <f>Form!M26</f>
        <v>-9217554.8495005369</v>
      </c>
      <c r="N192" s="163">
        <f>Form!N26</f>
        <v>-1.2081480513072389E-2</v>
      </c>
      <c r="O192" s="19">
        <f>Form!O26</f>
        <v>169587320.59424224</v>
      </c>
      <c r="P192" s="20">
        <f>Form!P26</f>
        <v>-4463670.9010160267</v>
      </c>
      <c r="Q192" s="163">
        <f>Form!Q26</f>
        <v>-2.5645765431549592E-2</v>
      </c>
    </row>
    <row r="193" spans="1:20">
      <c r="B193" s="490" t="s">
        <v>292</v>
      </c>
      <c r="C193" s="13" t="s">
        <v>37</v>
      </c>
      <c r="D193" s="153">
        <f>'Package Type'!D73</f>
        <v>11769045.099535365</v>
      </c>
      <c r="E193" s="32">
        <f>'Package Type'!E73</f>
        <v>-164455.54965684004</v>
      </c>
      <c r="F193" s="179">
        <f>'Package Type'!F73</f>
        <v>-1.3780998090277245E-2</v>
      </c>
      <c r="G193" s="183">
        <f>'Package Type'!G73</f>
        <v>3.1999155029837718</v>
      </c>
      <c r="H193" s="193">
        <f>'Package Type'!H73</f>
        <v>3.1630069619841272E-2</v>
      </c>
      <c r="I193" s="425">
        <f>'Package Type'!I73</f>
        <v>5.9713859404271377</v>
      </c>
      <c r="J193" s="405">
        <f>'Package Type'!J73</f>
        <v>-0.23527207296467711</v>
      </c>
      <c r="K193" s="172">
        <f>'Package Type'!K73</f>
        <v>-3.7906401876346592E-2</v>
      </c>
      <c r="L193" s="442">
        <f>'Package Type'!L73</f>
        <v>70277510.439618379</v>
      </c>
      <c r="M193" s="405">
        <f>'Package Type'!M73</f>
        <v>-3789646.9925068468</v>
      </c>
      <c r="N193" s="173">
        <f>'Package Type'!N73</f>
        <v>-5.116501191475669E-2</v>
      </c>
      <c r="O193" s="31">
        <f>'Package Type'!O73</f>
        <v>17846990.410877384</v>
      </c>
      <c r="P193" s="32">
        <f>'Package Type'!P73</f>
        <v>-440090.11358809844</v>
      </c>
      <c r="Q193" s="173">
        <f>'Package Type'!Q73</f>
        <v>-2.4065629994865567E-2</v>
      </c>
    </row>
    <row r="194" spans="1:20">
      <c r="B194" s="490"/>
      <c r="C194" s="18" t="s">
        <v>227</v>
      </c>
      <c r="D194" s="27">
        <f>'Package Type'!D74</f>
        <v>2808842.4411368505</v>
      </c>
      <c r="E194" s="266">
        <f>'Package Type'!E74</f>
        <v>-4311.9069598633796</v>
      </c>
      <c r="F194" s="267">
        <f>'Package Type'!F74</f>
        <v>-1.5327658657551698E-3</v>
      </c>
      <c r="G194" s="268">
        <f>'Package Type'!G74</f>
        <v>0.76370329086320132</v>
      </c>
      <c r="H194" s="189">
        <f>'Package Type'!H74</f>
        <v>1.6824717266898825E-2</v>
      </c>
      <c r="I194" s="426">
        <f>'Package Type'!I74</f>
        <v>1.7514797271418829</v>
      </c>
      <c r="J194" s="406">
        <f>'Package Type'!J74</f>
        <v>2.81896706428586E-2</v>
      </c>
      <c r="K194" s="269">
        <f>'Package Type'!K74</f>
        <v>1.6358053327440274E-2</v>
      </c>
      <c r="L194" s="443">
        <f>'Package Type'!L74</f>
        <v>4919630.5923869116</v>
      </c>
      <c r="M194" s="406">
        <f>'Package Type'!M74</f>
        <v>71749.676914849319</v>
      </c>
      <c r="N194" s="162">
        <f>'Package Type'!N74</f>
        <v>1.4800214395914611E-2</v>
      </c>
      <c r="O194" s="270">
        <f>'Package Type'!O74</f>
        <v>979765.28945189784</v>
      </c>
      <c r="P194" s="266">
        <f>'Package Type'!P74</f>
        <v>-35386.369209101656</v>
      </c>
      <c r="Q194" s="162">
        <f>'Package Type'!Q74</f>
        <v>-3.485820951696697E-2</v>
      </c>
    </row>
    <row r="195" spans="1:20">
      <c r="B195" s="490"/>
      <c r="C195" s="18" t="s">
        <v>228</v>
      </c>
      <c r="D195" s="27">
        <f>'Package Type'!D75</f>
        <v>134511356.17731494</v>
      </c>
      <c r="E195" s="266">
        <f>'Package Type'!E75</f>
        <v>-1702381.261805445</v>
      </c>
      <c r="F195" s="267">
        <f>'Package Type'!F75</f>
        <v>-1.2497867643976148E-2</v>
      </c>
      <c r="G195" s="268">
        <f>'Package Type'!G75</f>
        <v>36.572633575527284</v>
      </c>
      <c r="H195" s="189">
        <f>'Package Type'!H75</f>
        <v>0.40855960938245772</v>
      </c>
      <c r="I195" s="426">
        <f>'Package Type'!I75</f>
        <v>2.6127907155092327</v>
      </c>
      <c r="J195" s="406">
        <f>'Package Type'!J75</f>
        <v>5.7936091506686882E-2</v>
      </c>
      <c r="K195" s="269">
        <f>'Package Type'!K75</f>
        <v>2.2676864257709387E-2</v>
      </c>
      <c r="L195" s="443">
        <f>'Package Type'!L75</f>
        <v>351450022.55064392</v>
      </c>
      <c r="M195" s="406">
        <f>'Package Type'!M75</f>
        <v>3443725.6016384959</v>
      </c>
      <c r="N195" s="162">
        <f>'Package Type'!N75</f>
        <v>9.8955841656598442E-3</v>
      </c>
      <c r="O195" s="270">
        <f>'Package Type'!O75</f>
        <v>78760615.381218046</v>
      </c>
      <c r="P195" s="266">
        <f>'Package Type'!P75</f>
        <v>-46374.140066117048</v>
      </c>
      <c r="Q195" s="162">
        <f>'Package Type'!Q75</f>
        <v>-5.8845212014592104E-4</v>
      </c>
    </row>
    <row r="196" spans="1:20" ht="15" customHeight="1">
      <c r="B196" s="490"/>
      <c r="C196" s="18" t="s">
        <v>229</v>
      </c>
      <c r="D196" s="27">
        <f>'Package Type'!D76</f>
        <v>7210362.4497560887</v>
      </c>
      <c r="E196" s="266">
        <f>'Package Type'!E76</f>
        <v>3517664.2840092937</v>
      </c>
      <c r="F196" s="267">
        <f>'Package Type'!F76</f>
        <v>0.95260000306521042</v>
      </c>
      <c r="G196" s="268">
        <f>'Package Type'!G76</f>
        <v>1.960443722491763</v>
      </c>
      <c r="H196" s="189">
        <f>'Package Type'!H76</f>
        <v>0.9800506130199641</v>
      </c>
      <c r="I196" s="426">
        <f>'Package Type'!I76</f>
        <v>2.8594704769596309</v>
      </c>
      <c r="J196" s="406">
        <f>'Package Type'!J76</f>
        <v>-0.14633565487285161</v>
      </c>
      <c r="K196" s="269">
        <f>'Package Type'!K76</f>
        <v>-4.8684329080012363E-2</v>
      </c>
      <c r="L196" s="443">
        <f>'Package Type'!L76</f>
        <v>20617818.553255856</v>
      </c>
      <c r="M196" s="406">
        <f>'Package Type'!M76</f>
        <v>9518283.7636475787</v>
      </c>
      <c r="N196" s="162">
        <f>'Package Type'!N76</f>
        <v>0.85753898195435052</v>
      </c>
      <c r="O196" s="270">
        <f>'Package Type'!O76</f>
        <v>4144010.0459512579</v>
      </c>
      <c r="P196" s="266">
        <f>'Package Type'!P76</f>
        <v>1909870.5980102923</v>
      </c>
      <c r="Q196" s="162">
        <f>'Package Type'!Q76</f>
        <v>0.85485738133780009</v>
      </c>
    </row>
    <row r="197" spans="1:20">
      <c r="B197" s="490"/>
      <c r="C197" s="18" t="s">
        <v>230</v>
      </c>
      <c r="D197" s="27">
        <f>'Package Type'!D77</f>
        <v>244209.607587732</v>
      </c>
      <c r="E197" s="266">
        <f>'Package Type'!E77</f>
        <v>26658.985406268213</v>
      </c>
      <c r="F197" s="267">
        <f>'Package Type'!F77</f>
        <v>0.12254152683613731</v>
      </c>
      <c r="G197" s="268">
        <f>'Package Type'!G77</f>
        <v>6.6398769202474894E-2</v>
      </c>
      <c r="H197" s="189">
        <f>'Package Type'!H77</f>
        <v>8.6401543970658148E-3</v>
      </c>
      <c r="I197" s="426">
        <f>'Package Type'!I77</f>
        <v>3.4549468903861058</v>
      </c>
      <c r="J197" s="406">
        <f>'Package Type'!J77</f>
        <v>0.27631176918365918</v>
      </c>
      <c r="K197" s="269">
        <f>'Package Type'!K77</f>
        <v>8.6927803490428029E-2</v>
      </c>
      <c r="L197" s="443">
        <f>'Package Type'!L77</f>
        <v>843731.22433764581</v>
      </c>
      <c r="M197" s="406">
        <f>'Package Type'!M77</f>
        <v>152217.17603220104</v>
      </c>
      <c r="N197" s="162">
        <f>'Package Type'!N77</f>
        <v>0.22012159609079415</v>
      </c>
      <c r="O197" s="270">
        <f>'Package Type'!O77</f>
        <v>217270.34453487396</v>
      </c>
      <c r="P197" s="266">
        <f>'Package Type'!P77</f>
        <v>24367.260349392891</v>
      </c>
      <c r="Q197" s="162">
        <f>'Package Type'!Q77</f>
        <v>0.12631866645513645</v>
      </c>
    </row>
    <row r="198" spans="1:20">
      <c r="B198" s="490"/>
      <c r="C198" s="18" t="s">
        <v>231</v>
      </c>
      <c r="D198" s="27">
        <f>'Package Type'!D78</f>
        <v>210348982.19423532</v>
      </c>
      <c r="E198" s="266">
        <f>'Package Type'!E78</f>
        <v>-10429314.59232071</v>
      </c>
      <c r="F198" s="267">
        <f>'Package Type'!F78</f>
        <v>-4.7238857913663314E-2</v>
      </c>
      <c r="G198" s="268">
        <f>'Package Type'!G78</f>
        <v>57.192317938076762</v>
      </c>
      <c r="H198" s="189">
        <f>'Package Type'!H78</f>
        <v>-1.4232285201281556</v>
      </c>
      <c r="I198" s="426">
        <f>'Package Type'!I78</f>
        <v>2.1604235821443036</v>
      </c>
      <c r="J198" s="406">
        <f>'Package Type'!J78</f>
        <v>5.0135894609373288E-2</v>
      </c>
      <c r="K198" s="269">
        <f>'Package Type'!K78</f>
        <v>2.3757848233450122E-2</v>
      </c>
      <c r="L198" s="443">
        <f>'Package Type'!L78</f>
        <v>454442901.61247826</v>
      </c>
      <c r="M198" s="406">
        <f>'Package Type'!M78</f>
        <v>-11462819.771123648</v>
      </c>
      <c r="N198" s="162">
        <f>'Package Type'!N78</f>
        <v>-2.4603303297247501E-2</v>
      </c>
      <c r="O198" s="270">
        <f>'Package Type'!O78</f>
        <v>102296802.77469651</v>
      </c>
      <c r="P198" s="266">
        <f>'Package Type'!P78</f>
        <v>-2496226.5900846571</v>
      </c>
      <c r="Q198" s="162">
        <f>'Package Type'!Q78</f>
        <v>-2.3820540404413469E-2</v>
      </c>
    </row>
    <row r="199" spans="1:20">
      <c r="B199" s="490"/>
      <c r="C199" s="18" t="s">
        <v>232</v>
      </c>
      <c r="D199" s="27">
        <f>'Package Type'!D79</f>
        <v>825037.83397354931</v>
      </c>
      <c r="E199" s="266">
        <f>'Package Type'!E79</f>
        <v>-90906.106808392797</v>
      </c>
      <c r="F199" s="267">
        <f>'Package Type'!F79</f>
        <v>-9.9248548694788219E-2</v>
      </c>
      <c r="G199" s="268">
        <f>'Package Type'!G79</f>
        <v>0.22432162789352716</v>
      </c>
      <c r="H199" s="189">
        <f>'Package Type'!H79</f>
        <v>-1.8856960742475504E-2</v>
      </c>
      <c r="I199" s="426">
        <f>'Package Type'!I79</f>
        <v>6.4343066464268821</v>
      </c>
      <c r="J199" s="406">
        <f>'Package Type'!J79</f>
        <v>0.30092195052226778</v>
      </c>
      <c r="K199" s="269">
        <f>'Package Type'!K79</f>
        <v>4.9062950628744925E-2</v>
      </c>
      <c r="L199" s="443">
        <f>'Package Type'!L79</f>
        <v>5308546.4186896468</v>
      </c>
      <c r="M199" s="406">
        <f>'Package Type'!M79</f>
        <v>-309290.13000887912</v>
      </c>
      <c r="N199" s="162">
        <f>'Package Type'!N79</f>
        <v>-5.505502471063025E-2</v>
      </c>
      <c r="O199" s="270">
        <f>'Package Type'!O79</f>
        <v>1262227.9961171499</v>
      </c>
      <c r="P199" s="266">
        <f>'Package Type'!P79</f>
        <v>-146873.24888504366</v>
      </c>
      <c r="Q199" s="162">
        <f>'Package Type'!Q79</f>
        <v>-0.10423186368330475</v>
      </c>
      <c r="T199" s="29"/>
    </row>
    <row r="200" spans="1:20" ht="15" thickBot="1">
      <c r="B200" s="490"/>
      <c r="C200" s="21" t="s">
        <v>233</v>
      </c>
      <c r="D200" s="271">
        <f>'Package Type'!D80</f>
        <v>24907.63269764185</v>
      </c>
      <c r="E200" s="272">
        <f>'Package Type'!E80</f>
        <v>-3314.7944605350494</v>
      </c>
      <c r="F200" s="273">
        <f>'Package Type'!F80</f>
        <v>-0.11745249414434762</v>
      </c>
      <c r="G200" s="274">
        <f>'Package Type'!G80</f>
        <v>6.7721993872685779E-3</v>
      </c>
      <c r="H200" s="275">
        <f>'Package Type'!H80</f>
        <v>-7.2071551574265195E-4</v>
      </c>
      <c r="I200" s="427">
        <f>'Package Type'!I80</f>
        <v>3.7674046568558364</v>
      </c>
      <c r="J200" s="407">
        <f>'Package Type'!J80</f>
        <v>0.55153700564391395</v>
      </c>
      <c r="K200" s="276">
        <f>'Package Type'!K80</f>
        <v>0.17150488311795523</v>
      </c>
      <c r="L200" s="444">
        <f>'Package Type'!L80</f>
        <v>93837.131416350603</v>
      </c>
      <c r="M200" s="407">
        <f>'Package Type'!M80</f>
        <v>3077.5408796846896</v>
      </c>
      <c r="N200" s="277">
        <f>'Package Type'!N80</f>
        <v>3.390871269346897E-2</v>
      </c>
      <c r="O200" s="278">
        <f>'Package Type'!O80</f>
        <v>33891.101894378662</v>
      </c>
      <c r="P200" s="272">
        <f>'Package Type'!P80</f>
        <v>-3497.1613829135895</v>
      </c>
      <c r="Q200" s="277">
        <f>'Package Type'!Q80</f>
        <v>-9.3536342059450217E-2</v>
      </c>
    </row>
    <row r="201" spans="1:20" ht="15.6" customHeight="1" thickBot="1">
      <c r="B201" s="489" t="s">
        <v>293</v>
      </c>
      <c r="C201" s="149" t="s">
        <v>44</v>
      </c>
      <c r="D201" s="154">
        <f>'Sugar Content'!D41</f>
        <v>367792371.03483766</v>
      </c>
      <c r="E201" s="155">
        <f>'Sugar Content'!E41</f>
        <v>-8862475.8904218078</v>
      </c>
      <c r="F201" s="164">
        <f>'Sugar Content'!F41</f>
        <v>-2.3529435404240025E-2</v>
      </c>
      <c r="G201" s="180">
        <f>'Sugar Content'!G41</f>
        <v>100</v>
      </c>
      <c r="H201" s="190">
        <f>'Sugar Content'!H41</f>
        <v>2.8421709430404007E-14</v>
      </c>
      <c r="I201" s="419">
        <f>'Sugar Content'!I41</f>
        <v>2.4693353065374906</v>
      </c>
      <c r="J201" s="399">
        <f>'Sugar Content'!J41</f>
        <v>5.1737442039714754E-2</v>
      </c>
      <c r="K201" s="175">
        <f>'Sugar Content'!K41</f>
        <v>2.140035065362805E-2</v>
      </c>
      <c r="L201" s="436">
        <f>'Sugar Content'!L41</f>
        <v>908202687.27146125</v>
      </c>
      <c r="M201" s="399">
        <f>'Sugar Content'!M41</f>
        <v>-2397266.3077827692</v>
      </c>
      <c r="N201" s="166">
        <f>'Sugar Content'!N41</f>
        <v>-2.6326229189447786E-3</v>
      </c>
      <c r="O201" s="168">
        <f>'Sugar Content'!O41</f>
        <v>205592855.31732529</v>
      </c>
      <c r="P201" s="155">
        <f>'Sugar Content'!P41</f>
        <v>-1242755.9828690588</v>
      </c>
      <c r="Q201" s="176">
        <f>'Sugar Content'!Q41</f>
        <v>-6.0084236706481071E-3</v>
      </c>
    </row>
    <row r="202" spans="1:20" ht="15.6" customHeight="1">
      <c r="B202" s="494"/>
      <c r="C202" s="13" t="s">
        <v>31</v>
      </c>
      <c r="D202" s="153">
        <f>'Sugar Content'!D42</f>
        <v>328744499.89289057</v>
      </c>
      <c r="E202" s="32">
        <f>'Sugar Content'!E42</f>
        <v>-6320067.4619710445</v>
      </c>
      <c r="F202" s="171">
        <f>'Sugar Content'!F42</f>
        <v>-1.8862237543839006E-2</v>
      </c>
      <c r="G202" s="183">
        <f>'Sugar Content'!G42</f>
        <v>89.383175341000097</v>
      </c>
      <c r="H202" s="193">
        <f>'Sugar Content'!H42</f>
        <v>0.42518898025397789</v>
      </c>
      <c r="I202" s="425">
        <f>'Sugar Content'!I42</f>
        <v>2.4978268613610335</v>
      </c>
      <c r="J202" s="405">
        <f>'Sugar Content'!J42</f>
        <v>4.7558388256759621E-2</v>
      </c>
      <c r="K202" s="172">
        <f>'Sugar Content'!K42</f>
        <v>1.9409460138262866E-2</v>
      </c>
      <c r="L202" s="442">
        <f>'Sugar Content'!L42</f>
        <v>821146842.35716152</v>
      </c>
      <c r="M202" s="405">
        <f>'Sugar Content'!M42</f>
        <v>148696.51322066784</v>
      </c>
      <c r="N202" s="173">
        <f>'Sugar Content'!N42</f>
        <v>1.8111674669839359E-4</v>
      </c>
      <c r="O202" s="31">
        <f>'Sugar Content'!O42</f>
        <v>186268675.30358335</v>
      </c>
      <c r="P202" s="32">
        <f>'Sugar Content'!P42</f>
        <v>-388563.79030957818</v>
      </c>
      <c r="Q202" s="174">
        <f>'Sugar Content'!Q42</f>
        <v>-2.081696869598085E-3</v>
      </c>
    </row>
    <row r="203" spans="1:20" ht="15.6" customHeight="1">
      <c r="B203" s="494"/>
      <c r="C203" s="18" t="s">
        <v>294</v>
      </c>
      <c r="D203" s="27">
        <f>'Sugar Content'!D43</f>
        <v>38697642.593874596</v>
      </c>
      <c r="E203" s="266">
        <f>'Sugar Content'!E43</f>
        <v>-2532922.8137883916</v>
      </c>
      <c r="F203" s="295">
        <f>'Sugar Content'!F43</f>
        <v>-6.1433133131801057E-2</v>
      </c>
      <c r="G203" s="268">
        <f>'Sugar Content'!G43</f>
        <v>10.521600131343975</v>
      </c>
      <c r="H203" s="189">
        <f>'Sugar Content'!H43</f>
        <v>-0.42491117582219928</v>
      </c>
      <c r="I203" s="426">
        <f>'Sugar Content'!I43</f>
        <v>2.2099310070659732</v>
      </c>
      <c r="J203" s="406">
        <f>'Sugar Content'!J43</f>
        <v>7.3205430887259393E-2</v>
      </c>
      <c r="K203" s="269">
        <f>'Sugar Content'!K43</f>
        <v>3.4260567526026825E-2</v>
      </c>
      <c r="L203" s="443">
        <f>'Sugar Content'!L43</f>
        <v>85519120.26856038</v>
      </c>
      <c r="M203" s="406">
        <f>'Sugar Content'!M43</f>
        <v>-2579283.358302474</v>
      </c>
      <c r="N203" s="162">
        <f>'Sugar Content'!N43</f>
        <v>-2.9277299611771879E-2</v>
      </c>
      <c r="O203" s="270">
        <f>'Sugar Content'!O43</f>
        <v>18944943.36317949</v>
      </c>
      <c r="P203" s="266">
        <f>'Sugar Content'!P43</f>
        <v>-845414.69969578087</v>
      </c>
      <c r="Q203" s="156">
        <f>'Sugar Content'!Q43</f>
        <v>-4.2718514592300083E-2</v>
      </c>
    </row>
    <row r="204" spans="1:20" ht="15.6" customHeight="1" thickBot="1">
      <c r="B204" s="495"/>
      <c r="C204" s="21" t="s">
        <v>295</v>
      </c>
      <c r="D204" s="30">
        <f>'Sugar Content'!D44</f>
        <v>350228.54807265103</v>
      </c>
      <c r="E204" s="20">
        <f>'Sugar Content'!E44</f>
        <v>-9485.6146621889784</v>
      </c>
      <c r="F204" s="157">
        <f>'Sugar Content'!F44</f>
        <v>-2.6369867091336107E-2</v>
      </c>
      <c r="G204" s="188">
        <f>'Sugar Content'!G44</f>
        <v>9.5224527655979316E-2</v>
      </c>
      <c r="H204" s="194">
        <f>'Sugar Content'!H44</f>
        <v>-2.7780443168363977E-4</v>
      </c>
      <c r="I204" s="433">
        <f>'Sugar Content'!I44</f>
        <v>4.3877766509788678</v>
      </c>
      <c r="J204" s="413">
        <f>'Sugar Content'!J44</f>
        <v>0.2083356831555232</v>
      </c>
      <c r="K204" s="167">
        <f>'Sugar Content'!K44</f>
        <v>4.9847739149674976E-2</v>
      </c>
      <c r="L204" s="450">
        <f>'Sugar Content'!L44</f>
        <v>1536724.6457394082</v>
      </c>
      <c r="M204" s="413">
        <f>'Sugar Content'!M44</f>
        <v>33320.537299144547</v>
      </c>
      <c r="N204" s="163">
        <f>'Sugar Content'!N44</f>
        <v>2.2163393802158489E-2</v>
      </c>
      <c r="O204" s="19">
        <f>'Sugar Content'!O44</f>
        <v>379236.65056242736</v>
      </c>
      <c r="P204" s="20">
        <f>'Sugar Content'!P44</f>
        <v>-8777.4928637073608</v>
      </c>
      <c r="Q204" s="159">
        <f>'Sugar Content'!Q44</f>
        <v>-2.2621579683159952E-2</v>
      </c>
    </row>
    <row r="205" spans="1:20">
      <c r="A205" s="38"/>
      <c r="B205" s="39"/>
      <c r="C205" s="43"/>
      <c r="D205" s="40"/>
      <c r="E205" s="40"/>
      <c r="F205" s="41"/>
      <c r="G205" s="42"/>
      <c r="H205" s="42"/>
      <c r="I205" s="415"/>
      <c r="J205" s="415"/>
      <c r="K205" s="41"/>
      <c r="L205" s="452"/>
      <c r="M205" s="452"/>
      <c r="N205" s="41"/>
      <c r="O205" s="40"/>
      <c r="P205" s="40"/>
      <c r="Q205" s="41"/>
    </row>
    <row r="206" spans="1:20">
      <c r="A206" s="38"/>
      <c r="B206" s="39"/>
      <c r="C206" s="43"/>
      <c r="D206" s="40"/>
      <c r="E206" s="40"/>
      <c r="F206" s="41"/>
      <c r="G206" s="42"/>
      <c r="H206" s="42"/>
      <c r="I206" s="415"/>
      <c r="J206" s="415"/>
      <c r="K206" s="41"/>
      <c r="L206" s="452"/>
      <c r="M206" s="452"/>
      <c r="N206" s="41"/>
      <c r="O206" s="40"/>
      <c r="P206" s="40"/>
      <c r="Q206" s="41"/>
    </row>
    <row r="207" spans="1:20">
      <c r="A207" s="38"/>
      <c r="B207" s="39"/>
      <c r="C207" s="43"/>
      <c r="D207" s="40"/>
      <c r="E207" s="40"/>
      <c r="F207" s="41"/>
      <c r="G207" s="42"/>
      <c r="H207" s="42"/>
      <c r="I207" s="415"/>
      <c r="J207" s="415"/>
      <c r="K207" s="41"/>
      <c r="L207" s="452"/>
      <c r="M207" s="452"/>
      <c r="N207" s="41"/>
      <c r="O207" s="40"/>
      <c r="P207" s="40"/>
      <c r="Q207" s="41"/>
    </row>
    <row r="208" spans="1:20">
      <c r="A208" s="38"/>
      <c r="B208" s="39"/>
      <c r="C208" s="43"/>
      <c r="D208" s="40"/>
      <c r="E208" s="40"/>
      <c r="F208" s="41"/>
      <c r="G208" s="42"/>
      <c r="H208" s="42"/>
      <c r="I208" s="415"/>
      <c r="J208" s="415"/>
      <c r="K208" s="41"/>
      <c r="L208" s="452"/>
      <c r="M208" s="452"/>
      <c r="N208" s="41"/>
      <c r="O208" s="40"/>
      <c r="P208" s="40"/>
      <c r="Q208" s="41"/>
    </row>
    <row r="209" spans="1:17">
      <c r="A209" s="38"/>
      <c r="B209" s="39"/>
      <c r="C209" s="43"/>
      <c r="D209" s="40"/>
      <c r="E209" s="40"/>
      <c r="F209" s="41"/>
      <c r="G209" s="42"/>
      <c r="H209" s="42"/>
      <c r="I209" s="415"/>
      <c r="J209" s="415"/>
      <c r="K209" s="41"/>
      <c r="L209" s="452"/>
      <c r="M209" s="452"/>
      <c r="N209" s="41"/>
      <c r="O209" s="40"/>
      <c r="P209" s="40"/>
      <c r="Q209" s="41"/>
    </row>
    <row r="210" spans="1:17">
      <c r="A210" s="38"/>
      <c r="B210" s="39"/>
      <c r="C210" s="43"/>
      <c r="D210" s="40"/>
      <c r="E210" s="40"/>
      <c r="F210" s="41"/>
      <c r="G210" s="42"/>
      <c r="H210" s="42"/>
      <c r="I210" s="415"/>
      <c r="J210" s="415"/>
      <c r="K210" s="41"/>
      <c r="L210" s="452"/>
      <c r="M210" s="452"/>
      <c r="N210" s="41"/>
      <c r="O210" s="40"/>
      <c r="P210" s="40"/>
      <c r="Q210" s="41"/>
    </row>
    <row r="211" spans="1:17">
      <c r="A211" s="38"/>
      <c r="B211" s="39"/>
      <c r="C211" s="43"/>
      <c r="D211" s="40"/>
      <c r="E211" s="40"/>
      <c r="F211" s="41"/>
      <c r="G211" s="42"/>
      <c r="H211" s="42"/>
      <c r="I211" s="415"/>
      <c r="J211" s="415"/>
      <c r="K211" s="41"/>
      <c r="L211" s="452"/>
      <c r="M211" s="452"/>
      <c r="N211" s="41"/>
      <c r="O211" s="40"/>
      <c r="P211" s="40"/>
      <c r="Q211" s="41"/>
    </row>
    <row r="212" spans="1:17">
      <c r="A212" s="38"/>
      <c r="B212" s="39"/>
      <c r="C212" s="43"/>
      <c r="D212" s="40"/>
      <c r="E212" s="40"/>
      <c r="F212" s="41"/>
      <c r="G212" s="42"/>
      <c r="H212" s="42"/>
      <c r="I212" s="415"/>
      <c r="J212" s="415"/>
      <c r="K212" s="41"/>
      <c r="L212" s="452"/>
      <c r="M212" s="452"/>
      <c r="N212" s="41"/>
      <c r="O212" s="40"/>
      <c r="P212" s="40"/>
      <c r="Q212" s="41"/>
    </row>
    <row r="213" spans="1:17">
      <c r="A213" s="38"/>
      <c r="B213" s="39"/>
      <c r="C213" s="43"/>
      <c r="D213" s="40"/>
      <c r="E213" s="40"/>
      <c r="F213" s="41"/>
      <c r="G213" s="42"/>
      <c r="H213" s="42"/>
      <c r="I213" s="415"/>
      <c r="J213" s="415"/>
      <c r="K213" s="41"/>
      <c r="L213" s="452"/>
      <c r="M213" s="452"/>
      <c r="N213" s="41"/>
      <c r="O213" s="40"/>
      <c r="P213" s="40"/>
      <c r="Q213" s="41"/>
    </row>
    <row r="214" spans="1:17">
      <c r="A214" s="38"/>
      <c r="B214" s="39"/>
      <c r="C214" s="43"/>
      <c r="D214" s="40"/>
      <c r="E214" s="40"/>
      <c r="F214" s="41"/>
      <c r="G214" s="42"/>
      <c r="H214" s="42"/>
      <c r="I214" s="415"/>
      <c r="J214" s="415"/>
      <c r="K214" s="41"/>
      <c r="L214" s="452"/>
      <c r="M214" s="452"/>
      <c r="N214" s="41"/>
      <c r="O214" s="40"/>
      <c r="P214" s="40"/>
      <c r="Q214" s="41"/>
    </row>
    <row r="215" spans="1:17">
      <c r="A215" s="38"/>
      <c r="B215" s="39"/>
      <c r="C215" s="43"/>
      <c r="D215" s="40"/>
      <c r="E215" s="40"/>
      <c r="F215" s="41"/>
      <c r="G215" s="42"/>
      <c r="H215" s="42"/>
      <c r="I215" s="415"/>
      <c r="J215" s="415"/>
      <c r="K215" s="41"/>
      <c r="L215" s="452"/>
      <c r="M215" s="452"/>
      <c r="N215" s="41"/>
      <c r="O215" s="40"/>
      <c r="P215" s="40"/>
      <c r="Q215" s="41"/>
    </row>
    <row r="216" spans="1:17">
      <c r="A216" s="38"/>
      <c r="B216" s="39"/>
      <c r="C216" s="43"/>
      <c r="D216" s="40"/>
      <c r="E216" s="40"/>
      <c r="F216" s="41"/>
      <c r="G216" s="42"/>
      <c r="H216" s="42"/>
      <c r="I216" s="415"/>
      <c r="J216" s="415"/>
      <c r="K216" s="41"/>
      <c r="L216" s="452"/>
      <c r="M216" s="452"/>
      <c r="N216" s="41"/>
      <c r="O216" s="40"/>
      <c r="P216" s="40"/>
      <c r="Q216" s="41"/>
    </row>
    <row r="217" spans="1:17">
      <c r="A217" s="38"/>
      <c r="B217" s="39"/>
      <c r="C217" s="43"/>
      <c r="D217" s="40"/>
      <c r="E217" s="40"/>
      <c r="F217" s="41"/>
      <c r="G217" s="42"/>
      <c r="H217" s="42"/>
      <c r="I217" s="415"/>
      <c r="J217" s="415"/>
      <c r="K217" s="41"/>
      <c r="L217" s="452"/>
      <c r="M217" s="452"/>
      <c r="N217" s="41"/>
      <c r="O217" s="40"/>
      <c r="P217" s="40"/>
      <c r="Q217" s="41"/>
    </row>
    <row r="218" spans="1:17">
      <c r="A218" s="38"/>
      <c r="B218" s="491"/>
      <c r="C218" s="43"/>
      <c r="D218" s="40"/>
      <c r="E218" s="40"/>
      <c r="F218" s="41"/>
      <c r="G218" s="42"/>
      <c r="H218" s="42"/>
      <c r="I218" s="415"/>
      <c r="J218" s="415"/>
      <c r="K218" s="41"/>
      <c r="L218" s="452"/>
      <c r="M218" s="452"/>
      <c r="N218" s="41"/>
      <c r="O218" s="40"/>
      <c r="P218" s="40"/>
      <c r="Q218" s="41"/>
    </row>
    <row r="219" spans="1:17">
      <c r="A219" s="38"/>
      <c r="B219" s="491"/>
      <c r="C219" s="43"/>
      <c r="D219" s="40"/>
      <c r="E219" s="40"/>
      <c r="F219" s="41"/>
      <c r="G219" s="42"/>
      <c r="H219" s="42"/>
      <c r="I219" s="415"/>
      <c r="J219" s="415"/>
      <c r="K219" s="41"/>
      <c r="L219" s="452"/>
      <c r="M219" s="452"/>
      <c r="N219" s="41"/>
      <c r="O219" s="40"/>
      <c r="P219" s="40"/>
      <c r="Q219" s="41"/>
    </row>
    <row r="220" spans="1:17">
      <c r="A220" s="38"/>
      <c r="B220" s="491"/>
      <c r="C220" s="43"/>
      <c r="D220" s="40"/>
      <c r="E220" s="40"/>
      <c r="F220" s="41"/>
      <c r="G220" s="42"/>
      <c r="H220" s="42"/>
      <c r="I220" s="415"/>
      <c r="J220" s="415"/>
      <c r="K220" s="41"/>
      <c r="L220" s="452"/>
      <c r="M220" s="452"/>
      <c r="N220" s="41"/>
      <c r="O220" s="40"/>
      <c r="P220" s="40"/>
      <c r="Q220" s="41"/>
    </row>
    <row r="221" spans="1:17">
      <c r="A221" s="38"/>
      <c r="B221" s="491"/>
      <c r="C221" s="43"/>
      <c r="D221" s="40"/>
      <c r="E221" s="40"/>
      <c r="F221" s="41"/>
      <c r="G221" s="42"/>
      <c r="H221" s="42"/>
      <c r="I221" s="415"/>
      <c r="J221" s="415"/>
      <c r="K221" s="41"/>
      <c r="L221" s="452"/>
      <c r="M221" s="452"/>
      <c r="N221" s="41"/>
      <c r="O221" s="40"/>
      <c r="P221" s="40"/>
      <c r="Q221" s="41"/>
    </row>
    <row r="222" spans="1:17">
      <c r="A222" s="38"/>
      <c r="B222" s="491"/>
      <c r="C222" s="43"/>
      <c r="D222" s="40"/>
      <c r="E222" s="40"/>
      <c r="F222" s="41"/>
      <c r="G222" s="42"/>
      <c r="H222" s="42"/>
      <c r="I222" s="415"/>
      <c r="J222" s="415"/>
      <c r="K222" s="41"/>
      <c r="L222" s="452"/>
      <c r="M222" s="452"/>
      <c r="N222" s="41"/>
      <c r="O222" s="40"/>
      <c r="P222" s="40"/>
      <c r="Q222" s="41"/>
    </row>
    <row r="223" spans="1:17">
      <c r="A223" s="38"/>
      <c r="B223" s="491"/>
      <c r="C223" s="43"/>
      <c r="D223" s="40"/>
      <c r="E223" s="40"/>
      <c r="F223" s="41"/>
      <c r="G223" s="42"/>
      <c r="H223" s="42"/>
      <c r="I223" s="415"/>
      <c r="J223" s="415"/>
      <c r="K223" s="41"/>
      <c r="L223" s="452"/>
      <c r="M223" s="452"/>
      <c r="N223" s="41"/>
      <c r="O223" s="40"/>
      <c r="P223" s="40"/>
      <c r="Q223" s="41"/>
    </row>
    <row r="224" spans="1:17">
      <c r="A224" s="38"/>
      <c r="B224" s="491"/>
      <c r="C224" s="43"/>
      <c r="D224" s="40"/>
      <c r="E224" s="40"/>
      <c r="F224" s="41"/>
      <c r="G224" s="42"/>
      <c r="H224" s="42"/>
      <c r="I224" s="415"/>
      <c r="J224" s="415"/>
      <c r="K224" s="41"/>
      <c r="L224" s="452"/>
      <c r="M224" s="452"/>
      <c r="N224" s="41"/>
      <c r="O224" s="40"/>
      <c r="P224" s="40"/>
      <c r="Q224" s="41"/>
    </row>
    <row r="225" spans="1:17">
      <c r="A225" s="38"/>
      <c r="B225" s="491"/>
      <c r="C225" s="43"/>
      <c r="D225" s="40"/>
      <c r="E225" s="40"/>
      <c r="F225" s="41"/>
      <c r="G225" s="42"/>
      <c r="H225" s="42"/>
      <c r="I225" s="415"/>
      <c r="J225" s="415"/>
      <c r="K225" s="41"/>
      <c r="L225" s="452"/>
      <c r="M225" s="452"/>
      <c r="N225" s="41"/>
      <c r="O225" s="40"/>
      <c r="P225" s="40"/>
      <c r="Q225" s="41"/>
    </row>
    <row r="226" spans="1:17">
      <c r="A226" s="38"/>
      <c r="B226" s="491"/>
      <c r="C226" s="43"/>
      <c r="D226" s="40"/>
      <c r="E226" s="40"/>
      <c r="F226" s="41"/>
      <c r="G226" s="42"/>
      <c r="H226" s="42"/>
      <c r="I226" s="415"/>
      <c r="J226" s="415"/>
      <c r="K226" s="41"/>
      <c r="L226" s="452"/>
      <c r="M226" s="452"/>
      <c r="N226" s="41"/>
      <c r="O226" s="40"/>
      <c r="P226" s="40"/>
      <c r="Q226" s="41"/>
    </row>
    <row r="227" spans="1:17">
      <c r="A227" s="38"/>
      <c r="B227" s="491"/>
      <c r="C227" s="43"/>
      <c r="D227" s="40"/>
      <c r="E227" s="40"/>
      <c r="F227" s="41"/>
      <c r="G227" s="42"/>
      <c r="H227" s="42"/>
      <c r="I227" s="415"/>
      <c r="J227" s="415"/>
      <c r="K227" s="41"/>
      <c r="L227" s="452"/>
      <c r="M227" s="452"/>
      <c r="N227" s="41"/>
      <c r="O227" s="40"/>
      <c r="P227" s="40"/>
      <c r="Q227" s="41"/>
    </row>
    <row r="228" spans="1:17">
      <c r="A228" s="38"/>
      <c r="B228" s="491"/>
      <c r="C228" s="43"/>
      <c r="D228" s="40"/>
      <c r="E228" s="40"/>
      <c r="F228" s="41"/>
      <c r="G228" s="42"/>
      <c r="H228" s="42"/>
      <c r="I228" s="415"/>
      <c r="J228" s="415"/>
      <c r="K228" s="41"/>
      <c r="L228" s="452"/>
      <c r="M228" s="452"/>
      <c r="N228" s="41"/>
      <c r="O228" s="40"/>
      <c r="P228" s="40"/>
      <c r="Q228" s="41"/>
    </row>
    <row r="229" spans="1:17">
      <c r="A229" s="38"/>
      <c r="B229" s="491"/>
      <c r="C229" s="43"/>
      <c r="D229" s="40"/>
      <c r="E229" s="40"/>
      <c r="F229" s="41"/>
      <c r="G229" s="42"/>
      <c r="H229" s="42"/>
      <c r="I229" s="415"/>
      <c r="J229" s="415"/>
      <c r="K229" s="41"/>
      <c r="L229" s="452"/>
      <c r="M229" s="452"/>
      <c r="N229" s="41"/>
      <c r="O229" s="40"/>
      <c r="P229" s="40"/>
      <c r="Q229" s="41"/>
    </row>
    <row r="230" spans="1:17">
      <c r="A230" s="38"/>
      <c r="B230" s="491"/>
      <c r="C230" s="44"/>
      <c r="D230" s="40"/>
      <c r="E230" s="40"/>
      <c r="F230" s="41"/>
      <c r="G230" s="42"/>
      <c r="H230" s="42"/>
      <c r="I230" s="415"/>
      <c r="J230" s="415"/>
      <c r="K230" s="41"/>
      <c r="L230" s="452"/>
      <c r="M230" s="452"/>
      <c r="N230" s="41"/>
      <c r="O230" s="40"/>
      <c r="P230" s="40"/>
      <c r="Q230" s="41"/>
    </row>
    <row r="231" spans="1:17">
      <c r="A231" s="38"/>
      <c r="B231" s="492"/>
      <c r="C231" s="43"/>
      <c r="D231" s="40"/>
      <c r="E231" s="40"/>
      <c r="F231" s="41"/>
      <c r="G231" s="42"/>
      <c r="H231" s="42"/>
      <c r="I231" s="415"/>
      <c r="J231" s="415"/>
      <c r="K231" s="41"/>
      <c r="L231" s="452"/>
      <c r="M231" s="452"/>
      <c r="N231" s="41"/>
      <c r="O231" s="40"/>
      <c r="P231" s="40"/>
      <c r="Q231" s="41"/>
    </row>
    <row r="232" spans="1:17">
      <c r="A232" s="38"/>
      <c r="B232" s="492"/>
      <c r="C232" s="43"/>
      <c r="D232" s="40"/>
      <c r="E232" s="40"/>
      <c r="F232" s="41"/>
      <c r="G232" s="42"/>
      <c r="H232" s="42"/>
      <c r="I232" s="415"/>
      <c r="J232" s="415"/>
      <c r="K232" s="41"/>
      <c r="L232" s="452"/>
      <c r="M232" s="452"/>
      <c r="N232" s="41"/>
      <c r="O232" s="40"/>
      <c r="P232" s="40"/>
      <c r="Q232" s="41"/>
    </row>
    <row r="233" spans="1:17">
      <c r="A233" s="38"/>
      <c r="B233" s="492"/>
      <c r="C233" s="43"/>
      <c r="D233" s="40"/>
      <c r="E233" s="40"/>
      <c r="F233" s="41"/>
      <c r="G233" s="42"/>
      <c r="H233" s="42"/>
      <c r="I233" s="415"/>
      <c r="J233" s="415"/>
      <c r="K233" s="41"/>
      <c r="L233" s="452"/>
      <c r="M233" s="452"/>
      <c r="N233" s="41"/>
      <c r="O233" s="40"/>
      <c r="P233" s="40"/>
      <c r="Q233" s="41"/>
    </row>
    <row r="234" spans="1:17">
      <c r="A234" s="38"/>
      <c r="B234" s="492"/>
      <c r="C234" s="43"/>
      <c r="D234" s="40"/>
      <c r="E234" s="40"/>
      <c r="F234" s="41"/>
      <c r="G234" s="42"/>
      <c r="H234" s="42"/>
      <c r="I234" s="415"/>
      <c r="J234" s="415"/>
      <c r="K234" s="41"/>
      <c r="L234" s="452"/>
      <c r="M234" s="452"/>
      <c r="N234" s="41"/>
      <c r="O234" s="40"/>
      <c r="P234" s="40"/>
      <c r="Q234" s="41"/>
    </row>
    <row r="235" spans="1:17">
      <c r="A235" s="38"/>
      <c r="B235" s="492"/>
      <c r="C235" s="43"/>
      <c r="D235" s="40"/>
      <c r="E235" s="40"/>
      <c r="F235" s="41"/>
      <c r="G235" s="42"/>
      <c r="H235" s="42"/>
      <c r="I235" s="415"/>
      <c r="J235" s="415"/>
      <c r="K235" s="41"/>
      <c r="L235" s="452"/>
      <c r="M235" s="452"/>
      <c r="N235" s="41"/>
      <c r="O235" s="40"/>
      <c r="P235" s="40"/>
      <c r="Q235" s="41"/>
    </row>
    <row r="236" spans="1:17">
      <c r="A236" s="38"/>
      <c r="B236" s="492"/>
      <c r="C236" s="43"/>
      <c r="D236" s="40"/>
      <c r="E236" s="40"/>
      <c r="F236" s="41"/>
      <c r="G236" s="42"/>
      <c r="H236" s="42"/>
      <c r="I236" s="415"/>
      <c r="J236" s="415"/>
      <c r="K236" s="41"/>
      <c r="L236" s="452"/>
      <c r="M236" s="452"/>
      <c r="N236" s="41"/>
      <c r="O236" s="40"/>
      <c r="P236" s="40"/>
      <c r="Q236" s="41"/>
    </row>
    <row r="237" spans="1:17">
      <c r="A237" s="38"/>
      <c r="B237" s="492"/>
      <c r="C237" s="43"/>
      <c r="D237" s="40"/>
      <c r="E237" s="40"/>
      <c r="F237" s="41"/>
      <c r="G237" s="42"/>
      <c r="H237" s="42"/>
      <c r="I237" s="415"/>
      <c r="J237" s="415"/>
      <c r="K237" s="41"/>
      <c r="L237" s="452"/>
      <c r="M237" s="452"/>
      <c r="N237" s="41"/>
      <c r="O237" s="40"/>
      <c r="P237" s="40"/>
      <c r="Q237" s="41"/>
    </row>
    <row r="238" spans="1:17">
      <c r="A238" s="38"/>
      <c r="B238" s="492"/>
      <c r="C238" s="43"/>
      <c r="D238" s="40"/>
      <c r="E238" s="40"/>
      <c r="F238" s="41"/>
      <c r="G238" s="42"/>
      <c r="H238" s="42"/>
      <c r="I238" s="415"/>
      <c r="J238" s="415"/>
      <c r="K238" s="41"/>
      <c r="L238" s="452"/>
      <c r="M238" s="452"/>
      <c r="N238" s="41"/>
      <c r="O238" s="40"/>
      <c r="P238" s="40"/>
      <c r="Q238" s="41"/>
    </row>
    <row r="239" spans="1:17">
      <c r="A239" s="38"/>
      <c r="B239" s="492"/>
      <c r="C239" s="43"/>
      <c r="D239" s="40"/>
      <c r="E239" s="40"/>
      <c r="F239" s="41"/>
      <c r="G239" s="42"/>
      <c r="H239" s="42"/>
      <c r="I239" s="415"/>
      <c r="J239" s="415"/>
      <c r="K239" s="41"/>
      <c r="L239" s="452"/>
      <c r="M239" s="452"/>
      <c r="N239" s="41"/>
      <c r="O239" s="40"/>
      <c r="P239" s="40"/>
      <c r="Q239" s="41"/>
    </row>
    <row r="240" spans="1:17">
      <c r="A240" s="38"/>
      <c r="B240" s="492"/>
      <c r="C240" s="43"/>
      <c r="D240" s="40"/>
      <c r="E240" s="40"/>
      <c r="F240" s="41"/>
      <c r="G240" s="42"/>
      <c r="H240" s="42"/>
      <c r="I240" s="415"/>
      <c r="J240" s="415"/>
      <c r="K240" s="41"/>
      <c r="L240" s="452"/>
      <c r="M240" s="452"/>
      <c r="N240" s="41"/>
      <c r="O240" s="40"/>
      <c r="P240" s="40"/>
      <c r="Q240" s="41"/>
    </row>
    <row r="241" spans="1:17">
      <c r="A241" s="38"/>
      <c r="B241" s="492"/>
      <c r="C241" s="43"/>
      <c r="D241" s="40"/>
      <c r="E241" s="40"/>
      <c r="F241" s="41"/>
      <c r="G241" s="42"/>
      <c r="H241" s="42"/>
      <c r="I241" s="415"/>
      <c r="J241" s="415"/>
      <c r="K241" s="41"/>
      <c r="L241" s="452"/>
      <c r="M241" s="452"/>
      <c r="N241" s="41"/>
      <c r="O241" s="40"/>
      <c r="P241" s="40"/>
      <c r="Q241" s="41"/>
    </row>
    <row r="242" spans="1:17">
      <c r="A242" s="38"/>
      <c r="B242" s="492"/>
      <c r="C242" s="43"/>
      <c r="D242" s="40"/>
      <c r="E242" s="40"/>
      <c r="F242" s="41"/>
      <c r="G242" s="42"/>
      <c r="H242" s="42"/>
      <c r="I242" s="415"/>
      <c r="J242" s="415"/>
      <c r="K242" s="41"/>
      <c r="L242" s="452"/>
      <c r="M242" s="452"/>
      <c r="N242" s="41"/>
      <c r="O242" s="40"/>
      <c r="P242" s="40"/>
      <c r="Q242" s="41"/>
    </row>
    <row r="243" spans="1:17">
      <c r="A243" s="38"/>
      <c r="B243" s="492"/>
      <c r="C243" s="43"/>
      <c r="D243" s="40"/>
      <c r="E243" s="40"/>
      <c r="F243" s="41"/>
      <c r="G243" s="42"/>
      <c r="H243" s="42"/>
      <c r="I243" s="415"/>
      <c r="J243" s="415"/>
      <c r="K243" s="41"/>
      <c r="L243" s="452"/>
      <c r="M243" s="452"/>
      <c r="N243" s="41"/>
      <c r="O243" s="40"/>
      <c r="P243" s="40"/>
      <c r="Q243" s="41"/>
    </row>
    <row r="244" spans="1:17">
      <c r="A244" s="38"/>
      <c r="B244" s="492"/>
      <c r="C244" s="43"/>
      <c r="D244" s="40"/>
      <c r="E244" s="40"/>
      <c r="F244" s="41"/>
      <c r="G244" s="42"/>
      <c r="H244" s="42"/>
      <c r="I244" s="415"/>
      <c r="J244" s="415"/>
      <c r="K244" s="41"/>
      <c r="L244" s="452"/>
      <c r="M244" s="452"/>
      <c r="N244" s="41"/>
      <c r="O244" s="40"/>
      <c r="P244" s="40"/>
      <c r="Q244" s="41"/>
    </row>
    <row r="245" spans="1:17">
      <c r="A245" s="38"/>
      <c r="B245" s="492"/>
      <c r="C245" s="45"/>
      <c r="D245" s="40"/>
      <c r="E245" s="40"/>
      <c r="F245" s="41"/>
      <c r="G245" s="42"/>
      <c r="H245" s="42"/>
      <c r="I245" s="415"/>
      <c r="J245" s="415"/>
      <c r="K245" s="41"/>
      <c r="L245" s="452"/>
      <c r="M245" s="452"/>
      <c r="N245" s="41"/>
      <c r="O245" s="40"/>
      <c r="P245" s="40"/>
      <c r="Q245" s="41"/>
    </row>
    <row r="246" spans="1:17">
      <c r="A246" s="38"/>
      <c r="B246" s="492"/>
      <c r="C246" s="45"/>
      <c r="D246" s="40"/>
      <c r="E246" s="40"/>
      <c r="F246" s="41"/>
      <c r="G246" s="42"/>
      <c r="H246" s="42"/>
      <c r="I246" s="415"/>
      <c r="J246" s="415"/>
      <c r="K246" s="41"/>
      <c r="L246" s="452"/>
      <c r="M246" s="452"/>
      <c r="N246" s="41"/>
      <c r="O246" s="40"/>
      <c r="P246" s="40"/>
      <c r="Q246" s="41"/>
    </row>
    <row r="247" spans="1:17">
      <c r="A247" s="38"/>
      <c r="B247" s="492"/>
      <c r="C247" s="45"/>
      <c r="D247" s="40"/>
      <c r="E247" s="40"/>
      <c r="F247" s="41"/>
      <c r="G247" s="42"/>
      <c r="H247" s="42"/>
      <c r="I247" s="415"/>
      <c r="J247" s="415"/>
      <c r="K247" s="41"/>
      <c r="L247" s="452"/>
      <c r="M247" s="452"/>
      <c r="N247" s="41"/>
      <c r="O247" s="40"/>
      <c r="P247" s="40"/>
      <c r="Q247" s="41"/>
    </row>
    <row r="248" spans="1:17">
      <c r="A248" s="38"/>
      <c r="B248" s="492"/>
      <c r="C248" s="45"/>
      <c r="D248" s="40"/>
      <c r="E248" s="40"/>
      <c r="F248" s="41"/>
      <c r="G248" s="42"/>
      <c r="H248" s="42"/>
      <c r="I248" s="415"/>
      <c r="J248" s="415"/>
      <c r="K248" s="41"/>
      <c r="L248" s="452"/>
      <c r="M248" s="452"/>
      <c r="N248" s="41"/>
      <c r="O248" s="40"/>
      <c r="P248" s="40"/>
      <c r="Q248" s="41"/>
    </row>
    <row r="249" spans="1:17">
      <c r="A249" s="38"/>
      <c r="B249" s="491"/>
      <c r="C249" s="43"/>
      <c r="D249" s="40"/>
      <c r="E249" s="40"/>
      <c r="F249" s="41"/>
      <c r="G249" s="42"/>
      <c r="H249" s="42"/>
      <c r="I249" s="415"/>
      <c r="J249" s="415"/>
      <c r="K249" s="41"/>
      <c r="L249" s="452"/>
      <c r="M249" s="452"/>
      <c r="N249" s="41"/>
      <c r="O249" s="40"/>
      <c r="P249" s="40"/>
      <c r="Q249" s="41"/>
    </row>
    <row r="250" spans="1:17">
      <c r="A250" s="38"/>
      <c r="B250" s="491"/>
      <c r="C250" s="43"/>
      <c r="D250" s="40"/>
      <c r="E250" s="40"/>
      <c r="F250" s="41"/>
      <c r="G250" s="42"/>
      <c r="H250" s="42"/>
      <c r="I250" s="415"/>
      <c r="J250" s="415"/>
      <c r="K250" s="41"/>
      <c r="L250" s="452"/>
      <c r="M250" s="452"/>
      <c r="N250" s="41"/>
      <c r="O250" s="40"/>
      <c r="P250" s="40"/>
      <c r="Q250" s="41"/>
    </row>
    <row r="251" spans="1:17">
      <c r="A251" s="38"/>
      <c r="B251" s="491"/>
      <c r="C251" s="43"/>
      <c r="D251" s="40"/>
      <c r="E251" s="40"/>
      <c r="F251" s="41"/>
      <c r="G251" s="42"/>
      <c r="H251" s="42"/>
      <c r="I251" s="415"/>
      <c r="J251" s="415"/>
      <c r="K251" s="41"/>
      <c r="L251" s="452"/>
      <c r="M251" s="452"/>
      <c r="N251" s="41"/>
      <c r="O251" s="40"/>
      <c r="P251" s="40"/>
      <c r="Q251" s="41"/>
    </row>
    <row r="252" spans="1:17">
      <c r="A252" s="38"/>
      <c r="B252" s="491"/>
      <c r="C252" s="43"/>
      <c r="D252" s="40"/>
      <c r="E252" s="40"/>
      <c r="F252" s="41"/>
      <c r="G252" s="42"/>
      <c r="H252" s="42"/>
      <c r="I252" s="415"/>
      <c r="J252" s="415"/>
      <c r="K252" s="41"/>
      <c r="L252" s="452"/>
      <c r="M252" s="452"/>
      <c r="N252" s="41"/>
      <c r="O252" s="40"/>
      <c r="P252" s="40"/>
      <c r="Q252" s="41"/>
    </row>
    <row r="253" spans="1:17">
      <c r="A253" s="38"/>
      <c r="B253" s="491"/>
      <c r="C253" s="43"/>
      <c r="D253" s="40"/>
      <c r="E253" s="40"/>
      <c r="F253" s="41"/>
      <c r="G253" s="42"/>
      <c r="H253" s="42"/>
      <c r="I253" s="415"/>
      <c r="J253" s="415"/>
      <c r="K253" s="41"/>
      <c r="L253" s="452"/>
      <c r="M253" s="452"/>
      <c r="N253" s="41"/>
      <c r="O253" s="40"/>
      <c r="P253" s="40"/>
      <c r="Q253" s="41"/>
    </row>
    <row r="254" spans="1:17">
      <c r="A254" s="38"/>
      <c r="B254" s="491"/>
      <c r="C254" s="44"/>
      <c r="D254" s="46"/>
      <c r="E254" s="46"/>
      <c r="F254" s="47"/>
      <c r="G254" s="48"/>
      <c r="H254" s="48"/>
      <c r="I254" s="416"/>
      <c r="J254" s="416"/>
      <c r="K254" s="47"/>
      <c r="L254" s="453"/>
      <c r="M254" s="453"/>
      <c r="N254" s="47"/>
      <c r="O254" s="46"/>
      <c r="P254" s="46"/>
      <c r="Q254" s="47"/>
    </row>
    <row r="255" spans="1:17">
      <c r="A255" s="38"/>
      <c r="B255" s="491"/>
      <c r="C255" s="44"/>
      <c r="D255" s="46"/>
      <c r="E255" s="46"/>
      <c r="F255" s="47"/>
      <c r="G255" s="48"/>
      <c r="H255" s="48"/>
      <c r="I255" s="416"/>
      <c r="J255" s="416"/>
      <c r="K255" s="47"/>
      <c r="L255" s="453"/>
      <c r="M255" s="453"/>
      <c r="N255" s="47"/>
      <c r="O255" s="46"/>
      <c r="P255" s="46"/>
      <c r="Q255" s="47"/>
    </row>
    <row r="256" spans="1:17">
      <c r="A256" s="38"/>
      <c r="B256" s="491"/>
      <c r="C256" s="44"/>
      <c r="D256" s="46"/>
      <c r="E256" s="46"/>
      <c r="F256" s="47"/>
      <c r="G256" s="48"/>
      <c r="H256" s="48"/>
      <c r="I256" s="416"/>
      <c r="J256" s="416"/>
      <c r="K256" s="47"/>
      <c r="L256" s="453"/>
      <c r="M256" s="453"/>
      <c r="N256" s="47"/>
      <c r="O256" s="46"/>
      <c r="P256" s="46"/>
      <c r="Q256" s="47"/>
    </row>
    <row r="257" spans="1:17">
      <c r="A257" s="38"/>
      <c r="B257" s="491"/>
      <c r="C257" s="44"/>
      <c r="D257" s="46"/>
      <c r="E257" s="46"/>
      <c r="F257" s="47"/>
      <c r="G257" s="48"/>
      <c r="H257" s="48"/>
      <c r="I257" s="416"/>
      <c r="J257" s="416"/>
      <c r="K257" s="47"/>
      <c r="L257" s="453"/>
      <c r="M257" s="453"/>
      <c r="N257" s="47"/>
      <c r="O257" s="46"/>
      <c r="P257" s="46"/>
      <c r="Q257" s="47"/>
    </row>
    <row r="258" spans="1:17">
      <c r="A258" s="38"/>
      <c r="B258" s="491"/>
      <c r="C258" s="44"/>
      <c r="D258" s="46"/>
      <c r="E258" s="46"/>
      <c r="F258" s="47"/>
      <c r="G258" s="48"/>
      <c r="H258" s="48"/>
      <c r="I258" s="416"/>
      <c r="J258" s="416"/>
      <c r="K258" s="47"/>
      <c r="L258" s="453"/>
      <c r="M258" s="453"/>
      <c r="N258" s="47"/>
      <c r="O258" s="46"/>
      <c r="P258" s="46"/>
      <c r="Q258" s="47"/>
    </row>
    <row r="259" spans="1:17">
      <c r="A259" s="38"/>
      <c r="B259" s="491"/>
      <c r="C259" s="44"/>
      <c r="D259" s="46"/>
      <c r="E259" s="46"/>
      <c r="F259" s="47"/>
      <c r="G259" s="48"/>
      <c r="H259" s="48"/>
      <c r="I259" s="416"/>
      <c r="J259" s="416"/>
      <c r="K259" s="47"/>
      <c r="L259" s="453"/>
      <c r="M259" s="453"/>
      <c r="N259" s="47"/>
      <c r="O259" s="46"/>
      <c r="P259" s="46"/>
      <c r="Q259" s="47"/>
    </row>
    <row r="260" spans="1:17">
      <c r="A260" s="38"/>
      <c r="B260" s="491"/>
      <c r="C260" s="44"/>
      <c r="D260" s="46"/>
      <c r="E260" s="46"/>
      <c r="F260" s="47"/>
      <c r="G260" s="48"/>
      <c r="H260" s="48"/>
      <c r="I260" s="416"/>
      <c r="J260" s="416"/>
      <c r="K260" s="47"/>
      <c r="L260" s="453"/>
      <c r="M260" s="453"/>
      <c r="N260" s="47"/>
      <c r="O260" s="46"/>
      <c r="P260" s="46"/>
      <c r="Q260" s="47"/>
    </row>
    <row r="261" spans="1:17">
      <c r="A261" s="38"/>
      <c r="B261" s="491"/>
      <c r="C261" s="44"/>
      <c r="D261" s="46"/>
      <c r="E261" s="46"/>
      <c r="F261" s="47"/>
      <c r="G261" s="48"/>
      <c r="H261" s="48"/>
      <c r="I261" s="416"/>
      <c r="J261" s="416"/>
      <c r="K261" s="47"/>
      <c r="L261" s="453"/>
      <c r="M261" s="453"/>
      <c r="N261" s="47"/>
      <c r="O261" s="46"/>
      <c r="P261" s="46"/>
      <c r="Q261" s="47"/>
    </row>
    <row r="262" spans="1:17">
      <c r="A262" s="38"/>
      <c r="B262" s="491"/>
      <c r="C262" s="44"/>
      <c r="D262" s="46"/>
      <c r="E262" s="46"/>
      <c r="F262" s="47"/>
      <c r="G262" s="48"/>
      <c r="H262" s="48"/>
      <c r="I262" s="416"/>
      <c r="J262" s="416"/>
      <c r="K262" s="47"/>
      <c r="L262" s="453"/>
      <c r="M262" s="453"/>
      <c r="N262" s="47"/>
      <c r="O262" s="46"/>
      <c r="P262" s="46"/>
      <c r="Q262" s="47"/>
    </row>
    <row r="263" spans="1:17">
      <c r="A263" s="38"/>
      <c r="B263" s="491"/>
      <c r="C263" s="44"/>
      <c r="D263" s="46"/>
      <c r="E263" s="46"/>
      <c r="F263" s="47"/>
      <c r="G263" s="48"/>
      <c r="H263" s="48"/>
      <c r="I263" s="416"/>
      <c r="J263" s="416"/>
      <c r="K263" s="47"/>
      <c r="L263" s="453"/>
      <c r="M263" s="453"/>
      <c r="N263" s="47"/>
      <c r="O263" s="46"/>
      <c r="P263" s="46"/>
      <c r="Q263" s="47"/>
    </row>
    <row r="264" spans="1:17">
      <c r="A264" s="38"/>
      <c r="B264" s="491"/>
      <c r="C264" s="44"/>
      <c r="D264" s="46"/>
      <c r="E264" s="46"/>
      <c r="F264" s="47"/>
      <c r="G264" s="48"/>
      <c r="H264" s="48"/>
      <c r="I264" s="416"/>
      <c r="J264" s="416"/>
      <c r="K264" s="47"/>
      <c r="L264" s="453"/>
      <c r="M264" s="453"/>
      <c r="N264" s="47"/>
      <c r="O264" s="46"/>
      <c r="P264" s="46"/>
      <c r="Q264" s="47"/>
    </row>
    <row r="265" spans="1:17">
      <c r="A265" s="38"/>
      <c r="B265" s="491"/>
      <c r="C265" s="44"/>
      <c r="D265" s="46"/>
      <c r="E265" s="46"/>
      <c r="F265" s="47"/>
      <c r="G265" s="48"/>
      <c r="H265" s="48"/>
      <c r="I265" s="416"/>
      <c r="J265" s="416"/>
      <c r="K265" s="47"/>
      <c r="L265" s="453"/>
      <c r="M265" s="453"/>
      <c r="N265" s="47"/>
      <c r="O265" s="46"/>
      <c r="P265" s="46"/>
      <c r="Q265" s="47"/>
    </row>
    <row r="266" spans="1:17">
      <c r="A266" s="38"/>
      <c r="B266" s="491"/>
      <c r="C266" s="44"/>
      <c r="D266" s="46"/>
      <c r="E266" s="46"/>
      <c r="F266" s="47"/>
      <c r="G266" s="48"/>
      <c r="H266" s="48"/>
      <c r="I266" s="416"/>
      <c r="J266" s="416"/>
      <c r="K266" s="47"/>
      <c r="L266" s="453"/>
      <c r="M266" s="453"/>
      <c r="N266" s="47"/>
      <c r="O266" s="46"/>
      <c r="P266" s="46"/>
      <c r="Q266" s="47"/>
    </row>
    <row r="267" spans="1:17">
      <c r="A267" s="38"/>
      <c r="B267" s="491"/>
      <c r="C267" s="44"/>
      <c r="D267" s="46"/>
      <c r="E267" s="46"/>
      <c r="F267" s="47"/>
      <c r="G267" s="48"/>
      <c r="H267" s="48"/>
      <c r="I267" s="416"/>
      <c r="J267" s="416"/>
      <c r="K267" s="47"/>
      <c r="L267" s="453"/>
      <c r="M267" s="453"/>
      <c r="N267" s="47"/>
      <c r="O267" s="46"/>
      <c r="P267" s="46"/>
      <c r="Q267" s="47"/>
    </row>
    <row r="268" spans="1:17">
      <c r="A268" s="38"/>
      <c r="B268" s="491"/>
      <c r="C268" s="44"/>
      <c r="D268" s="46"/>
      <c r="E268" s="46"/>
      <c r="F268" s="47"/>
      <c r="G268" s="48"/>
      <c r="H268" s="48"/>
      <c r="I268" s="416"/>
      <c r="J268" s="416"/>
      <c r="K268" s="47"/>
      <c r="L268" s="453"/>
      <c r="M268" s="453"/>
      <c r="N268" s="47"/>
      <c r="O268" s="46"/>
      <c r="P268" s="46"/>
      <c r="Q268" s="47"/>
    </row>
    <row r="269" spans="1:17">
      <c r="A269" s="38"/>
      <c r="B269" s="491"/>
      <c r="C269" s="44"/>
      <c r="D269" s="46"/>
      <c r="E269" s="46"/>
      <c r="F269" s="47"/>
      <c r="G269" s="48"/>
      <c r="H269" s="48"/>
      <c r="I269" s="416"/>
      <c r="J269" s="416"/>
      <c r="K269" s="47"/>
      <c r="L269" s="453"/>
      <c r="M269" s="453"/>
      <c r="N269" s="47"/>
      <c r="O269" s="46"/>
      <c r="P269" s="46"/>
      <c r="Q269" s="47"/>
    </row>
    <row r="270" spans="1:17">
      <c r="A270" s="38"/>
      <c r="B270" s="491"/>
      <c r="C270" s="44"/>
      <c r="D270" s="46"/>
      <c r="E270" s="46"/>
      <c r="F270" s="47"/>
      <c r="G270" s="48"/>
      <c r="H270" s="48"/>
      <c r="I270" s="416"/>
      <c r="J270" s="416"/>
      <c r="K270" s="47"/>
      <c r="L270" s="453"/>
      <c r="M270" s="453"/>
      <c r="N270" s="47"/>
      <c r="O270" s="46"/>
      <c r="P270" s="46"/>
      <c r="Q270" s="47"/>
    </row>
    <row r="271" spans="1:17">
      <c r="A271" s="38"/>
      <c r="B271" s="491"/>
      <c r="C271" s="44"/>
      <c r="D271" s="46"/>
      <c r="E271" s="46"/>
      <c r="F271" s="47"/>
      <c r="G271" s="48"/>
      <c r="H271" s="48"/>
      <c r="I271" s="416"/>
      <c r="J271" s="416"/>
      <c r="K271" s="47"/>
      <c r="L271" s="453"/>
      <c r="M271" s="453"/>
      <c r="N271" s="47"/>
      <c r="O271" s="46"/>
      <c r="P271" s="46"/>
      <c r="Q271" s="47"/>
    </row>
    <row r="272" spans="1:17">
      <c r="A272" s="38"/>
      <c r="B272" s="491"/>
      <c r="C272" s="44"/>
      <c r="D272" s="46"/>
      <c r="E272" s="46"/>
      <c r="F272" s="47"/>
      <c r="G272" s="48"/>
      <c r="H272" s="48"/>
      <c r="I272" s="416"/>
      <c r="J272" s="416"/>
      <c r="K272" s="47"/>
      <c r="L272" s="453"/>
      <c r="M272" s="453"/>
      <c r="N272" s="47"/>
      <c r="O272" s="46"/>
      <c r="P272" s="46"/>
      <c r="Q272" s="47"/>
    </row>
    <row r="273" spans="1:17">
      <c r="A273" s="38"/>
      <c r="B273" s="491"/>
      <c r="C273" s="44"/>
      <c r="D273" s="46"/>
      <c r="E273" s="46"/>
      <c r="F273" s="47"/>
      <c r="G273" s="48"/>
      <c r="H273" s="48"/>
      <c r="I273" s="416"/>
      <c r="J273" s="416"/>
      <c r="K273" s="47"/>
      <c r="L273" s="453"/>
      <c r="M273" s="453"/>
      <c r="N273" s="47"/>
      <c r="O273" s="46"/>
      <c r="P273" s="46"/>
      <c r="Q273" s="47"/>
    </row>
    <row r="274" spans="1:17">
      <c r="A274" s="38"/>
      <c r="B274" s="491"/>
      <c r="C274" s="44"/>
      <c r="D274" s="46"/>
      <c r="E274" s="46"/>
      <c r="F274" s="47"/>
      <c r="G274" s="48"/>
      <c r="H274" s="48"/>
      <c r="I274" s="416"/>
      <c r="J274" s="416"/>
      <c r="K274" s="47"/>
      <c r="L274" s="453"/>
      <c r="M274" s="453"/>
      <c r="N274" s="47"/>
      <c r="O274" s="46"/>
      <c r="P274" s="46"/>
      <c r="Q274" s="47"/>
    </row>
    <row r="275" spans="1:17">
      <c r="A275" s="38"/>
      <c r="B275" s="491"/>
      <c r="C275" s="44"/>
      <c r="D275" s="46"/>
      <c r="E275" s="46"/>
      <c r="F275" s="47"/>
      <c r="G275" s="48"/>
      <c r="H275" s="48"/>
      <c r="I275" s="416"/>
      <c r="J275" s="416"/>
      <c r="K275" s="47"/>
      <c r="L275" s="453"/>
      <c r="M275" s="453"/>
      <c r="N275" s="47"/>
      <c r="O275" s="46"/>
      <c r="P275" s="46"/>
      <c r="Q275" s="47"/>
    </row>
    <row r="276" spans="1:17">
      <c r="A276" s="38"/>
      <c r="B276" s="491"/>
      <c r="C276" s="44"/>
      <c r="D276" s="46"/>
      <c r="E276" s="46"/>
      <c r="F276" s="47"/>
      <c r="G276" s="48"/>
      <c r="H276" s="48"/>
      <c r="I276" s="416"/>
      <c r="J276" s="416"/>
      <c r="K276" s="47"/>
      <c r="L276" s="453"/>
      <c r="M276" s="453"/>
      <c r="N276" s="47"/>
      <c r="O276" s="46"/>
      <c r="P276" s="46"/>
      <c r="Q276" s="47"/>
    </row>
    <row r="277" spans="1:17">
      <c r="A277" s="38"/>
      <c r="B277" s="491"/>
      <c r="C277" s="44"/>
      <c r="D277" s="46"/>
      <c r="E277" s="46"/>
      <c r="F277" s="47"/>
      <c r="G277" s="48"/>
      <c r="H277" s="48"/>
      <c r="I277" s="416"/>
      <c r="J277" s="416"/>
      <c r="K277" s="47"/>
      <c r="L277" s="453"/>
      <c r="M277" s="453"/>
      <c r="N277" s="47"/>
      <c r="O277" s="46"/>
      <c r="P277" s="46"/>
      <c r="Q277" s="47"/>
    </row>
    <row r="278" spans="1:17">
      <c r="A278" s="38"/>
      <c r="B278" s="491"/>
      <c r="C278" s="44"/>
      <c r="D278" s="46"/>
      <c r="E278" s="46"/>
      <c r="F278" s="47"/>
      <c r="G278" s="48"/>
      <c r="H278" s="48"/>
      <c r="I278" s="416"/>
      <c r="J278" s="416"/>
      <c r="K278" s="47"/>
      <c r="L278" s="453"/>
      <c r="M278" s="453"/>
      <c r="N278" s="47"/>
      <c r="O278" s="46"/>
      <c r="P278" s="46"/>
      <c r="Q278" s="47"/>
    </row>
    <row r="279" spans="1:17">
      <c r="A279" s="38"/>
      <c r="B279" s="491"/>
      <c r="C279" s="44"/>
      <c r="D279" s="46"/>
      <c r="E279" s="46"/>
      <c r="F279" s="47"/>
      <c r="G279" s="48"/>
      <c r="H279" s="48"/>
      <c r="I279" s="416"/>
      <c r="J279" s="416"/>
      <c r="K279" s="47"/>
      <c r="L279" s="453"/>
      <c r="M279" s="453"/>
      <c r="N279" s="47"/>
      <c r="O279" s="46"/>
      <c r="P279" s="46"/>
      <c r="Q279" s="47"/>
    </row>
    <row r="280" spans="1:17">
      <c r="A280" s="38"/>
      <c r="B280" s="491"/>
      <c r="C280" s="44"/>
      <c r="D280" s="46"/>
      <c r="E280" s="46"/>
      <c r="F280" s="47"/>
      <c r="G280" s="48"/>
      <c r="H280" s="48"/>
      <c r="I280" s="416"/>
      <c r="J280" s="416"/>
      <c r="K280" s="47"/>
      <c r="L280" s="453"/>
      <c r="M280" s="453"/>
      <c r="N280" s="47"/>
      <c r="O280" s="46"/>
      <c r="P280" s="46"/>
      <c r="Q280" s="47"/>
    </row>
    <row r="281" spans="1:17">
      <c r="A281" s="38"/>
      <c r="B281" s="491"/>
      <c r="C281" s="44"/>
      <c r="D281" s="46"/>
      <c r="E281" s="46"/>
      <c r="F281" s="47"/>
      <c r="G281" s="48"/>
      <c r="H281" s="48"/>
      <c r="I281" s="416"/>
      <c r="J281" s="416"/>
      <c r="K281" s="47"/>
      <c r="L281" s="453"/>
      <c r="M281" s="453"/>
      <c r="N281" s="47"/>
      <c r="O281" s="46"/>
      <c r="P281" s="46"/>
      <c r="Q281" s="47"/>
    </row>
    <row r="282" spans="1:17">
      <c r="A282" s="38"/>
      <c r="B282" s="491"/>
      <c r="C282" s="44"/>
      <c r="D282" s="46"/>
      <c r="E282" s="46"/>
      <c r="F282" s="47"/>
      <c r="G282" s="48"/>
      <c r="H282" s="48"/>
      <c r="I282" s="416"/>
      <c r="J282" s="416"/>
      <c r="K282" s="47"/>
      <c r="L282" s="453"/>
      <c r="M282" s="453"/>
      <c r="N282" s="47"/>
      <c r="O282" s="46"/>
      <c r="P282" s="46"/>
      <c r="Q282" s="47"/>
    </row>
    <row r="283" spans="1:17">
      <c r="A283" s="38"/>
      <c r="B283" s="491"/>
      <c r="C283" s="44"/>
      <c r="D283" s="46"/>
      <c r="E283" s="46"/>
      <c r="F283" s="47"/>
      <c r="G283" s="48"/>
      <c r="H283" s="48"/>
      <c r="I283" s="416"/>
      <c r="J283" s="416"/>
      <c r="K283" s="47"/>
      <c r="L283" s="453"/>
      <c r="M283" s="453"/>
      <c r="N283" s="47"/>
      <c r="O283" s="46"/>
      <c r="P283" s="46"/>
      <c r="Q283" s="47"/>
    </row>
    <row r="284" spans="1:17">
      <c r="A284" s="38"/>
      <c r="B284" s="491"/>
      <c r="C284" s="44"/>
      <c r="D284" s="46"/>
      <c r="E284" s="46"/>
      <c r="F284" s="47"/>
      <c r="G284" s="48"/>
      <c r="H284" s="48"/>
      <c r="I284" s="416"/>
      <c r="J284" s="416"/>
      <c r="K284" s="47"/>
      <c r="L284" s="453"/>
      <c r="M284" s="453"/>
      <c r="N284" s="47"/>
      <c r="O284" s="46"/>
      <c r="P284" s="46"/>
      <c r="Q284" s="47"/>
    </row>
    <row r="285" spans="1:17">
      <c r="A285" s="38"/>
      <c r="B285" s="491"/>
      <c r="C285" s="44"/>
      <c r="D285" s="46"/>
      <c r="E285" s="46"/>
      <c r="F285" s="47"/>
      <c r="G285" s="48"/>
      <c r="H285" s="48"/>
      <c r="I285" s="416"/>
      <c r="J285" s="416"/>
      <c r="K285" s="47"/>
      <c r="L285" s="453"/>
      <c r="M285" s="453"/>
      <c r="N285" s="47"/>
      <c r="O285" s="46"/>
      <c r="P285" s="46"/>
      <c r="Q285" s="47"/>
    </row>
    <row r="286" spans="1:17">
      <c r="A286" s="38"/>
      <c r="B286" s="491"/>
      <c r="C286" s="44"/>
      <c r="D286" s="46"/>
      <c r="E286" s="46"/>
      <c r="F286" s="47"/>
      <c r="G286" s="48"/>
      <c r="H286" s="48"/>
      <c r="I286" s="416"/>
      <c r="J286" s="416"/>
      <c r="K286" s="47"/>
      <c r="L286" s="453"/>
      <c r="M286" s="453"/>
      <c r="N286" s="47"/>
      <c r="O286" s="46"/>
      <c r="P286" s="46"/>
      <c r="Q286" s="47"/>
    </row>
    <row r="287" spans="1:17">
      <c r="A287" s="38"/>
      <c r="B287" s="491"/>
      <c r="C287" s="44"/>
      <c r="D287" s="46"/>
      <c r="E287" s="46"/>
      <c r="F287" s="47"/>
      <c r="G287" s="48"/>
      <c r="H287" s="48"/>
      <c r="I287" s="416"/>
      <c r="J287" s="416"/>
      <c r="K287" s="47"/>
      <c r="L287" s="453"/>
      <c r="M287" s="453"/>
      <c r="N287" s="47"/>
      <c r="O287" s="46"/>
      <c r="P287" s="46"/>
      <c r="Q287" s="47"/>
    </row>
    <row r="288" spans="1:17">
      <c r="A288" s="38"/>
      <c r="B288" s="491"/>
      <c r="C288" s="44"/>
      <c r="D288" s="46"/>
      <c r="E288" s="46"/>
      <c r="F288" s="47"/>
      <c r="G288" s="48"/>
      <c r="H288" s="48"/>
      <c r="I288" s="416"/>
      <c r="J288" s="416"/>
      <c r="K288" s="47"/>
      <c r="L288" s="453"/>
      <c r="M288" s="453"/>
      <c r="N288" s="47"/>
      <c r="O288" s="46"/>
      <c r="P288" s="46"/>
      <c r="Q288" s="47"/>
    </row>
    <row r="289" spans="1:17">
      <c r="A289" s="38"/>
      <c r="B289" s="491"/>
      <c r="C289" s="44"/>
      <c r="D289" s="46"/>
      <c r="E289" s="46"/>
      <c r="F289" s="47"/>
      <c r="G289" s="48"/>
      <c r="H289" s="48"/>
      <c r="I289" s="416"/>
      <c r="J289" s="416"/>
      <c r="K289" s="47"/>
      <c r="L289" s="453"/>
      <c r="M289" s="453"/>
      <c r="N289" s="47"/>
      <c r="O289" s="46"/>
      <c r="P289" s="46"/>
      <c r="Q289" s="47"/>
    </row>
    <row r="290" spans="1:17">
      <c r="A290" s="38"/>
      <c r="B290" s="491"/>
      <c r="C290" s="44"/>
      <c r="D290" s="46"/>
      <c r="E290" s="46"/>
      <c r="F290" s="47"/>
      <c r="G290" s="48"/>
      <c r="H290" s="48"/>
      <c r="I290" s="416"/>
      <c r="J290" s="416"/>
      <c r="K290" s="47"/>
      <c r="L290" s="453"/>
      <c r="M290" s="453"/>
      <c r="N290" s="47"/>
      <c r="O290" s="46"/>
      <c r="P290" s="46"/>
      <c r="Q290" s="47"/>
    </row>
    <row r="291" spans="1:17">
      <c r="A291" s="38"/>
      <c r="B291" s="491"/>
      <c r="C291" s="44"/>
      <c r="D291" s="46"/>
      <c r="E291" s="46"/>
      <c r="F291" s="47"/>
      <c r="G291" s="48"/>
      <c r="H291" s="48"/>
      <c r="I291" s="416"/>
      <c r="J291" s="416"/>
      <c r="K291" s="47"/>
      <c r="L291" s="453"/>
      <c r="M291" s="453"/>
      <c r="N291" s="47"/>
      <c r="O291" s="46"/>
      <c r="P291" s="46"/>
      <c r="Q291" s="47"/>
    </row>
    <row r="292" spans="1:17">
      <c r="A292" s="38"/>
      <c r="B292" s="491"/>
      <c r="C292" s="44"/>
      <c r="D292" s="46"/>
      <c r="E292" s="46"/>
      <c r="F292" s="47"/>
      <c r="G292" s="48"/>
      <c r="H292" s="48"/>
      <c r="I292" s="416"/>
      <c r="J292" s="416"/>
      <c r="K292" s="47"/>
      <c r="L292" s="453"/>
      <c r="M292" s="453"/>
      <c r="N292" s="47"/>
      <c r="O292" s="46"/>
      <c r="P292" s="46"/>
      <c r="Q292" s="47"/>
    </row>
    <row r="293" spans="1:17">
      <c r="A293" s="38"/>
      <c r="B293" s="491"/>
      <c r="C293" s="44"/>
      <c r="D293" s="46"/>
      <c r="E293" s="46"/>
      <c r="F293" s="47"/>
      <c r="G293" s="48"/>
      <c r="H293" s="48"/>
      <c r="I293" s="416"/>
      <c r="J293" s="416"/>
      <c r="K293" s="47"/>
      <c r="L293" s="453"/>
      <c r="M293" s="453"/>
      <c r="N293" s="47"/>
      <c r="O293" s="46"/>
      <c r="P293" s="46"/>
      <c r="Q293" s="47"/>
    </row>
    <row r="294" spans="1:17">
      <c r="A294" s="38"/>
      <c r="B294" s="491"/>
      <c r="C294" s="44"/>
      <c r="D294" s="46"/>
      <c r="E294" s="46"/>
      <c r="F294" s="47"/>
      <c r="G294" s="48"/>
      <c r="H294" s="48"/>
      <c r="I294" s="416"/>
      <c r="J294" s="416"/>
      <c r="K294" s="47"/>
      <c r="L294" s="453"/>
      <c r="M294" s="453"/>
      <c r="N294" s="47"/>
      <c r="O294" s="46"/>
      <c r="P294" s="46"/>
      <c r="Q294" s="47"/>
    </row>
    <row r="295" spans="1:17">
      <c r="A295" s="38"/>
      <c r="B295" s="491"/>
      <c r="C295" s="44"/>
      <c r="D295" s="46"/>
      <c r="E295" s="46"/>
      <c r="F295" s="47"/>
      <c r="G295" s="48"/>
      <c r="H295" s="48"/>
      <c r="I295" s="416"/>
      <c r="J295" s="416"/>
      <c r="K295" s="47"/>
      <c r="L295" s="453"/>
      <c r="M295" s="453"/>
      <c r="N295" s="47"/>
      <c r="O295" s="46"/>
      <c r="P295" s="46"/>
      <c r="Q295" s="47"/>
    </row>
    <row r="296" spans="1:17">
      <c r="A296" s="38"/>
      <c r="B296" s="491"/>
      <c r="C296" s="44"/>
      <c r="D296" s="46"/>
      <c r="E296" s="46"/>
      <c r="F296" s="47"/>
      <c r="G296" s="48"/>
      <c r="H296" s="48"/>
      <c r="I296" s="416"/>
      <c r="J296" s="416"/>
      <c r="K296" s="47"/>
      <c r="L296" s="453"/>
      <c r="M296" s="453"/>
      <c r="N296" s="47"/>
      <c r="O296" s="46"/>
      <c r="P296" s="46"/>
      <c r="Q296" s="47"/>
    </row>
    <row r="297" spans="1:17">
      <c r="A297" s="38"/>
      <c r="B297" s="491"/>
      <c r="C297" s="44"/>
      <c r="D297" s="46"/>
      <c r="E297" s="46"/>
      <c r="F297" s="47"/>
      <c r="G297" s="48"/>
      <c r="H297" s="48"/>
      <c r="I297" s="416"/>
      <c r="J297" s="416"/>
      <c r="K297" s="47"/>
      <c r="L297" s="453"/>
      <c r="M297" s="453"/>
      <c r="N297" s="47"/>
      <c r="O297" s="46"/>
      <c r="P297" s="46"/>
      <c r="Q297" s="47"/>
    </row>
    <row r="298" spans="1:17">
      <c r="A298" s="38"/>
      <c r="B298" s="491"/>
      <c r="C298" s="44"/>
      <c r="D298" s="46"/>
      <c r="E298" s="46"/>
      <c r="F298" s="47"/>
      <c r="G298" s="48"/>
      <c r="H298" s="48"/>
      <c r="I298" s="416"/>
      <c r="J298" s="416"/>
      <c r="K298" s="47"/>
      <c r="L298" s="453"/>
      <c r="M298" s="453"/>
      <c r="N298" s="47"/>
      <c r="O298" s="46"/>
      <c r="P298" s="46"/>
      <c r="Q298" s="47"/>
    </row>
    <row r="299" spans="1:17">
      <c r="A299" s="38"/>
      <c r="B299" s="491"/>
      <c r="C299" s="44"/>
      <c r="D299" s="46"/>
      <c r="E299" s="46"/>
      <c r="F299" s="47"/>
      <c r="G299" s="48"/>
      <c r="H299" s="48"/>
      <c r="I299" s="416"/>
      <c r="J299" s="416"/>
      <c r="K299" s="47"/>
      <c r="L299" s="453"/>
      <c r="M299" s="453"/>
      <c r="N299" s="47"/>
      <c r="O299" s="46"/>
      <c r="P299" s="46"/>
      <c r="Q299" s="47"/>
    </row>
    <row r="300" spans="1:17">
      <c r="A300" s="38"/>
      <c r="B300" s="491"/>
      <c r="C300" s="44"/>
      <c r="D300" s="46"/>
      <c r="E300" s="46"/>
      <c r="F300" s="47"/>
      <c r="G300" s="48"/>
      <c r="H300" s="48"/>
      <c r="I300" s="416"/>
      <c r="J300" s="416"/>
      <c r="K300" s="47"/>
      <c r="L300" s="453"/>
      <c r="M300" s="453"/>
      <c r="N300" s="47"/>
      <c r="O300" s="46"/>
      <c r="P300" s="46"/>
      <c r="Q300" s="47"/>
    </row>
    <row r="301" spans="1:17">
      <c r="A301" s="38"/>
      <c r="B301" s="491"/>
      <c r="C301" s="44"/>
      <c r="D301" s="46"/>
      <c r="E301" s="46"/>
      <c r="F301" s="47"/>
      <c r="G301" s="48"/>
      <c r="H301" s="48"/>
      <c r="I301" s="416"/>
      <c r="J301" s="416"/>
      <c r="K301" s="47"/>
      <c r="L301" s="453"/>
      <c r="M301" s="453"/>
      <c r="N301" s="47"/>
      <c r="O301" s="46"/>
      <c r="P301" s="46"/>
      <c r="Q301" s="47"/>
    </row>
    <row r="302" spans="1:17">
      <c r="A302" s="38"/>
      <c r="B302" s="491"/>
      <c r="C302" s="44"/>
      <c r="D302" s="46"/>
      <c r="E302" s="46"/>
      <c r="F302" s="47"/>
      <c r="G302" s="48"/>
      <c r="H302" s="48"/>
      <c r="I302" s="416"/>
      <c r="J302" s="416"/>
      <c r="K302" s="47"/>
      <c r="L302" s="453"/>
      <c r="M302" s="453"/>
      <c r="N302" s="47"/>
      <c r="O302" s="46"/>
      <c r="P302" s="46"/>
      <c r="Q302" s="47"/>
    </row>
    <row r="303" spans="1:17">
      <c r="A303" s="38"/>
      <c r="B303" s="491"/>
      <c r="C303" s="44"/>
      <c r="D303" s="46"/>
      <c r="E303" s="46"/>
      <c r="F303" s="47"/>
      <c r="G303" s="48"/>
      <c r="H303" s="48"/>
      <c r="I303" s="416"/>
      <c r="J303" s="416"/>
      <c r="K303" s="47"/>
      <c r="L303" s="453"/>
      <c r="M303" s="453"/>
      <c r="N303" s="47"/>
      <c r="O303" s="46"/>
      <c r="P303" s="46"/>
      <c r="Q303" s="47"/>
    </row>
    <row r="304" spans="1:17">
      <c r="A304" s="38"/>
      <c r="B304" s="491"/>
      <c r="C304" s="44"/>
      <c r="D304" s="46"/>
      <c r="E304" s="46"/>
      <c r="F304" s="47"/>
      <c r="G304" s="48"/>
      <c r="H304" s="48"/>
      <c r="I304" s="416"/>
      <c r="J304" s="416"/>
      <c r="K304" s="47"/>
      <c r="L304" s="453"/>
      <c r="M304" s="453"/>
      <c r="N304" s="47"/>
      <c r="O304" s="46"/>
      <c r="P304" s="46"/>
      <c r="Q304" s="47"/>
    </row>
    <row r="305" spans="1:17">
      <c r="A305" s="38"/>
      <c r="B305" s="491"/>
      <c r="C305" s="44"/>
      <c r="D305" s="46"/>
      <c r="E305" s="46"/>
      <c r="F305" s="47"/>
      <c r="G305" s="48"/>
      <c r="H305" s="48"/>
      <c r="I305" s="416"/>
      <c r="J305" s="416"/>
      <c r="K305" s="47"/>
      <c r="L305" s="453"/>
      <c r="M305" s="453"/>
      <c r="N305" s="47"/>
      <c r="O305" s="46"/>
      <c r="P305" s="46"/>
      <c r="Q305" s="47"/>
    </row>
    <row r="306" spans="1:17">
      <c r="A306" s="38"/>
      <c r="B306" s="491"/>
      <c r="C306" s="44"/>
      <c r="D306" s="46"/>
      <c r="E306" s="46"/>
      <c r="F306" s="47"/>
      <c r="G306" s="48"/>
      <c r="H306" s="48"/>
      <c r="I306" s="416"/>
      <c r="J306" s="416"/>
      <c r="K306" s="47"/>
      <c r="L306" s="453"/>
      <c r="M306" s="453"/>
      <c r="N306" s="47"/>
      <c r="O306" s="46"/>
      <c r="P306" s="46"/>
      <c r="Q306" s="47"/>
    </row>
    <row r="307" spans="1:17">
      <c r="A307" s="38"/>
      <c r="B307" s="491"/>
      <c r="C307" s="44"/>
      <c r="D307" s="46"/>
      <c r="E307" s="46"/>
      <c r="F307" s="47"/>
      <c r="G307" s="48"/>
      <c r="H307" s="48"/>
      <c r="I307" s="416"/>
      <c r="J307" s="416"/>
      <c r="K307" s="47"/>
      <c r="L307" s="453"/>
      <c r="M307" s="453"/>
      <c r="N307" s="47"/>
      <c r="O307" s="46"/>
      <c r="P307" s="46"/>
      <c r="Q307" s="47"/>
    </row>
    <row r="308" spans="1:17">
      <c r="A308" s="38"/>
      <c r="B308" s="491"/>
      <c r="C308" s="44"/>
      <c r="D308" s="46"/>
      <c r="E308" s="46"/>
      <c r="F308" s="47"/>
      <c r="G308" s="48"/>
      <c r="H308" s="48"/>
      <c r="I308" s="416"/>
      <c r="J308" s="416"/>
      <c r="K308" s="47"/>
      <c r="L308" s="453"/>
      <c r="M308" s="453"/>
      <c r="N308" s="47"/>
      <c r="O308" s="46"/>
      <c r="P308" s="46"/>
      <c r="Q308" s="47"/>
    </row>
    <row r="309" spans="1:17">
      <c r="A309" s="38"/>
      <c r="B309" s="491"/>
      <c r="C309" s="44"/>
      <c r="D309" s="46"/>
      <c r="E309" s="46"/>
      <c r="F309" s="47"/>
      <c r="G309" s="48"/>
      <c r="H309" s="48"/>
      <c r="I309" s="416"/>
      <c r="J309" s="416"/>
      <c r="K309" s="47"/>
      <c r="L309" s="453"/>
      <c r="M309" s="453"/>
      <c r="N309" s="47"/>
      <c r="O309" s="46"/>
      <c r="P309" s="46"/>
      <c r="Q309" s="47"/>
    </row>
    <row r="310" spans="1:17">
      <c r="A310" s="38"/>
      <c r="B310" s="491"/>
      <c r="C310" s="44"/>
      <c r="D310" s="46"/>
      <c r="E310" s="46"/>
      <c r="F310" s="47"/>
      <c r="G310" s="48"/>
      <c r="H310" s="48"/>
      <c r="I310" s="416"/>
      <c r="J310" s="416"/>
      <c r="K310" s="47"/>
      <c r="L310" s="453"/>
      <c r="M310" s="453"/>
      <c r="N310" s="47"/>
      <c r="O310" s="46"/>
      <c r="P310" s="46"/>
      <c r="Q310" s="47"/>
    </row>
    <row r="311" spans="1:17">
      <c r="A311" s="38"/>
      <c r="B311" s="491"/>
      <c r="C311" s="44"/>
      <c r="D311" s="46"/>
      <c r="E311" s="46"/>
      <c r="F311" s="47"/>
      <c r="G311" s="48"/>
      <c r="H311" s="48"/>
      <c r="I311" s="416"/>
      <c r="J311" s="416"/>
      <c r="K311" s="47"/>
      <c r="L311" s="453"/>
      <c r="M311" s="453"/>
      <c r="N311" s="47"/>
      <c r="O311" s="46"/>
      <c r="P311" s="46"/>
      <c r="Q311" s="47"/>
    </row>
    <row r="312" spans="1:17">
      <c r="A312" s="38"/>
      <c r="B312" s="491"/>
      <c r="C312" s="44"/>
      <c r="D312" s="46"/>
      <c r="E312" s="46"/>
      <c r="F312" s="47"/>
      <c r="G312" s="48"/>
      <c r="H312" s="48"/>
      <c r="I312" s="416"/>
      <c r="J312" s="416"/>
      <c r="K312" s="47"/>
      <c r="L312" s="453"/>
      <c r="M312" s="453"/>
      <c r="N312" s="47"/>
      <c r="O312" s="46"/>
      <c r="P312" s="46"/>
      <c r="Q312" s="47"/>
    </row>
    <row r="313" spans="1:17">
      <c r="A313" s="38"/>
      <c r="B313" s="491"/>
      <c r="C313" s="44"/>
      <c r="D313" s="46"/>
      <c r="E313" s="46"/>
      <c r="F313" s="47"/>
      <c r="G313" s="48"/>
      <c r="H313" s="48"/>
      <c r="I313" s="416"/>
      <c r="J313" s="416"/>
      <c r="K313" s="47"/>
      <c r="L313" s="453"/>
      <c r="M313" s="453"/>
      <c r="N313" s="47"/>
      <c r="O313" s="46"/>
      <c r="P313" s="46"/>
      <c r="Q313" s="47"/>
    </row>
    <row r="314" spans="1:17">
      <c r="A314" s="38"/>
      <c r="B314" s="491"/>
      <c r="C314" s="44"/>
      <c r="D314" s="46"/>
      <c r="E314" s="46"/>
      <c r="F314" s="47"/>
      <c r="G314" s="48"/>
      <c r="H314" s="48"/>
      <c r="I314" s="416"/>
      <c r="J314" s="416"/>
      <c r="K314" s="47"/>
      <c r="L314" s="453"/>
      <c r="M314" s="453"/>
      <c r="N314" s="47"/>
      <c r="O314" s="46"/>
      <c r="P314" s="46"/>
      <c r="Q314" s="47"/>
    </row>
    <row r="315" spans="1:17">
      <c r="A315" s="38"/>
      <c r="B315" s="491"/>
      <c r="C315" s="44"/>
      <c r="D315" s="46"/>
      <c r="E315" s="46"/>
      <c r="F315" s="47"/>
      <c r="G315" s="48"/>
      <c r="H315" s="48"/>
      <c r="I315" s="416"/>
      <c r="J315" s="416"/>
      <c r="K315" s="47"/>
      <c r="L315" s="453"/>
      <c r="M315" s="453"/>
      <c r="N315" s="47"/>
      <c r="O315" s="46"/>
      <c r="P315" s="46"/>
      <c r="Q315" s="47"/>
    </row>
    <row r="316" spans="1:17">
      <c r="A316" s="38"/>
      <c r="B316" s="491"/>
      <c r="C316" s="44"/>
      <c r="D316" s="46"/>
      <c r="E316" s="46"/>
      <c r="F316" s="47"/>
      <c r="G316" s="48"/>
      <c r="H316" s="48"/>
      <c r="I316" s="416"/>
      <c r="J316" s="416"/>
      <c r="K316" s="47"/>
      <c r="L316" s="453"/>
      <c r="M316" s="453"/>
      <c r="N316" s="47"/>
      <c r="O316" s="46"/>
      <c r="P316" s="46"/>
      <c r="Q316" s="47"/>
    </row>
    <row r="317" spans="1:17">
      <c r="A317" s="38"/>
      <c r="B317" s="491"/>
      <c r="C317" s="44"/>
      <c r="D317" s="46"/>
      <c r="E317" s="46"/>
      <c r="F317" s="47"/>
      <c r="G317" s="48"/>
      <c r="H317" s="48"/>
      <c r="I317" s="416"/>
      <c r="J317" s="416"/>
      <c r="K317" s="47"/>
      <c r="L317" s="453"/>
      <c r="M317" s="453"/>
      <c r="N317" s="47"/>
      <c r="O317" s="46"/>
      <c r="P317" s="46"/>
      <c r="Q317" s="47"/>
    </row>
    <row r="318" spans="1:17">
      <c r="A318" s="38"/>
      <c r="B318" s="491"/>
      <c r="C318" s="44"/>
      <c r="D318" s="46"/>
      <c r="E318" s="46"/>
      <c r="F318" s="47"/>
      <c r="G318" s="48"/>
      <c r="H318" s="48"/>
      <c r="I318" s="416"/>
      <c r="J318" s="416"/>
      <c r="K318" s="47"/>
      <c r="L318" s="453"/>
      <c r="M318" s="453"/>
      <c r="N318" s="47"/>
      <c r="O318" s="46"/>
      <c r="P318" s="46"/>
      <c r="Q318" s="47"/>
    </row>
    <row r="319" spans="1:17">
      <c r="A319" s="38"/>
      <c r="B319" s="491"/>
      <c r="C319" s="44"/>
      <c r="D319" s="46"/>
      <c r="E319" s="46"/>
      <c r="F319" s="47"/>
      <c r="G319" s="48"/>
      <c r="H319" s="48"/>
      <c r="I319" s="416"/>
      <c r="J319" s="416"/>
      <c r="K319" s="47"/>
      <c r="L319" s="453"/>
      <c r="M319" s="453"/>
      <c r="N319" s="47"/>
      <c r="O319" s="46"/>
      <c r="P319" s="46"/>
      <c r="Q319" s="47"/>
    </row>
    <row r="320" spans="1:17">
      <c r="A320" s="38"/>
      <c r="B320" s="491"/>
      <c r="C320" s="44"/>
      <c r="D320" s="46"/>
      <c r="E320" s="46"/>
      <c r="F320" s="47"/>
      <c r="G320" s="48"/>
      <c r="H320" s="48"/>
      <c r="I320" s="416"/>
      <c r="J320" s="416"/>
      <c r="K320" s="47"/>
      <c r="L320" s="453"/>
      <c r="M320" s="453"/>
      <c r="N320" s="47"/>
      <c r="O320" s="46"/>
      <c r="P320" s="46"/>
      <c r="Q320" s="47"/>
    </row>
    <row r="321" spans="1:17">
      <c r="A321" s="38"/>
      <c r="B321" s="491"/>
      <c r="C321" s="44"/>
      <c r="D321" s="46"/>
      <c r="E321" s="46"/>
      <c r="F321" s="47"/>
      <c r="G321" s="48"/>
      <c r="H321" s="48"/>
      <c r="I321" s="416"/>
      <c r="J321" s="416"/>
      <c r="K321" s="47"/>
      <c r="L321" s="453"/>
      <c r="M321" s="453"/>
      <c r="N321" s="47"/>
      <c r="O321" s="46"/>
      <c r="P321" s="46"/>
      <c r="Q321" s="47"/>
    </row>
    <row r="322" spans="1:17">
      <c r="A322" s="38"/>
      <c r="B322" s="491"/>
      <c r="C322" s="44"/>
      <c r="D322" s="46"/>
      <c r="E322" s="46"/>
      <c r="F322" s="47"/>
      <c r="G322" s="48"/>
      <c r="H322" s="48"/>
      <c r="I322" s="416"/>
      <c r="J322" s="416"/>
      <c r="K322" s="47"/>
      <c r="L322" s="453"/>
      <c r="M322" s="453"/>
      <c r="N322" s="47"/>
      <c r="O322" s="46"/>
      <c r="P322" s="46"/>
      <c r="Q322" s="47"/>
    </row>
    <row r="323" spans="1:17">
      <c r="A323" s="38"/>
      <c r="B323" s="491"/>
      <c r="C323" s="44"/>
      <c r="D323" s="46"/>
      <c r="E323" s="46"/>
      <c r="F323" s="47"/>
      <c r="G323" s="48"/>
      <c r="H323" s="48"/>
      <c r="I323" s="416"/>
      <c r="J323" s="416"/>
      <c r="K323" s="47"/>
      <c r="L323" s="453"/>
      <c r="M323" s="453"/>
      <c r="N323" s="47"/>
      <c r="O323" s="46"/>
      <c r="P323" s="46"/>
      <c r="Q323" s="47"/>
    </row>
    <row r="324" spans="1:17">
      <c r="A324" s="38"/>
      <c r="B324" s="491"/>
      <c r="C324" s="44"/>
      <c r="D324" s="46"/>
      <c r="E324" s="46"/>
      <c r="F324" s="47"/>
      <c r="G324" s="48"/>
      <c r="H324" s="48"/>
      <c r="I324" s="416"/>
      <c r="J324" s="416"/>
      <c r="K324" s="47"/>
      <c r="L324" s="453"/>
      <c r="M324" s="453"/>
      <c r="N324" s="47"/>
      <c r="O324" s="46"/>
      <c r="P324" s="46"/>
      <c r="Q324" s="47"/>
    </row>
    <row r="325" spans="1:17">
      <c r="A325" s="38"/>
      <c r="B325" s="491"/>
      <c r="C325" s="44"/>
      <c r="D325" s="46"/>
      <c r="E325" s="46"/>
      <c r="F325" s="47"/>
      <c r="G325" s="48"/>
      <c r="H325" s="48"/>
      <c r="I325" s="416"/>
      <c r="J325" s="416"/>
      <c r="K325" s="47"/>
      <c r="L325" s="453"/>
      <c r="M325" s="453"/>
      <c r="N325" s="47"/>
      <c r="O325" s="46"/>
      <c r="P325" s="46"/>
      <c r="Q325" s="47"/>
    </row>
    <row r="326" spans="1:17">
      <c r="A326" s="38"/>
      <c r="B326" s="38"/>
      <c r="C326" s="43"/>
      <c r="D326" s="38"/>
      <c r="E326" s="38"/>
      <c r="F326" s="49"/>
      <c r="G326" s="49"/>
      <c r="H326" s="49"/>
      <c r="I326" s="417"/>
      <c r="J326" s="417"/>
      <c r="K326" s="49"/>
      <c r="L326" s="454"/>
      <c r="M326" s="454"/>
      <c r="N326" s="49"/>
      <c r="O326" s="38"/>
      <c r="P326" s="38"/>
      <c r="Q326" s="49"/>
    </row>
    <row r="327" spans="1:17">
      <c r="A327" s="38"/>
      <c r="B327" s="38"/>
      <c r="C327" s="43"/>
      <c r="D327" s="38"/>
      <c r="E327" s="38"/>
      <c r="F327" s="49"/>
      <c r="G327" s="49"/>
      <c r="H327" s="49"/>
      <c r="I327" s="417"/>
      <c r="J327" s="417"/>
      <c r="K327" s="49"/>
      <c r="L327" s="454"/>
      <c r="M327" s="454"/>
      <c r="N327" s="49"/>
      <c r="O327" s="38"/>
      <c r="P327" s="38"/>
      <c r="Q327" s="49"/>
    </row>
    <row r="328" spans="1:17">
      <c r="A328" s="38"/>
      <c r="B328" s="38"/>
      <c r="C328" s="43"/>
      <c r="D328" s="38"/>
      <c r="E328" s="38"/>
      <c r="F328" s="49"/>
      <c r="G328" s="49"/>
      <c r="H328" s="49"/>
      <c r="I328" s="417"/>
      <c r="J328" s="417"/>
      <c r="K328" s="49"/>
      <c r="L328" s="454"/>
      <c r="M328" s="454"/>
      <c r="N328" s="49"/>
      <c r="O328" s="38"/>
      <c r="P328" s="38"/>
      <c r="Q328" s="49"/>
    </row>
    <row r="329" spans="1:17">
      <c r="A329" s="38"/>
      <c r="B329" s="38"/>
      <c r="C329" s="43"/>
      <c r="D329" s="38"/>
      <c r="E329" s="38"/>
      <c r="F329" s="49"/>
      <c r="G329" s="49"/>
      <c r="H329" s="49"/>
      <c r="I329" s="417"/>
      <c r="J329" s="417"/>
      <c r="K329" s="49"/>
      <c r="L329" s="454"/>
      <c r="M329" s="454"/>
      <c r="N329" s="49"/>
      <c r="O329" s="38"/>
      <c r="P329" s="38"/>
      <c r="Q329" s="49"/>
    </row>
    <row r="330" spans="1:17">
      <c r="A330" s="38"/>
      <c r="B330" s="38"/>
      <c r="C330" s="43"/>
      <c r="D330" s="38"/>
      <c r="E330" s="38"/>
      <c r="F330" s="49"/>
      <c r="G330" s="49"/>
      <c r="H330" s="49"/>
      <c r="I330" s="417"/>
      <c r="J330" s="417"/>
      <c r="K330" s="49"/>
      <c r="L330" s="454"/>
      <c r="M330" s="454"/>
      <c r="N330" s="49"/>
      <c r="O330" s="38"/>
      <c r="P330" s="38"/>
      <c r="Q330" s="49"/>
    </row>
    <row r="331" spans="1:17">
      <c r="A331" s="38"/>
      <c r="B331" s="38"/>
      <c r="C331" s="43"/>
      <c r="D331" s="38"/>
      <c r="E331" s="38"/>
      <c r="F331" s="49"/>
      <c r="G331" s="49"/>
      <c r="H331" s="49"/>
      <c r="I331" s="417"/>
      <c r="J331" s="417"/>
      <c r="K331" s="49"/>
      <c r="L331" s="454"/>
      <c r="M331" s="454"/>
      <c r="N331" s="49"/>
      <c r="O331" s="38"/>
      <c r="P331" s="38"/>
      <c r="Q331" s="49"/>
    </row>
  </sheetData>
  <mergeCells count="58">
    <mergeCell ref="B231:B243"/>
    <mergeCell ref="B244:B248"/>
    <mergeCell ref="B249:B253"/>
    <mergeCell ref="B254:B325"/>
    <mergeCell ref="B191:B192"/>
    <mergeCell ref="B193:B200"/>
    <mergeCell ref="B201:B204"/>
    <mergeCell ref="B218:B224"/>
    <mergeCell ref="B225:B226"/>
    <mergeCell ref="B227:B230"/>
    <mergeCell ref="B189:B190"/>
    <mergeCell ref="B125:B132"/>
    <mergeCell ref="B133:B136"/>
    <mergeCell ref="B138:Q138"/>
    <mergeCell ref="B139:Q139"/>
    <mergeCell ref="B140:Q140"/>
    <mergeCell ref="D141:F141"/>
    <mergeCell ref="G141:H141"/>
    <mergeCell ref="I141:K141"/>
    <mergeCell ref="L141:N141"/>
    <mergeCell ref="O141:Q141"/>
    <mergeCell ref="B144:B156"/>
    <mergeCell ref="B157:B160"/>
    <mergeCell ref="B161:B179"/>
    <mergeCell ref="B180:B181"/>
    <mergeCell ref="B182:B188"/>
    <mergeCell ref="B123:B124"/>
    <mergeCell ref="D73:F73"/>
    <mergeCell ref="G73:H73"/>
    <mergeCell ref="I73:K73"/>
    <mergeCell ref="L73:N73"/>
    <mergeCell ref="B89:B92"/>
    <mergeCell ref="B93:B111"/>
    <mergeCell ref="B112:B113"/>
    <mergeCell ref="B114:B120"/>
    <mergeCell ref="B121:B122"/>
    <mergeCell ref="O73:Q73"/>
    <mergeCell ref="B76:B88"/>
    <mergeCell ref="B55:B56"/>
    <mergeCell ref="B57:B64"/>
    <mergeCell ref="B65:B68"/>
    <mergeCell ref="B70:Q70"/>
    <mergeCell ref="B71:Q71"/>
    <mergeCell ref="B72:Q72"/>
    <mergeCell ref="B53:B54"/>
    <mergeCell ref="B2:Q2"/>
    <mergeCell ref="B3:Q3"/>
    <mergeCell ref="B4:Q4"/>
    <mergeCell ref="D5:F5"/>
    <mergeCell ref="G5:H5"/>
    <mergeCell ref="I5:K5"/>
    <mergeCell ref="L5:N5"/>
    <mergeCell ref="O5:Q5"/>
    <mergeCell ref="B8:B20"/>
    <mergeCell ref="B21:B24"/>
    <mergeCell ref="B25:B43"/>
    <mergeCell ref="B44:B45"/>
    <mergeCell ref="B46:B52"/>
  </mergeCells>
  <conditionalFormatting sqref="C7">
    <cfRule type="cellIs" dxfId="123" priority="60" operator="lessThan">
      <formula>0</formula>
    </cfRule>
  </conditionalFormatting>
  <conditionalFormatting sqref="C25">
    <cfRule type="cellIs" dxfId="122" priority="58" operator="lessThan">
      <formula>0</formula>
    </cfRule>
  </conditionalFormatting>
  <conditionalFormatting sqref="C65">
    <cfRule type="cellIs" dxfId="121" priority="59" operator="lessThan">
      <formula>0</formula>
    </cfRule>
  </conditionalFormatting>
  <conditionalFormatting sqref="C75">
    <cfRule type="cellIs" dxfId="120" priority="57" operator="lessThan">
      <formula>0</formula>
    </cfRule>
  </conditionalFormatting>
  <conditionalFormatting sqref="C93">
    <cfRule type="cellIs" dxfId="119" priority="55" operator="lessThan">
      <formula>0</formula>
    </cfRule>
  </conditionalFormatting>
  <conditionalFormatting sqref="C133">
    <cfRule type="cellIs" dxfId="118" priority="56" operator="lessThan">
      <formula>0</formula>
    </cfRule>
  </conditionalFormatting>
  <conditionalFormatting sqref="C143">
    <cfRule type="cellIs" dxfId="117" priority="54" operator="lessThan">
      <formula>0</formula>
    </cfRule>
  </conditionalFormatting>
  <conditionalFormatting sqref="C161">
    <cfRule type="cellIs" dxfId="116" priority="52" operator="lessThan">
      <formula>0</formula>
    </cfRule>
  </conditionalFormatting>
  <conditionalFormatting sqref="C201">
    <cfRule type="cellIs" dxfId="115" priority="53" operator="lessThan">
      <formula>0</formula>
    </cfRule>
  </conditionalFormatting>
  <conditionalFormatting sqref="D20">
    <cfRule type="cellIs" dxfId="114" priority="4" operator="lessThan">
      <formula>0</formula>
    </cfRule>
  </conditionalFormatting>
  <conditionalFormatting sqref="D69 D137">
    <cfRule type="dataBar" priority="12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{BAB88389-9F6C-4F9F-9B71-6EF1BFD1544C}</x14:id>
        </ext>
      </extLst>
    </cfRule>
  </conditionalFormatting>
  <conditionalFormatting sqref="D88">
    <cfRule type="cellIs" dxfId="113" priority="9" operator="lessThan">
      <formula>0</formula>
    </cfRule>
  </conditionalFormatting>
  <conditionalFormatting sqref="D156">
    <cfRule type="cellIs" dxfId="112" priority="14" operator="lessThan">
      <formula>0</formula>
    </cfRule>
  </conditionalFormatting>
  <conditionalFormatting sqref="D254">
    <cfRule type="cellIs" dxfId="111" priority="122" operator="lessThan">
      <formula>0</formula>
    </cfRule>
  </conditionalFormatting>
  <conditionalFormatting sqref="D254:D325">
    <cfRule type="dataBar" priority="11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{D930E552-D34B-4292-BE31-E7547589E4D4}</x14:id>
        </ext>
      </extLst>
    </cfRule>
  </conditionalFormatting>
  <conditionalFormatting sqref="D7:Q69">
    <cfRule type="cellIs" dxfId="110" priority="1" operator="lessThan">
      <formula>0</formula>
    </cfRule>
  </conditionalFormatting>
  <conditionalFormatting sqref="D75:Q137">
    <cfRule type="cellIs" dxfId="109" priority="6" operator="lessThan">
      <formula>0</formula>
    </cfRule>
  </conditionalFormatting>
  <conditionalFormatting sqref="D143:Q325">
    <cfRule type="cellIs" dxfId="108" priority="11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AB88389-9F6C-4F9F-9B71-6EF1BFD1544C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D69 D137</xm:sqref>
        </x14:conditionalFormatting>
        <x14:conditionalFormatting xmlns:xm="http://schemas.microsoft.com/office/excel/2006/main">
          <x14:cfRule type="dataBar" id="{D930E552-D34B-4292-BE31-E7547589E4D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D254:D325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9DA25-2AE1-450F-94CA-4747A2782CB7}">
  <sheetPr>
    <tabColor rgb="FFC00000"/>
    <pageSetUpPr fitToPage="1"/>
  </sheetPr>
  <dimension ref="A1:T331"/>
  <sheetViews>
    <sheetView showGridLines="0" zoomScale="70" zoomScaleNormal="70" workbookViewId="0">
      <selection activeCell="M37" sqref="M37"/>
    </sheetView>
  </sheetViews>
  <sheetFormatPr defaultColWidth="9.21875" defaultRowHeight="14.4"/>
  <cols>
    <col min="1" max="1" width="9.21875" style="9"/>
    <col min="2" max="2" width="21.77734375" style="9" customWidth="1"/>
    <col min="3" max="3" width="40.44140625" style="8" customWidth="1"/>
    <col min="4" max="4" width="13.44140625" style="9" bestFit="1" customWidth="1"/>
    <col min="5" max="5" width="13" style="9" bestFit="1" customWidth="1"/>
    <col min="6" max="6" width="11.33203125" style="10" bestFit="1" customWidth="1"/>
    <col min="7" max="7" width="10.6640625" style="10" bestFit="1" customWidth="1"/>
    <col min="8" max="8" width="9" style="10" bestFit="1" customWidth="1"/>
    <col min="9" max="9" width="8.33203125" style="397" bestFit="1" customWidth="1"/>
    <col min="10" max="10" width="9" style="397" bestFit="1" customWidth="1"/>
    <col min="11" max="11" width="11.33203125" style="10" bestFit="1" customWidth="1"/>
    <col min="12" max="12" width="17.77734375" style="435" bestFit="1" customWidth="1"/>
    <col min="13" max="13" width="16.88671875" style="435" bestFit="1" customWidth="1"/>
    <col min="14" max="14" width="11.77734375" style="10" bestFit="1" customWidth="1"/>
    <col min="15" max="15" width="13.44140625" style="9" bestFit="1" customWidth="1"/>
    <col min="16" max="16" width="12.6640625" style="9" bestFit="1" customWidth="1"/>
    <col min="17" max="17" width="11.33203125" style="10" bestFit="1" customWidth="1"/>
    <col min="18" max="16384" width="9.21875" style="9"/>
  </cols>
  <sheetData>
    <row r="1" spans="1:17">
      <c r="A1" s="455"/>
      <c r="B1" s="8"/>
    </row>
    <row r="2" spans="1:17" ht="23.4">
      <c r="B2" s="500" t="s">
        <v>250</v>
      </c>
      <c r="C2" s="500"/>
      <c r="D2" s="500"/>
      <c r="E2" s="500"/>
      <c r="F2" s="500"/>
      <c r="G2" s="500"/>
      <c r="H2" s="500"/>
      <c r="I2" s="510"/>
      <c r="J2" s="510"/>
      <c r="K2" s="500"/>
      <c r="L2" s="510"/>
      <c r="M2" s="510"/>
      <c r="N2" s="500"/>
      <c r="O2" s="500"/>
      <c r="P2" s="500"/>
      <c r="Q2" s="500"/>
    </row>
    <row r="3" spans="1:17">
      <c r="B3" s="499" t="s">
        <v>255</v>
      </c>
      <c r="C3" s="499"/>
      <c r="D3" s="499"/>
      <c r="E3" s="499"/>
      <c r="F3" s="499"/>
      <c r="G3" s="499"/>
      <c r="H3" s="499"/>
      <c r="I3" s="511"/>
      <c r="J3" s="511"/>
      <c r="K3" s="499"/>
      <c r="L3" s="511"/>
      <c r="M3" s="511"/>
      <c r="N3" s="499"/>
      <c r="O3" s="499"/>
      <c r="P3" s="499"/>
      <c r="Q3" s="499"/>
    </row>
    <row r="4" spans="1:17" ht="15" thickBot="1">
      <c r="B4" s="499" t="str">
        <f>'HOME PAGE'!H5</f>
        <v>4 WEEKS ENDING 2-22-2026</v>
      </c>
      <c r="C4" s="499"/>
      <c r="D4" s="499"/>
      <c r="E4" s="499"/>
      <c r="F4" s="499"/>
      <c r="G4" s="499"/>
      <c r="H4" s="499"/>
      <c r="I4" s="511"/>
      <c r="J4" s="511"/>
      <c r="K4" s="499"/>
      <c r="L4" s="511"/>
      <c r="M4" s="511"/>
      <c r="N4" s="499"/>
      <c r="O4" s="499"/>
      <c r="P4" s="499"/>
      <c r="Q4" s="499"/>
    </row>
    <row r="5" spans="1:17">
      <c r="D5" s="501" t="s">
        <v>263</v>
      </c>
      <c r="E5" s="502"/>
      <c r="F5" s="503"/>
      <c r="G5" s="504" t="s">
        <v>264</v>
      </c>
      <c r="H5" s="505"/>
      <c r="I5" s="512" t="s">
        <v>265</v>
      </c>
      <c r="J5" s="513"/>
      <c r="K5" s="503"/>
      <c r="L5" s="514" t="s">
        <v>266</v>
      </c>
      <c r="M5" s="513"/>
      <c r="N5" s="505"/>
      <c r="O5" s="501" t="s">
        <v>267</v>
      </c>
      <c r="P5" s="502"/>
      <c r="Q5" s="503"/>
    </row>
    <row r="6" spans="1:17" s="11" customFormat="1" ht="43.8" thickBot="1">
      <c r="C6" s="12"/>
      <c r="D6" s="234" t="s">
        <v>268</v>
      </c>
      <c r="E6" s="235" t="s">
        <v>269</v>
      </c>
      <c r="F6" s="236" t="s">
        <v>270</v>
      </c>
      <c r="G6" s="237" t="s">
        <v>268</v>
      </c>
      <c r="H6" s="239" t="s">
        <v>269</v>
      </c>
      <c r="I6" s="434" t="s">
        <v>268</v>
      </c>
      <c r="J6" s="398" t="s">
        <v>269</v>
      </c>
      <c r="K6" s="236" t="s">
        <v>270</v>
      </c>
      <c r="L6" s="418" t="s">
        <v>268</v>
      </c>
      <c r="M6" s="398" t="s">
        <v>269</v>
      </c>
      <c r="N6" s="239" t="s">
        <v>270</v>
      </c>
      <c r="O6" s="240" t="s">
        <v>268</v>
      </c>
      <c r="P6" s="238" t="s">
        <v>269</v>
      </c>
      <c r="Q6" s="236" t="s">
        <v>270</v>
      </c>
    </row>
    <row r="7" spans="1:17" ht="15" thickBot="1">
      <c r="C7" s="149" t="s">
        <v>271</v>
      </c>
      <c r="D7" s="154">
        <f>SubSegments!D117</f>
        <v>2371963.273208505</v>
      </c>
      <c r="E7" s="155">
        <f>SubSegments!E117</f>
        <v>-174137.10563876154</v>
      </c>
      <c r="F7" s="165">
        <f>SubSegments!F117</f>
        <v>-6.8393652931154736E-2</v>
      </c>
      <c r="G7" s="180">
        <f>SubSegments!G117</f>
        <v>100</v>
      </c>
      <c r="H7" s="190">
        <f>SubSegments!H117</f>
        <v>0</v>
      </c>
      <c r="I7" s="419">
        <f>SubSegments!I117</f>
        <v>2.6817718474293279</v>
      </c>
      <c r="J7" s="399">
        <f>SubSegments!J117</f>
        <v>8.8794653412271884E-6</v>
      </c>
      <c r="K7" s="175">
        <f>SubSegments!K117</f>
        <v>3.3110552451130837E-6</v>
      </c>
      <c r="L7" s="436">
        <f>SubSegments!L117</f>
        <v>6361064.3292268887</v>
      </c>
      <c r="M7" s="399">
        <f>SubSegments!M117</f>
        <v>-466973.37948478758</v>
      </c>
      <c r="N7" s="166">
        <f>SubSegments!N117</f>
        <v>-6.8390568331072793E-2</v>
      </c>
      <c r="O7" s="168">
        <f>SubSegments!O117</f>
        <v>1434295.5849900246</v>
      </c>
      <c r="P7" s="155">
        <f>SubSegments!P117</f>
        <v>-124587.934852693</v>
      </c>
      <c r="Q7" s="166">
        <f>SubSegments!Q117</f>
        <v>-7.9921259841956124E-2</v>
      </c>
    </row>
    <row r="8" spans="1:17">
      <c r="B8" s="496" t="s">
        <v>272</v>
      </c>
      <c r="C8" s="18" t="s">
        <v>26</v>
      </c>
      <c r="D8" s="241">
        <f>SubSegments!D118</f>
        <v>5013.1847615258303</v>
      </c>
      <c r="E8" s="242">
        <f>SubSegments!E118</f>
        <v>-1913.3484858349548</v>
      </c>
      <c r="F8" s="243">
        <f>SubSegments!F118</f>
        <v>-0.27623464978876661</v>
      </c>
      <c r="G8" s="244">
        <f>SubSegments!G118</f>
        <v>0.21135170253899421</v>
      </c>
      <c r="H8" s="245">
        <f>SubSegments!H118</f>
        <v>-6.0693080333892202E-2</v>
      </c>
      <c r="I8" s="420">
        <f>SubSegments!I118</f>
        <v>4.257931967509256</v>
      </c>
      <c r="J8" s="400">
        <f>SubSegments!J118</f>
        <v>0.74366137085779949</v>
      </c>
      <c r="K8" s="246">
        <f>SubSegments!K118</f>
        <v>0.21161186949189145</v>
      </c>
      <c r="L8" s="437">
        <f>SubSegments!L118</f>
        <v>21345.799655131101</v>
      </c>
      <c r="M8" s="400">
        <f>SubSegments!M118</f>
        <v>-2995.9124727976341</v>
      </c>
      <c r="N8" s="247">
        <f>SubSegments!N118</f>
        <v>-0.12307731095711384</v>
      </c>
      <c r="O8" s="248">
        <f>SubSegments!O118</f>
        <v>6388.8960214853287</v>
      </c>
      <c r="P8" s="242">
        <f>SubSegments!P118</f>
        <v>-1797.1715449094772</v>
      </c>
      <c r="Q8" s="247">
        <f>SubSegments!Q118</f>
        <v>-0.21954027746938845</v>
      </c>
    </row>
    <row r="9" spans="1:17">
      <c r="B9" s="497"/>
      <c r="C9" s="18" t="s">
        <v>273</v>
      </c>
      <c r="D9" s="249">
        <f>SubSegments!D119</f>
        <v>23475.282017707825</v>
      </c>
      <c r="E9" s="250">
        <f>SubSegments!E119</f>
        <v>180.80609303922392</v>
      </c>
      <c r="F9" s="251">
        <f>SubSegments!F119</f>
        <v>7.7617583509467245E-3</v>
      </c>
      <c r="G9" s="252">
        <f>SubSegments!G119</f>
        <v>0.98969837698849794</v>
      </c>
      <c r="H9" s="253">
        <f>SubSegments!H119</f>
        <v>7.479038207216826E-2</v>
      </c>
      <c r="I9" s="421">
        <f>SubSegments!I119</f>
        <v>2.187714722977772</v>
      </c>
      <c r="J9" s="401">
        <f>SubSegments!J119</f>
        <v>-4.8683790752966694E-2</v>
      </c>
      <c r="K9" s="254">
        <f>SubSegments!K119</f>
        <v>-2.1768835229528417E-2</v>
      </c>
      <c r="L9" s="438">
        <f>SubSegments!L119</f>
        <v>51357.220096194746</v>
      </c>
      <c r="M9" s="401">
        <f>SubSegments!M119</f>
        <v>-738.51123987058963</v>
      </c>
      <c r="N9" s="255">
        <f>SubSegments!N119</f>
        <v>-1.4176041317214909E-2</v>
      </c>
      <c r="O9" s="256">
        <f>SubSegments!O119</f>
        <v>11737.641008853912</v>
      </c>
      <c r="P9" s="250">
        <f>SubSegments!P119</f>
        <v>29.692447119043209</v>
      </c>
      <c r="Q9" s="255">
        <f>SubSegments!Q119</f>
        <v>2.5360930621174012E-3</v>
      </c>
    </row>
    <row r="10" spans="1:17">
      <c r="B10" s="497"/>
      <c r="C10" s="18" t="s">
        <v>274</v>
      </c>
      <c r="D10" s="249">
        <f>SubSegments!D120</f>
        <v>0</v>
      </c>
      <c r="E10" s="250">
        <f>SubSegments!E120</f>
        <v>-107.71716375700635</v>
      </c>
      <c r="F10" s="251">
        <f>SubSegments!F120</f>
        <v>-1</v>
      </c>
      <c r="G10" s="252">
        <f>SubSegments!G120</f>
        <v>0</v>
      </c>
      <c r="H10" s="253">
        <f>SubSegments!H120</f>
        <v>-4.2306723117403059E-3</v>
      </c>
      <c r="I10" s="421">
        <f>SubSegments!I120</f>
        <v>0</v>
      </c>
      <c r="J10" s="401">
        <f>SubSegments!J120</f>
        <v>-4.5291339262884831</v>
      </c>
      <c r="K10" s="254">
        <f>SubSegments!K120</f>
        <v>-1</v>
      </c>
      <c r="L10" s="438">
        <f>SubSegments!L120</f>
        <v>0</v>
      </c>
      <c r="M10" s="401">
        <f>SubSegments!M120</f>
        <v>-487.86546081542969</v>
      </c>
      <c r="N10" s="255">
        <f>SubSegments!N120</f>
        <v>-1</v>
      </c>
      <c r="O10" s="256">
        <f>SubSegments!O120</f>
        <v>0</v>
      </c>
      <c r="P10" s="250">
        <f>SubSegments!P120</f>
        <v>-67.85333251953125</v>
      </c>
      <c r="Q10" s="255">
        <f>SubSegments!Q120</f>
        <v>-1</v>
      </c>
    </row>
    <row r="11" spans="1:17">
      <c r="B11" s="497"/>
      <c r="C11" s="18" t="s">
        <v>244</v>
      </c>
      <c r="D11" s="249">
        <f>SubSegments!D121</f>
        <v>1082763.9896553783</v>
      </c>
      <c r="E11" s="250">
        <f>SubSegments!E121</f>
        <v>-26443.911083328538</v>
      </c>
      <c r="F11" s="251">
        <f>SubSegments!F121</f>
        <v>-2.384035586630559E-2</v>
      </c>
      <c r="G11" s="252">
        <f>SubSegments!G121</f>
        <v>45.648429800126969</v>
      </c>
      <c r="H11" s="253">
        <f>SubSegments!H121</f>
        <v>2.0834584441706525</v>
      </c>
      <c r="I11" s="421">
        <f>SubSegments!I121</f>
        <v>2.7793433145291973</v>
      </c>
      <c r="J11" s="401">
        <f>SubSegments!J121</f>
        <v>-5.1933158117449363E-2</v>
      </c>
      <c r="K11" s="254">
        <f>SubSegments!K121</f>
        <v>-1.8342665797276524E-2</v>
      </c>
      <c r="L11" s="438">
        <f>SubSegments!L121</f>
        <v>3009372.8558616363</v>
      </c>
      <c r="M11" s="401">
        <f>SubSegments!M121</f>
        <v>-131101.37677364098</v>
      </c>
      <c r="N11" s="255">
        <f>SubSegments!N121</f>
        <v>-4.1745725983438307E-2</v>
      </c>
      <c r="O11" s="256">
        <f>SubSegments!O121</f>
        <v>637132.9576883316</v>
      </c>
      <c r="P11" s="250">
        <f>SubSegments!P121</f>
        <v>-29959.896443986683</v>
      </c>
      <c r="Q11" s="255">
        <f>SubSegments!Q121</f>
        <v>-4.4911133822524978E-2</v>
      </c>
    </row>
    <row r="12" spans="1:17">
      <c r="B12" s="497"/>
      <c r="C12" s="18" t="s">
        <v>275</v>
      </c>
      <c r="D12" s="249">
        <f>SubSegments!D122</f>
        <v>14606.559445440769</v>
      </c>
      <c r="E12" s="250">
        <f>SubSegments!E122</f>
        <v>-3422.2436881959438</v>
      </c>
      <c r="F12" s="251">
        <f>SubSegments!F122</f>
        <v>-0.18982090285355618</v>
      </c>
      <c r="G12" s="252">
        <f>SubSegments!G122</f>
        <v>0.61580040510841394</v>
      </c>
      <c r="H12" s="253">
        <f>SubSegments!H122</f>
        <v>-9.2294345727731764E-2</v>
      </c>
      <c r="I12" s="421">
        <f>SubSegments!I122</f>
        <v>3.2999136669596778</v>
      </c>
      <c r="J12" s="401">
        <f>SubSegments!J122</f>
        <v>-4.1338805185503258E-2</v>
      </c>
      <c r="K12" s="254">
        <f>SubSegments!K122</f>
        <v>-1.2372248290163642E-2</v>
      </c>
      <c r="L12" s="438">
        <f>SubSegments!L122</f>
        <v>48200.385141268969</v>
      </c>
      <c r="M12" s="401">
        <f>SubSegments!M122</f>
        <v>-12038.397898813484</v>
      </c>
      <c r="N12" s="255">
        <f>SubSegments!N122</f>
        <v>-0.19984463980295253</v>
      </c>
      <c r="O12" s="256">
        <f>SubSegments!O122</f>
        <v>7564.7759004831314</v>
      </c>
      <c r="P12" s="250">
        <f>SubSegments!P122</f>
        <v>-1562.4654380083084</v>
      </c>
      <c r="Q12" s="255">
        <f>SubSegments!Q122</f>
        <v>-0.17118704108535759</v>
      </c>
    </row>
    <row r="13" spans="1:17">
      <c r="B13" s="497"/>
      <c r="C13" s="18" t="s">
        <v>276</v>
      </c>
      <c r="D13" s="249">
        <f>SubSegments!D123</f>
        <v>1053217.9027877152</v>
      </c>
      <c r="E13" s="250">
        <f>SubSegments!E123</f>
        <v>-136823.65885586175</v>
      </c>
      <c r="F13" s="251">
        <f>SubSegments!F123</f>
        <v>-0.11497384903674573</v>
      </c>
      <c r="G13" s="252">
        <f>SubSegments!G123</f>
        <v>44.402791336775188</v>
      </c>
      <c r="H13" s="253">
        <f>SubSegments!H123</f>
        <v>-2.3369826144137278</v>
      </c>
      <c r="I13" s="421">
        <f>SubSegments!I123</f>
        <v>2.2001297243069469</v>
      </c>
      <c r="J13" s="401">
        <f>SubSegments!J123</f>
        <v>1.6902830921068368E-2</v>
      </c>
      <c r="K13" s="254">
        <f>SubSegments!K123</f>
        <v>7.7421320579531931E-3</v>
      </c>
      <c r="L13" s="438">
        <f>SubSegments!L123</f>
        <v>2317216.0140954768</v>
      </c>
      <c r="M13" s="401">
        <f>SubSegments!M123</f>
        <v>-280914.72753170924</v>
      </c>
      <c r="N13" s="255">
        <f>SubSegments!N123</f>
        <v>-0.10812185970124616</v>
      </c>
      <c r="O13" s="256">
        <f>SubSegments!O123</f>
        <v>594466.68939006329</v>
      </c>
      <c r="P13" s="250">
        <f>SubSegments!P123</f>
        <v>-79656.115034180344</v>
      </c>
      <c r="Q13" s="255">
        <f>SubSegments!Q123</f>
        <v>-0.11816261742133649</v>
      </c>
    </row>
    <row r="14" spans="1:17">
      <c r="B14" s="497"/>
      <c r="C14" s="18" t="s">
        <v>277</v>
      </c>
      <c r="D14" s="249">
        <f>SubSegments!D124</f>
        <v>75420.327870403285</v>
      </c>
      <c r="E14" s="250">
        <f>SubSegments!E124</f>
        <v>-5287.4533133064397</v>
      </c>
      <c r="F14" s="251">
        <f>SubSegments!F124</f>
        <v>-6.5513550685663918E-2</v>
      </c>
      <c r="G14" s="252">
        <f>SubSegments!G124</f>
        <v>3.1796583329211412</v>
      </c>
      <c r="H14" s="253">
        <f>SubSegments!H124</f>
        <v>9.7997580502733328E-3</v>
      </c>
      <c r="I14" s="421">
        <f>SubSegments!I124</f>
        <v>3.5278974005986057</v>
      </c>
      <c r="J14" s="401">
        <f>SubSegments!J124</f>
        <v>7.6503231161611396E-2</v>
      </c>
      <c r="K14" s="254">
        <f>SubSegments!K124</f>
        <v>2.2165892218010821E-2</v>
      </c>
      <c r="L14" s="438">
        <f>SubSegments!L124</f>
        <v>266075.17864629033</v>
      </c>
      <c r="M14" s="401">
        <f>SubSegments!M124</f>
        <v>-12479.186759362172</v>
      </c>
      <c r="N14" s="255">
        <f>SubSegments!N124</f>
        <v>-4.4799824770970692E-2</v>
      </c>
      <c r="O14" s="256">
        <f>SubSegments!O124</f>
        <v>59696.291452169418</v>
      </c>
      <c r="P14" s="250">
        <f>SubSegments!P124</f>
        <v>-4842.1944181919098</v>
      </c>
      <c r="Q14" s="255">
        <f>SubSegments!Q124</f>
        <v>-7.5028013949977726E-2</v>
      </c>
    </row>
    <row r="15" spans="1:17">
      <c r="B15" s="497"/>
      <c r="C15" s="18" t="s">
        <v>278</v>
      </c>
      <c r="D15" s="249">
        <f>SubSegments!D125</f>
        <v>160.4940767288208</v>
      </c>
      <c r="E15" s="250">
        <f>SubSegments!E125</f>
        <v>-50.505058007567641</v>
      </c>
      <c r="F15" s="251">
        <f>SubSegments!F125</f>
        <v>-0.23936144605837406</v>
      </c>
      <c r="G15" s="252">
        <f>SubSegments!G125</f>
        <v>6.7662968706814685E-3</v>
      </c>
      <c r="H15" s="253">
        <f>SubSegments!H125</f>
        <v>-1.5208522334680388E-3</v>
      </c>
      <c r="I15" s="421">
        <f>SubSegments!I125</f>
        <v>7.1146172910196803</v>
      </c>
      <c r="J15" s="401">
        <f>SubSegments!J125</f>
        <v>-13.433857694195922</v>
      </c>
      <c r="K15" s="254">
        <f>SubSegments!K125</f>
        <v>-0.65376421870048418</v>
      </c>
      <c r="L15" s="438">
        <f>SubSegments!L125</f>
        <v>1141.8539334011077</v>
      </c>
      <c r="M15" s="401">
        <f>SubSegments!M125</f>
        <v>-3193.8565086317067</v>
      </c>
      <c r="N15" s="255">
        <f>SubSegments!N125</f>
        <v>-0.7366397159894873</v>
      </c>
      <c r="O15" s="256">
        <f>SubSegments!O125</f>
        <v>171.57484817504883</v>
      </c>
      <c r="P15" s="250">
        <f>SubSegments!P125</f>
        <v>-84.642563343048096</v>
      </c>
      <c r="Q15" s="255">
        <f>SubSegments!Q125</f>
        <v>-0.33035445499795668</v>
      </c>
    </row>
    <row r="16" spans="1:17">
      <c r="B16" s="497"/>
      <c r="C16" s="18" t="s">
        <v>279</v>
      </c>
      <c r="D16" s="249">
        <f>SubSegments!D126</f>
        <v>0</v>
      </c>
      <c r="E16" s="250">
        <f>SubSegments!E126</f>
        <v>0</v>
      </c>
      <c r="F16" s="251">
        <f>SubSegments!F126</f>
        <v>0</v>
      </c>
      <c r="G16" s="252">
        <f>SubSegments!G126</f>
        <v>0</v>
      </c>
      <c r="H16" s="253">
        <f>SubSegments!H126</f>
        <v>0</v>
      </c>
      <c r="I16" s="421">
        <f>SubSegments!I126</f>
        <v>0</v>
      </c>
      <c r="J16" s="401">
        <f>SubSegments!J126</f>
        <v>0</v>
      </c>
      <c r="K16" s="254">
        <f>SubSegments!K126</f>
        <v>0</v>
      </c>
      <c r="L16" s="438">
        <f>SubSegments!L126</f>
        <v>0</v>
      </c>
      <c r="M16" s="401">
        <f>SubSegments!M126</f>
        <v>0</v>
      </c>
      <c r="N16" s="255">
        <f>SubSegments!N126</f>
        <v>0</v>
      </c>
      <c r="O16" s="256">
        <f>SubSegments!O126</f>
        <v>0</v>
      </c>
      <c r="P16" s="250">
        <f>SubSegments!P126</f>
        <v>0</v>
      </c>
      <c r="Q16" s="255">
        <f>SubSegments!Q126</f>
        <v>0</v>
      </c>
    </row>
    <row r="17" spans="2:17">
      <c r="B17" s="497"/>
      <c r="C17" s="18" t="s">
        <v>280</v>
      </c>
      <c r="D17" s="249">
        <f>SubSegments!D127</f>
        <v>39673.853902600778</v>
      </c>
      <c r="E17" s="250">
        <f>SubSegments!E127</f>
        <v>-2304.5367249655465</v>
      </c>
      <c r="F17" s="251">
        <f>SubSegments!F127</f>
        <v>-5.4898167617035934E-2</v>
      </c>
      <c r="G17" s="252">
        <f>SubSegments!G127</f>
        <v>1.672616703248309</v>
      </c>
      <c r="H17" s="253">
        <f>SubSegments!H127</f>
        <v>2.3883959782325936E-2</v>
      </c>
      <c r="I17" s="421">
        <f>SubSegments!I127</f>
        <v>7.2139228229201757</v>
      </c>
      <c r="J17" s="401">
        <f>SubSegments!J127</f>
        <v>-0.27552207498303627</v>
      </c>
      <c r="K17" s="254">
        <f>SubSegments!K127</f>
        <v>-3.6788050214532325E-2</v>
      </c>
      <c r="L17" s="438">
        <f>SubSegments!L127</f>
        <v>286204.12014117243</v>
      </c>
      <c r="M17" s="401">
        <f>SubSegments!M127</f>
        <v>-28190.723366642196</v>
      </c>
      <c r="N17" s="255">
        <f>SubSegments!N127</f>
        <v>-8.9666621284586953E-2</v>
      </c>
      <c r="O17" s="256">
        <f>SubSegments!O127</f>
        <v>56308.769226193428</v>
      </c>
      <c r="P17" s="250">
        <f>SubSegments!P127</f>
        <v>-7005.7734932507374</v>
      </c>
      <c r="Q17" s="255">
        <f>SubSegments!Q127</f>
        <v>-0.11065030548028004</v>
      </c>
    </row>
    <row r="18" spans="2:17" ht="15" thickBot="1">
      <c r="B18" s="497"/>
      <c r="C18" s="296" t="s">
        <v>281</v>
      </c>
      <c r="D18" s="258">
        <f>SubSegments!D128</f>
        <v>77631.678691004578</v>
      </c>
      <c r="E18" s="259">
        <f>SubSegments!E128</f>
        <v>2035.4626414579106</v>
      </c>
      <c r="F18" s="260">
        <f>SubSegments!F128</f>
        <v>2.692545669380917E-2</v>
      </c>
      <c r="G18" s="261">
        <f>SubSegments!G128</f>
        <v>3.2728870454218222</v>
      </c>
      <c r="H18" s="262">
        <f>SubSegments!H128</f>
        <v>0.30378902094517324</v>
      </c>
      <c r="I18" s="422">
        <f>SubSegments!I128</f>
        <v>4.639225992907047</v>
      </c>
      <c r="J18" s="402">
        <f>SubSegments!J128</f>
        <v>-5.6560935054526418E-2</v>
      </c>
      <c r="K18" s="263">
        <f>SubSegments!K128</f>
        <v>-1.2045038653208089E-2</v>
      </c>
      <c r="L18" s="439">
        <f>SubSegments!L128</f>
        <v>360150.90165631654</v>
      </c>
      <c r="M18" s="402">
        <f>SubSegments!M128</f>
        <v>5167.1785274964059</v>
      </c>
      <c r="N18" s="264">
        <f>SubSegments!N128</f>
        <v>1.4556099873968832E-2</v>
      </c>
      <c r="O18" s="265">
        <f>SubSegments!O128</f>
        <v>60827.989454269409</v>
      </c>
      <c r="P18" s="259">
        <f>SubSegments!P128</f>
        <v>358.48496857815189</v>
      </c>
      <c r="Q18" s="264">
        <f>SubSegments!Q128</f>
        <v>5.9283596190701261E-3</v>
      </c>
    </row>
    <row r="19" spans="2:17" s="151" customFormat="1">
      <c r="B19" s="497"/>
      <c r="C19" s="199" t="s">
        <v>282</v>
      </c>
      <c r="D19" s="200">
        <f>'RFG vs SS'!E37</f>
        <v>1050881.8644272834</v>
      </c>
      <c r="E19" s="200">
        <f>'RFG vs SS'!F37</f>
        <v>-53771.147449620767</v>
      </c>
      <c r="F19" s="205">
        <f>'RFG vs SS'!G37</f>
        <v>-4.8676957263040256E-2</v>
      </c>
      <c r="G19" s="206">
        <f>'RFG vs SS'!H37</f>
        <v>44.304305901236724</v>
      </c>
      <c r="H19" s="207">
        <f>'RFG vs SS'!I37</f>
        <v>0.91823121799778562</v>
      </c>
      <c r="I19" s="423">
        <f>'RFG vs SS'!J37</f>
        <v>2.8249142794078255</v>
      </c>
      <c r="J19" s="403">
        <f>'RFG vs SS'!K37</f>
        <v>-5.032165565639346E-4</v>
      </c>
      <c r="K19" s="208">
        <f>'RFG vs SS'!L37</f>
        <v>-1.7810343330948105E-4</v>
      </c>
      <c r="L19" s="440">
        <f>'RFG vs SS'!M37</f>
        <v>2968651.1847913517</v>
      </c>
      <c r="M19" s="403">
        <f>'RFG vs SS'!N37</f>
        <v>-152454.76193541195</v>
      </c>
      <c r="N19" s="209">
        <f>'RFG vs SS'!O37</f>
        <v>-4.8846391163138096E-2</v>
      </c>
      <c r="O19" s="210">
        <f>'RFG vs SS'!P37</f>
        <v>625247.31113302708</v>
      </c>
      <c r="P19" s="211">
        <f>'RFG vs SS'!Q37</f>
        <v>-37378.827790164622</v>
      </c>
      <c r="Q19" s="209">
        <f>'RFG vs SS'!R37</f>
        <v>-5.6410131738701887E-2</v>
      </c>
    </row>
    <row r="20" spans="2:17" s="151" customFormat="1" ht="15" thickBot="1">
      <c r="B20" s="498"/>
      <c r="C20" s="152" t="s">
        <v>283</v>
      </c>
      <c r="D20" s="201">
        <f>'RFG vs SS'!E38</f>
        <v>31882.12522809465</v>
      </c>
      <c r="E20" s="201">
        <f>'RFG vs SS'!F38</f>
        <v>27327.236366291891</v>
      </c>
      <c r="F20" s="212">
        <f>'RFG vs SS'!G38</f>
        <v>5.9995396584662579</v>
      </c>
      <c r="G20" s="213">
        <f>'RFG vs SS'!H38</f>
        <v>1.3441238988902373</v>
      </c>
      <c r="H20" s="214">
        <f>'RFG vs SS'!I38</f>
        <v>1.1652272261728418</v>
      </c>
      <c r="I20" s="424">
        <f>'RFG vs SS'!J38</f>
        <v>1.2772571081428647</v>
      </c>
      <c r="J20" s="404">
        <f>'RFG vs SS'!K38</f>
        <v>-2.9749401454359132</v>
      </c>
      <c r="K20" s="215">
        <f>'RFG vs SS'!L38</f>
        <v>-0.69962421026731847</v>
      </c>
      <c r="L20" s="441">
        <f>'RFG vs SS'!M38</f>
        <v>40721.671070284843</v>
      </c>
      <c r="M20" s="404">
        <f>'RFG vs SS'!N38</f>
        <v>21353.38516177058</v>
      </c>
      <c r="N20" s="216">
        <f>'RFG vs SS'!O38</f>
        <v>1.1024922526770256</v>
      </c>
      <c r="O20" s="217">
        <f>'RFG vs SS'!P38</f>
        <v>11885.646555304527</v>
      </c>
      <c r="P20" s="218">
        <f>'RFG vs SS'!Q38</f>
        <v>7418.9313461780548</v>
      </c>
      <c r="Q20" s="216">
        <f>'RFG vs SS'!R38</f>
        <v>1.6609367284082857</v>
      </c>
    </row>
    <row r="21" spans="2:17">
      <c r="B21" s="489" t="s">
        <v>284</v>
      </c>
      <c r="C21" s="13" t="s">
        <v>31</v>
      </c>
      <c r="D21" s="153">
        <f>'Fat Content'!D45</f>
        <v>3384.6292905807495</v>
      </c>
      <c r="E21" s="32">
        <f>'Fat Content'!E45</f>
        <v>-964.44537329673767</v>
      </c>
      <c r="F21" s="179">
        <f>'Fat Content'!F45</f>
        <v>-0.22175875280027291</v>
      </c>
      <c r="G21" s="183">
        <f>'Fat Content'!G45</f>
        <v>0.14269315755477244</v>
      </c>
      <c r="H21" s="193">
        <f>'Fat Content'!H45</f>
        <v>-2.8120008336452534E-2</v>
      </c>
      <c r="I21" s="425">
        <f>'Fat Content'!I45</f>
        <v>4.0953267986608068</v>
      </c>
      <c r="J21" s="405">
        <f>'Fat Content'!J45</f>
        <v>0.27875697446622505</v>
      </c>
      <c r="K21" s="172">
        <f>'Fat Content'!K45</f>
        <v>7.3038615119546957E-2</v>
      </c>
      <c r="L21" s="442">
        <f>'Fat Content'!L45</f>
        <v>13861.163037247657</v>
      </c>
      <c r="M21" s="405">
        <f>'Fat Content'!M45</f>
        <v>-2737.3840880763528</v>
      </c>
      <c r="N21" s="173">
        <f>'Fat Content'!N45</f>
        <v>-0.16491708987589587</v>
      </c>
      <c r="O21" s="31">
        <f>'Fat Content'!O45</f>
        <v>2079.8572592735291</v>
      </c>
      <c r="P21" s="32">
        <f>'Fat Content'!P45</f>
        <v>-457.07329547405243</v>
      </c>
      <c r="Q21" s="173">
        <f>'Fat Content'!Q45</f>
        <v>-0.18016783889440369</v>
      </c>
    </row>
    <row r="22" spans="2:17">
      <c r="B22" s="490"/>
      <c r="C22" s="18" t="s">
        <v>217</v>
      </c>
      <c r="D22" s="27">
        <f>'Fat Content'!D46</f>
        <v>42047.500175639987</v>
      </c>
      <c r="E22" s="266">
        <f>'Fat Content'!E46</f>
        <v>-678.15933948788734</v>
      </c>
      <c r="F22" s="267">
        <f>'Fat Content'!F46</f>
        <v>-1.5872413607747153E-2</v>
      </c>
      <c r="G22" s="268">
        <f>'Fat Content'!G46</f>
        <v>1.7726876571222461</v>
      </c>
      <c r="H22" s="189">
        <f>'Fat Content'!H46</f>
        <v>9.4605368219256913E-2</v>
      </c>
      <c r="I22" s="426">
        <f>'Fat Content'!I46</f>
        <v>3.1505000118854394</v>
      </c>
      <c r="J22" s="406">
        <f>'Fat Content'!J46</f>
        <v>0.32689194946961253</v>
      </c>
      <c r="K22" s="269">
        <f>'Fat Content'!K46</f>
        <v>0.11577100725159774</v>
      </c>
      <c r="L22" s="443">
        <f>'Fat Content'!L46</f>
        <v>132470.64980310679</v>
      </c>
      <c r="M22" s="406">
        <f>'Fat Content'!M46</f>
        <v>11830.133124158237</v>
      </c>
      <c r="N22" s="162">
        <f>'Fat Content'!N46</f>
        <v>9.8061028332967703E-2</v>
      </c>
      <c r="O22" s="270">
        <f>'Fat Content'!O46</f>
        <v>28743.627506494522</v>
      </c>
      <c r="P22" s="266">
        <f>'Fat Content'!P46</f>
        <v>1126.1664740210581</v>
      </c>
      <c r="Q22" s="162">
        <f>'Fat Content'!Q46</f>
        <v>4.0777335494268527E-2</v>
      </c>
    </row>
    <row r="23" spans="2:17">
      <c r="B23" s="490"/>
      <c r="C23" s="18" t="s">
        <v>218</v>
      </c>
      <c r="D23" s="27">
        <f>'Fat Content'!D47</f>
        <v>189.40491080284119</v>
      </c>
      <c r="E23" s="266">
        <f>'Fat Content'!E47</f>
        <v>116.80976676940918</v>
      </c>
      <c r="F23" s="267">
        <f>'Fat Content'!F47</f>
        <v>1.6090575798791054</v>
      </c>
      <c r="G23" s="268">
        <f>'Fat Content'!G47</f>
        <v>7.9851536042814496E-3</v>
      </c>
      <c r="H23" s="189">
        <f>'Fat Content'!H47</f>
        <v>5.1339249317379461E-3</v>
      </c>
      <c r="I23" s="426">
        <f>'Fat Content'!I47</f>
        <v>3.8512557032377415</v>
      </c>
      <c r="J23" s="406">
        <f>'Fat Content'!J47</f>
        <v>0.39628781859507223</v>
      </c>
      <c r="K23" s="269">
        <f>'Fat Content'!K47</f>
        <v>0.11470086895932417</v>
      </c>
      <c r="L23" s="443">
        <f>'Fat Content'!L47</f>
        <v>729.44674295067784</v>
      </c>
      <c r="M23" s="406">
        <f>'Fat Content'!M47</f>
        <v>478.63285173416136</v>
      </c>
      <c r="N23" s="162">
        <f>'Fat Content'!N47</f>
        <v>1.9083187514561499</v>
      </c>
      <c r="O23" s="270">
        <f>'Fat Content'!O47</f>
        <v>106.65413749217987</v>
      </c>
      <c r="P23" s="266">
        <f>'Fat Content'!P47</f>
        <v>70.356565475463867</v>
      </c>
      <c r="Q23" s="162">
        <f>'Fat Content'!Q47</f>
        <v>1.938327044108151</v>
      </c>
    </row>
    <row r="24" spans="2:17" ht="15" thickBot="1">
      <c r="B24" s="493"/>
      <c r="C24" s="21" t="s">
        <v>219</v>
      </c>
      <c r="D24" s="271">
        <f>'Fat Content'!D48</f>
        <v>2326341.7388314805</v>
      </c>
      <c r="E24" s="272">
        <f>'Fat Content'!E48</f>
        <v>-172611.31069274619</v>
      </c>
      <c r="F24" s="273">
        <f>'Fat Content'!F48</f>
        <v>-6.9073450869999137E-2</v>
      </c>
      <c r="G24" s="274">
        <f>'Fat Content'!G48</f>
        <v>98.076634031718655</v>
      </c>
      <c r="H24" s="275">
        <f>'Fat Content'!H48</f>
        <v>-7.1619284814588013E-2</v>
      </c>
      <c r="I24" s="427">
        <f>'Fat Content'!I48</f>
        <v>2.6711479942602376</v>
      </c>
      <c r="J24" s="407">
        <f>'Fat Content'!J48</f>
        <v>-6.1923552473266419E-3</v>
      </c>
      <c r="K24" s="276">
        <f>'Fat Content'!K48</f>
        <v>-2.3128756299009888E-3</v>
      </c>
      <c r="L24" s="444">
        <f>'Fat Content'!L48</f>
        <v>6214003.0696435831</v>
      </c>
      <c r="M24" s="407">
        <f>'Fat Content'!M48</f>
        <v>-476544.76137260348</v>
      </c>
      <c r="N24" s="277">
        <f>'Fat Content'!N48</f>
        <v>-7.1226568198709664E-2</v>
      </c>
      <c r="O24" s="278">
        <f>'Fat Content'!O48</f>
        <v>1403365.4460867643</v>
      </c>
      <c r="P24" s="272">
        <f>'Fat Content'!P48</f>
        <v>-125327.38459671522</v>
      </c>
      <c r="Q24" s="277">
        <f>'Fat Content'!Q48</f>
        <v>-8.1983366495335275E-2</v>
      </c>
    </row>
    <row r="25" spans="2:17" ht="15" thickBot="1">
      <c r="B25" s="489" t="s">
        <v>198</v>
      </c>
      <c r="C25" s="149" t="s">
        <v>198</v>
      </c>
      <c r="D25" s="154">
        <f>Flavors!D180</f>
        <v>1083067.4561507388</v>
      </c>
      <c r="E25" s="155">
        <f>Flavors!E180</f>
        <v>-33886.001886170823</v>
      </c>
      <c r="F25" s="165">
        <f>Flavors!F180</f>
        <v>-3.033788171060129E-2</v>
      </c>
      <c r="G25" s="180">
        <f>Flavors!G180</f>
        <v>45.661223695327124</v>
      </c>
      <c r="H25" s="190">
        <f>Flavors!H180</f>
        <v>1.7920397732617914</v>
      </c>
      <c r="I25" s="419">
        <f>Flavors!I180</f>
        <v>2.7947276069202336</v>
      </c>
      <c r="J25" s="399">
        <f>Flavors!J180</f>
        <v>-3.3328175990728681E-2</v>
      </c>
      <c r="K25" s="175">
        <f>Flavors!K180</f>
        <v>-1.178483684519952E-2</v>
      </c>
      <c r="L25" s="436">
        <f>Flavors!L180</f>
        <v>3026878.5198613391</v>
      </c>
      <c r="M25" s="399">
        <f>Flavors!M180</f>
        <v>-131928.16638233978</v>
      </c>
      <c r="N25" s="166">
        <f>Flavors!N180</f>
        <v>-4.1765191569612399E-2</v>
      </c>
      <c r="O25" s="168">
        <f>Flavors!O180</f>
        <v>641032.90325462818</v>
      </c>
      <c r="P25" s="155">
        <f>Flavors!P180</f>
        <v>-28297.778154344065</v>
      </c>
      <c r="Q25" s="166">
        <f>Flavors!Q180</f>
        <v>-4.2277724509469559E-2</v>
      </c>
    </row>
    <row r="26" spans="2:17">
      <c r="B26" s="490"/>
      <c r="C26" s="195" t="s">
        <v>31</v>
      </c>
      <c r="D26" s="279">
        <f>Flavors!D181</f>
        <v>19240.338088750839</v>
      </c>
      <c r="E26" s="280">
        <f>Flavors!E181</f>
        <v>976.74693167209625</v>
      </c>
      <c r="F26" s="281">
        <f>Flavors!F181</f>
        <v>5.3480551731115662E-2</v>
      </c>
      <c r="G26" s="282">
        <f>Flavors!G181</f>
        <v>0.81115666106941176</v>
      </c>
      <c r="H26" s="283">
        <f>Flavors!H181</f>
        <v>9.3840434701797482E-2</v>
      </c>
      <c r="I26" s="428">
        <f>Flavors!I181</f>
        <v>3.2814220994997925</v>
      </c>
      <c r="J26" s="408">
        <f>Flavors!J181</f>
        <v>-0.11856091868066532</v>
      </c>
      <c r="K26" s="284">
        <f>Flavors!K181</f>
        <v>-3.4871032604190659E-2</v>
      </c>
      <c r="L26" s="445">
        <f>Flavors!L181</f>
        <v>63135.670606274602</v>
      </c>
      <c r="M26" s="408">
        <f>Flavors!M181</f>
        <v>1039.7708212161015</v>
      </c>
      <c r="N26" s="285">
        <f>Flavors!N181</f>
        <v>1.6744597063819193E-2</v>
      </c>
      <c r="O26" s="286">
        <f>Flavors!O181</f>
        <v>11014.890076756477</v>
      </c>
      <c r="P26" s="280">
        <f>Flavors!P181</f>
        <v>39.43917453289032</v>
      </c>
      <c r="Q26" s="285">
        <f>Flavors!Q181</f>
        <v>3.5933990215290456E-3</v>
      </c>
    </row>
    <row r="27" spans="2:17">
      <c r="B27" s="490"/>
      <c r="C27" s="18" t="s">
        <v>199</v>
      </c>
      <c r="D27" s="249">
        <f>Flavors!D182</f>
        <v>1097.037344455719</v>
      </c>
      <c r="E27" s="250">
        <f>Flavors!E182</f>
        <v>1027.9511778354645</v>
      </c>
      <c r="F27" s="251">
        <f>Flavors!F182</f>
        <v>14.879262059592872</v>
      </c>
      <c r="G27" s="252">
        <f>Flavors!G182</f>
        <v>4.6250182574360837E-2</v>
      </c>
      <c r="H27" s="253">
        <f>Flavors!H182</f>
        <v>4.3536771618759282E-2</v>
      </c>
      <c r="I27" s="421">
        <f>Flavors!I182</f>
        <v>3.2052274351341516</v>
      </c>
      <c r="J27" s="401">
        <f>Flavors!J182</f>
        <v>0.23246491697676186</v>
      </c>
      <c r="K27" s="254">
        <f>Flavors!K182</f>
        <v>7.8198280406485618E-2</v>
      </c>
      <c r="L27" s="438">
        <f>Flavors!L182</f>
        <v>3516.2541938161849</v>
      </c>
      <c r="M27" s="401">
        <f>Flavors!M182</f>
        <v>3310.877427164316</v>
      </c>
      <c r="N27" s="255">
        <f>Flavors!N182</f>
        <v>16.120993046776981</v>
      </c>
      <c r="O27" s="256">
        <f>Flavors!O182</f>
        <v>548.5186722278595</v>
      </c>
      <c r="P27" s="250">
        <f>Flavors!P182</f>
        <v>513.97558891773224</v>
      </c>
      <c r="Q27" s="255">
        <f>Flavors!Q182</f>
        <v>14.879262059592872</v>
      </c>
    </row>
    <row r="28" spans="2:17">
      <c r="B28" s="490"/>
      <c r="C28" s="18" t="s">
        <v>200</v>
      </c>
      <c r="D28" s="249">
        <f>Flavors!D183</f>
        <v>42414.207065522671</v>
      </c>
      <c r="E28" s="250">
        <f>Flavors!E183</f>
        <v>10890.357458740473</v>
      </c>
      <c r="F28" s="251">
        <f>Flavors!F183</f>
        <v>0.34546407226855524</v>
      </c>
      <c r="G28" s="252">
        <f>Flavors!G183</f>
        <v>1.7881477147894393</v>
      </c>
      <c r="H28" s="253">
        <f>Flavors!H183</f>
        <v>0.55002490279510408</v>
      </c>
      <c r="I28" s="421">
        <f>Flavors!I183</f>
        <v>2.6316530979974164</v>
      </c>
      <c r="J28" s="401">
        <f>Flavors!J183</f>
        <v>-0.81218649125190767</v>
      </c>
      <c r="K28" s="254">
        <f>Flavors!K183</f>
        <v>-0.23583749190505857</v>
      </c>
      <c r="L28" s="438">
        <f>Flavors!L183</f>
        <v>111619.47942308664</v>
      </c>
      <c r="M28" s="401">
        <f>Flavors!M183</f>
        <v>3056.3981417083705</v>
      </c>
      <c r="N28" s="255">
        <f>Flavors!N183</f>
        <v>2.8153200016372708E-2</v>
      </c>
      <c r="O28" s="256">
        <f>Flavors!O183</f>
        <v>21380.138947606087</v>
      </c>
      <c r="P28" s="250">
        <f>Flavors!P183</f>
        <v>1708.1175881624222</v>
      </c>
      <c r="Q28" s="255">
        <f>Flavors!Q183</f>
        <v>8.6829795319555744E-2</v>
      </c>
    </row>
    <row r="29" spans="2:17">
      <c r="B29" s="490"/>
      <c r="C29" s="18" t="s">
        <v>201</v>
      </c>
      <c r="D29" s="249">
        <f>Flavors!D184</f>
        <v>7202.7381241321564</v>
      </c>
      <c r="E29" s="250">
        <f>Flavors!E184</f>
        <v>-1342.5760549157858</v>
      </c>
      <c r="F29" s="251">
        <f>Flavors!F184</f>
        <v>-0.15711254458117138</v>
      </c>
      <c r="G29" s="252">
        <f>Flavors!G184</f>
        <v>0.30366145232886188</v>
      </c>
      <c r="H29" s="253">
        <f>Flavors!H184</f>
        <v>-3.1962164479081401E-2</v>
      </c>
      <c r="I29" s="421">
        <f>Flavors!I184</f>
        <v>3.4060661926851821</v>
      </c>
      <c r="J29" s="401">
        <f>Flavors!J184</f>
        <v>-4.3187586998779892E-2</v>
      </c>
      <c r="K29" s="254">
        <f>Flavors!K184</f>
        <v>-1.2520849365492892E-2</v>
      </c>
      <c r="L29" s="438">
        <f>Flavors!L184</f>
        <v>24533.002819371224</v>
      </c>
      <c r="M29" s="401">
        <f>Flavors!M184</f>
        <v>-4941.9544112968433</v>
      </c>
      <c r="N29" s="255">
        <f>Flavors!N184</f>
        <v>-0.16766621144253416</v>
      </c>
      <c r="O29" s="256">
        <f>Flavors!O184</f>
        <v>3658.6936616897583</v>
      </c>
      <c r="P29" s="250">
        <f>Flavors!P184</f>
        <v>-753.03546106815338</v>
      </c>
      <c r="Q29" s="255">
        <f>Flavors!Q184</f>
        <v>-0.17068941453898853</v>
      </c>
    </row>
    <row r="30" spans="2:17">
      <c r="B30" s="490"/>
      <c r="C30" s="18" t="s">
        <v>202</v>
      </c>
      <c r="D30" s="249">
        <f>Flavors!D185</f>
        <v>56.192586660385132</v>
      </c>
      <c r="E30" s="250">
        <f>Flavors!E185</f>
        <v>30.612396478652954</v>
      </c>
      <c r="F30" s="251">
        <f>Flavors!F185</f>
        <v>1.1967227867021284</v>
      </c>
      <c r="G30" s="252">
        <f>Flavors!G185</f>
        <v>2.3690327457884541E-3</v>
      </c>
      <c r="H30" s="253">
        <f>Flavors!H185</f>
        <v>1.364351610894885E-3</v>
      </c>
      <c r="I30" s="421">
        <f>Flavors!I185</f>
        <v>3.2664770241237311</v>
      </c>
      <c r="J30" s="401">
        <f>Flavors!J185</f>
        <v>9.1474631287658426E-2</v>
      </c>
      <c r="K30" s="254">
        <f>Flavors!K185</f>
        <v>2.8810885778876111E-2</v>
      </c>
      <c r="L30" s="438">
        <f>Flavors!L185</f>
        <v>183.55179325222969</v>
      </c>
      <c r="M30" s="401">
        <f>Flavors!M185</f>
        <v>102.33462821602821</v>
      </c>
      <c r="N30" s="255">
        <f>Flavors!N185</f>
        <v>1.2600123159976575</v>
      </c>
      <c r="O30" s="256">
        <f>Flavors!O185</f>
        <v>28.096293330192566</v>
      </c>
      <c r="P30" s="250">
        <f>Flavors!P185</f>
        <v>15.306198239326477</v>
      </c>
      <c r="Q30" s="255">
        <f>Flavors!Q185</f>
        <v>1.1967227867021284</v>
      </c>
    </row>
    <row r="31" spans="2:17">
      <c r="B31" s="490"/>
      <c r="C31" s="18" t="s">
        <v>203</v>
      </c>
      <c r="D31" s="249">
        <f>Flavors!D186</f>
        <v>83.962639093399048</v>
      </c>
      <c r="E31" s="250">
        <f>Flavors!E186</f>
        <v>-1969.0218260288239</v>
      </c>
      <c r="F31" s="251">
        <f>Flavors!F186</f>
        <v>-0.95910215565688639</v>
      </c>
      <c r="G31" s="252">
        <f>Flavors!G186</f>
        <v>3.5397950736321708E-3</v>
      </c>
      <c r="H31" s="253">
        <f>Flavors!H186</f>
        <v>-7.7092707956421216E-2</v>
      </c>
      <c r="I31" s="421">
        <f>Flavors!I186</f>
        <v>2.5582531786613685</v>
      </c>
      <c r="J31" s="401">
        <f>Flavors!J186</f>
        <v>-0.38455924090942295</v>
      </c>
      <c r="K31" s="254">
        <f>Flavors!K186</f>
        <v>-0.13067745614771833</v>
      </c>
      <c r="L31" s="438">
        <f>Flavors!L186</f>
        <v>214.79768834948538</v>
      </c>
      <c r="M31" s="401">
        <f>Flavors!M186</f>
        <v>-5826.7504927980899</v>
      </c>
      <c r="N31" s="255">
        <f>Flavors!N186</f>
        <v>-0.96444658191756971</v>
      </c>
      <c r="O31" s="256">
        <f>Flavors!O186</f>
        <v>41.981319546699524</v>
      </c>
      <c r="P31" s="250">
        <f>Flavors!P186</f>
        <v>-984.51091301441193</v>
      </c>
      <c r="Q31" s="255">
        <f>Flavors!Q186</f>
        <v>-0.95910215565688639</v>
      </c>
    </row>
    <row r="32" spans="2:17">
      <c r="B32" s="490"/>
      <c r="C32" s="18" t="s">
        <v>204</v>
      </c>
      <c r="D32" s="249">
        <f>Flavors!D187</f>
        <v>306366.94804780185</v>
      </c>
      <c r="E32" s="250">
        <f>Flavors!E187</f>
        <v>-5320.8316990311141</v>
      </c>
      <c r="F32" s="251">
        <f>Flavors!F187</f>
        <v>-1.7071030835257437E-2</v>
      </c>
      <c r="G32" s="252">
        <f>Flavors!G187</f>
        <v>12.916175874569326</v>
      </c>
      <c r="H32" s="253">
        <f>Flavors!H187</f>
        <v>0.67440479844435686</v>
      </c>
      <c r="I32" s="421">
        <f>Flavors!I187</f>
        <v>2.6758018045371972</v>
      </c>
      <c r="J32" s="401">
        <f>Flavors!J187</f>
        <v>-8.7469521619386814E-2</v>
      </c>
      <c r="K32" s="254">
        <f>Flavors!K187</f>
        <v>-3.1654336941659506E-2</v>
      </c>
      <c r="L32" s="438">
        <f>Flavors!L187</f>
        <v>819777.23243686196</v>
      </c>
      <c r="M32" s="401">
        <f>Flavors!M187</f>
        <v>-41500.67205097049</v>
      </c>
      <c r="N32" s="255">
        <f>Flavors!N187</f>
        <v>-4.8184995614916279E-2</v>
      </c>
      <c r="O32" s="256">
        <f>Flavors!O187</f>
        <v>180127.67936766148</v>
      </c>
      <c r="P32" s="250">
        <f>Flavors!P187</f>
        <v>-8755.4628380742215</v>
      </c>
      <c r="Q32" s="255">
        <f>Flavors!Q187</f>
        <v>-4.6353860571302745E-2</v>
      </c>
    </row>
    <row r="33" spans="2:17">
      <c r="B33" s="490"/>
      <c r="C33" s="18" t="s">
        <v>205</v>
      </c>
      <c r="D33" s="249">
        <f>Flavors!D188</f>
        <v>73255.75840485096</v>
      </c>
      <c r="E33" s="250">
        <f>Flavors!E188</f>
        <v>14500.051541353358</v>
      </c>
      <c r="F33" s="251">
        <f>Flavors!F188</f>
        <v>0.24678541567102849</v>
      </c>
      <c r="G33" s="252">
        <f>Flavors!G188</f>
        <v>3.0884018834642171</v>
      </c>
      <c r="H33" s="253">
        <f>Flavors!H188</f>
        <v>0.78072747472394077</v>
      </c>
      <c r="I33" s="421">
        <f>Flavors!I188</f>
        <v>2.0069766726086367</v>
      </c>
      <c r="J33" s="401">
        <f>Flavors!J188</f>
        <v>2.9505463286295663E-2</v>
      </c>
      <c r="K33" s="254">
        <f>Flavors!K188</f>
        <v>1.4920805495017488E-2</v>
      </c>
      <c r="L33" s="438">
        <f>Flavors!L188</f>
        <v>147022.59825278996</v>
      </c>
      <c r="M33" s="401">
        <f>Flavors!M188</f>
        <v>30834.879546840384</v>
      </c>
      <c r="N33" s="255">
        <f>Flavors!N188</f>
        <v>0.26538845835228053</v>
      </c>
      <c r="O33" s="256">
        <f>Flavors!O188</f>
        <v>36624.205150961876</v>
      </c>
      <c r="P33" s="250">
        <f>Flavors!P188</f>
        <v>7246.3517192130748</v>
      </c>
      <c r="Q33" s="255">
        <f>Flavors!Q188</f>
        <v>0.24666035372693038</v>
      </c>
    </row>
    <row r="34" spans="2:17">
      <c r="B34" s="490"/>
      <c r="C34" s="18" t="s">
        <v>206</v>
      </c>
      <c r="D34" s="249">
        <f>Flavors!D189</f>
        <v>0</v>
      </c>
      <c r="E34" s="250">
        <f>Flavors!E189</f>
        <v>0</v>
      </c>
      <c r="F34" s="251">
        <f>Flavors!F189</f>
        <v>0</v>
      </c>
      <c r="G34" s="252">
        <f>Flavors!G189</f>
        <v>0</v>
      </c>
      <c r="H34" s="253">
        <f>Flavors!H189</f>
        <v>0</v>
      </c>
      <c r="I34" s="421">
        <f>Flavors!I189</f>
        <v>0</v>
      </c>
      <c r="J34" s="401">
        <f>Flavors!J189</f>
        <v>0</v>
      </c>
      <c r="K34" s="254">
        <f>Flavors!K189</f>
        <v>0</v>
      </c>
      <c r="L34" s="438">
        <f>Flavors!L189</f>
        <v>0</v>
      </c>
      <c r="M34" s="401">
        <f>Flavors!M189</f>
        <v>0</v>
      </c>
      <c r="N34" s="255">
        <f>Flavors!N189</f>
        <v>0</v>
      </c>
      <c r="O34" s="256">
        <f>Flavors!O189</f>
        <v>0</v>
      </c>
      <c r="P34" s="250">
        <f>Flavors!P189</f>
        <v>0</v>
      </c>
      <c r="Q34" s="255">
        <f>Flavors!Q189</f>
        <v>0</v>
      </c>
    </row>
    <row r="35" spans="2:17">
      <c r="B35" s="490"/>
      <c r="C35" s="18" t="s">
        <v>207</v>
      </c>
      <c r="D35" s="249">
        <f>Flavors!D190</f>
        <v>0</v>
      </c>
      <c r="E35" s="250">
        <f>Flavors!E190</f>
        <v>0</v>
      </c>
      <c r="F35" s="251">
        <f>Flavors!F190</f>
        <v>0</v>
      </c>
      <c r="G35" s="252">
        <f>Flavors!G190</f>
        <v>0</v>
      </c>
      <c r="H35" s="253">
        <f>Flavors!H190</f>
        <v>0</v>
      </c>
      <c r="I35" s="421">
        <f>Flavors!I190</f>
        <v>0</v>
      </c>
      <c r="J35" s="401">
        <f>Flavors!J190</f>
        <v>0</v>
      </c>
      <c r="K35" s="254">
        <f>Flavors!K190</f>
        <v>0</v>
      </c>
      <c r="L35" s="438">
        <f>Flavors!L190</f>
        <v>0</v>
      </c>
      <c r="M35" s="401">
        <f>Flavors!M190</f>
        <v>0</v>
      </c>
      <c r="N35" s="255">
        <f>Flavors!N190</f>
        <v>0</v>
      </c>
      <c r="O35" s="256">
        <f>Flavors!O190</f>
        <v>0</v>
      </c>
      <c r="P35" s="250">
        <f>Flavors!P190</f>
        <v>0</v>
      </c>
      <c r="Q35" s="255">
        <f>Flavors!Q190</f>
        <v>0</v>
      </c>
    </row>
    <row r="36" spans="2:17">
      <c r="B36" s="490"/>
      <c r="C36" s="18" t="s">
        <v>208</v>
      </c>
      <c r="D36" s="249">
        <f>Flavors!D191</f>
        <v>2395.6115534305573</v>
      </c>
      <c r="E36" s="250">
        <f>Flavors!E191</f>
        <v>-2185.896048784256</v>
      </c>
      <c r="F36" s="251">
        <f>Flavors!F191</f>
        <v>-0.47711282804104488</v>
      </c>
      <c r="G36" s="252">
        <f>Flavors!G191</f>
        <v>0.10099699183748591</v>
      </c>
      <c r="H36" s="253">
        <f>Flavors!H191</f>
        <v>-7.8945151853214393E-2</v>
      </c>
      <c r="I36" s="421">
        <f>Flavors!I191</f>
        <v>3.0662352760735256</v>
      </c>
      <c r="J36" s="401">
        <f>Flavors!J191</f>
        <v>0.19132494477036666</v>
      </c>
      <c r="K36" s="254">
        <f>Flavors!K191</f>
        <v>6.6549882508384728E-2</v>
      </c>
      <c r="L36" s="438">
        <f>Flavors!L191</f>
        <v>7345.5086528980728</v>
      </c>
      <c r="M36" s="401">
        <f>Flavors!M191</f>
        <v>-5825.9148856532584</v>
      </c>
      <c r="N36" s="255">
        <f>Flavors!N191</f>
        <v>-0.44231474818203487</v>
      </c>
      <c r="O36" s="256">
        <f>Flavors!O191</f>
        <v>1197.8057767152786</v>
      </c>
      <c r="P36" s="250">
        <f>Flavors!P191</f>
        <v>-1092.948024392128</v>
      </c>
      <c r="Q36" s="255">
        <f>Flavors!Q191</f>
        <v>-0.47711282804104488</v>
      </c>
    </row>
    <row r="37" spans="2:17">
      <c r="B37" s="490"/>
      <c r="C37" s="18" t="s">
        <v>209</v>
      </c>
      <c r="D37" s="249">
        <f>Flavors!D192</f>
        <v>1281693.0789336343</v>
      </c>
      <c r="E37" s="250">
        <f>Flavors!E192</f>
        <v>-138908.52769767493</v>
      </c>
      <c r="F37" s="251">
        <f>Flavors!F192</f>
        <v>-9.7781480078056857E-2</v>
      </c>
      <c r="G37" s="252">
        <f>Flavors!G192</f>
        <v>54.035114852344023</v>
      </c>
      <c r="H37" s="253">
        <f>Flavors!H192</f>
        <v>-1.7600776087827157</v>
      </c>
      <c r="I37" s="421">
        <f>Flavors!I192</f>
        <v>2.5822506658924937</v>
      </c>
      <c r="J37" s="401">
        <f>Flavors!J192</f>
        <v>2.0127655298180613E-2</v>
      </c>
      <c r="K37" s="254">
        <f>Flavors!K192</f>
        <v>7.8558504860825468E-3</v>
      </c>
      <c r="L37" s="438">
        <f>Flavors!L192</f>
        <v>3309652.8065461777</v>
      </c>
      <c r="M37" s="401">
        <f>Flavors!M192</f>
        <v>-330103.2586911507</v>
      </c>
      <c r="N37" s="255">
        <f>Flavors!N192</f>
        <v>-9.0693786279775451E-2</v>
      </c>
      <c r="O37" s="256">
        <f>Flavors!O192</f>
        <v>789603.98807370663</v>
      </c>
      <c r="P37" s="250">
        <f>Flavors!P192</f>
        <v>-95537.121237280546</v>
      </c>
      <c r="Q37" s="255">
        <f>Flavors!Q192</f>
        <v>-0.10793433977058041</v>
      </c>
    </row>
    <row r="38" spans="2:17">
      <c r="B38" s="490"/>
      <c r="C38" s="18" t="s">
        <v>210</v>
      </c>
      <c r="D38" s="249">
        <f>Flavors!D193</f>
        <v>2011.8495979309082</v>
      </c>
      <c r="E38" s="250">
        <f>Flavors!E193</f>
        <v>481.38116323947906</v>
      </c>
      <c r="F38" s="251">
        <f>Flavors!F193</f>
        <v>0.31453191214396686</v>
      </c>
      <c r="G38" s="252">
        <f>Flavors!G193</f>
        <v>8.4817906780214239E-2</v>
      </c>
      <c r="H38" s="253">
        <f>Flavors!H193</f>
        <v>2.4707612331244376E-2</v>
      </c>
      <c r="I38" s="421">
        <f>Flavors!I193</f>
        <v>3.4571323538593282</v>
      </c>
      <c r="J38" s="401">
        <f>Flavors!J193</f>
        <v>0.72259558807426716</v>
      </c>
      <c r="K38" s="254">
        <f>Flavors!K193</f>
        <v>0.26424789643185376</v>
      </c>
      <c r="L38" s="438">
        <f>Flavors!L193</f>
        <v>6955.2303361058239</v>
      </c>
      <c r="M38" s="401">
        <f>Flavors!M193</f>
        <v>2770.1081325685982</v>
      </c>
      <c r="N38" s="255">
        <f>Flavors!N193</f>
        <v>0.66189420472055249</v>
      </c>
      <c r="O38" s="256">
        <f>Flavors!O193</f>
        <v>1005.9247989654541</v>
      </c>
      <c r="P38" s="250">
        <f>Flavors!P193</f>
        <v>206.54393708705902</v>
      </c>
      <c r="Q38" s="255">
        <f>Flavors!Q193</f>
        <v>0.25837988740651047</v>
      </c>
    </row>
    <row r="39" spans="2:17">
      <c r="B39" s="490"/>
      <c r="C39" s="18" t="s">
        <v>211</v>
      </c>
      <c r="D39" s="249">
        <f>Flavors!D194</f>
        <v>0</v>
      </c>
      <c r="E39" s="250">
        <f>Flavors!E194</f>
        <v>0</v>
      </c>
      <c r="F39" s="251">
        <f>Flavors!F194</f>
        <v>0</v>
      </c>
      <c r="G39" s="252">
        <f>Flavors!G194</f>
        <v>0</v>
      </c>
      <c r="H39" s="253">
        <f>Flavors!H194</f>
        <v>0</v>
      </c>
      <c r="I39" s="421">
        <f>Flavors!I194</f>
        <v>0</v>
      </c>
      <c r="J39" s="401">
        <f>Flavors!J194</f>
        <v>0</v>
      </c>
      <c r="K39" s="254">
        <f>Flavors!K194</f>
        <v>0</v>
      </c>
      <c r="L39" s="438">
        <f>Flavors!L194</f>
        <v>0</v>
      </c>
      <c r="M39" s="401">
        <f>Flavors!M194</f>
        <v>0</v>
      </c>
      <c r="N39" s="255">
        <f>Flavors!N194</f>
        <v>0</v>
      </c>
      <c r="O39" s="256">
        <f>Flavors!O194</f>
        <v>0</v>
      </c>
      <c r="P39" s="250">
        <f>Flavors!P194</f>
        <v>0</v>
      </c>
      <c r="Q39" s="255">
        <f>Flavors!Q194</f>
        <v>0</v>
      </c>
    </row>
    <row r="40" spans="2:17">
      <c r="B40" s="490"/>
      <c r="C40" s="18" t="s">
        <v>212</v>
      </c>
      <c r="D40" s="249">
        <f>Flavors!D195</f>
        <v>43519.038059264421</v>
      </c>
      <c r="E40" s="250">
        <f>Flavors!E195</f>
        <v>-1797.8557948983507</v>
      </c>
      <c r="F40" s="251">
        <f>Flavors!F195</f>
        <v>-3.9672970541276435E-2</v>
      </c>
      <c r="G40" s="252">
        <f>Flavors!G195</f>
        <v>1.8347264711395439</v>
      </c>
      <c r="H40" s="253">
        <f>Flavors!H195</f>
        <v>5.4871512134363254E-2</v>
      </c>
      <c r="I40" s="421">
        <f>Flavors!I195</f>
        <v>3.2322465511503902</v>
      </c>
      <c r="J40" s="401">
        <f>Flavors!J195</f>
        <v>2.4774344877593446E-2</v>
      </c>
      <c r="K40" s="254">
        <f>Flavors!K195</f>
        <v>7.723946860441284E-3</v>
      </c>
      <c r="L40" s="438">
        <f>Flavors!L195</f>
        <v>140664.26067644</v>
      </c>
      <c r="M40" s="401">
        <f>Flavors!M195</f>
        <v>-4688.4168354016147</v>
      </c>
      <c r="N40" s="255">
        <f>Flavors!N195</f>
        <v>-3.2255455597091823E-2</v>
      </c>
      <c r="O40" s="256">
        <f>Flavors!O195</f>
        <v>21567.816984415054</v>
      </c>
      <c r="P40" s="250">
        <f>Flavors!P195</f>
        <v>-933.47587552998448</v>
      </c>
      <c r="Q40" s="255">
        <f>Flavors!Q195</f>
        <v>-4.1485432918909382E-2</v>
      </c>
    </row>
    <row r="41" spans="2:17">
      <c r="B41" s="490"/>
      <c r="C41" s="18" t="s">
        <v>213</v>
      </c>
      <c r="D41" s="249">
        <f>Flavors!D196</f>
        <v>0</v>
      </c>
      <c r="E41" s="250">
        <f>Flavors!E196</f>
        <v>0</v>
      </c>
      <c r="F41" s="251">
        <f>Flavors!F196</f>
        <v>0</v>
      </c>
      <c r="G41" s="252">
        <f>Flavors!G196</f>
        <v>0</v>
      </c>
      <c r="H41" s="253">
        <f>Flavors!H196</f>
        <v>0</v>
      </c>
      <c r="I41" s="421">
        <f>Flavors!I196</f>
        <v>0</v>
      </c>
      <c r="J41" s="401">
        <f>Flavors!J196</f>
        <v>0</v>
      </c>
      <c r="K41" s="254">
        <f>Flavors!K196</f>
        <v>0</v>
      </c>
      <c r="L41" s="438">
        <f>Flavors!L196</f>
        <v>0</v>
      </c>
      <c r="M41" s="401">
        <f>Flavors!M196</f>
        <v>0</v>
      </c>
      <c r="N41" s="255">
        <f>Flavors!N196</f>
        <v>0</v>
      </c>
      <c r="O41" s="256">
        <f>Flavors!O196</f>
        <v>0</v>
      </c>
      <c r="P41" s="250">
        <f>Flavors!P196</f>
        <v>0</v>
      </c>
      <c r="Q41" s="255">
        <f>Flavors!Q196</f>
        <v>0</v>
      </c>
    </row>
    <row r="42" spans="2:17">
      <c r="B42" s="490"/>
      <c r="C42" s="18" t="s">
        <v>214</v>
      </c>
      <c r="D42" s="249">
        <f>Flavors!D197</f>
        <v>592053.13727302686</v>
      </c>
      <c r="E42" s="250">
        <f>Flavors!E197</f>
        <v>-50767.842864600359</v>
      </c>
      <c r="F42" s="251">
        <f>Flavors!F197</f>
        <v>-7.8976642694099722E-2</v>
      </c>
      <c r="G42" s="252">
        <f>Flavors!G197</f>
        <v>24.960468147222574</v>
      </c>
      <c r="H42" s="253">
        <f>Flavors!H197</f>
        <v>-0.28680746995717854</v>
      </c>
      <c r="I42" s="421">
        <f>Flavors!I197</f>
        <v>2.9123691528021665</v>
      </c>
      <c r="J42" s="401">
        <f>Flavors!J197</f>
        <v>4.8895281542877811E-2</v>
      </c>
      <c r="K42" s="254">
        <f>Flavors!K197</f>
        <v>1.7075511683078432E-2</v>
      </c>
      <c r="L42" s="438">
        <f>Flavors!L197</f>
        <v>1724277.2938137101</v>
      </c>
      <c r="M42" s="401">
        <f>Flavors!M197</f>
        <v>-116423.78670767159</v>
      </c>
      <c r="N42" s="255">
        <f>Flavors!N197</f>
        <v>-6.3249697596034632E-2</v>
      </c>
      <c r="O42" s="256">
        <f>Flavors!O197</f>
        <v>367127.73940527439</v>
      </c>
      <c r="P42" s="250">
        <f>Flavors!P197</f>
        <v>-26466.706264604349</v>
      </c>
      <c r="Q42" s="255">
        <f>Flavors!Q197</f>
        <v>-6.7243596945478462E-2</v>
      </c>
    </row>
    <row r="43" spans="2:17" ht="15" thickBot="1">
      <c r="B43" s="490"/>
      <c r="C43" s="21" t="s">
        <v>215</v>
      </c>
      <c r="D43" s="287">
        <f>Flavors!D198</f>
        <v>573.37548995018005</v>
      </c>
      <c r="E43" s="288">
        <f>Flavors!E198</f>
        <v>248.34567785263062</v>
      </c>
      <c r="F43" s="289">
        <f>Flavors!F198</f>
        <v>0.76407045941403051</v>
      </c>
      <c r="G43" s="290">
        <f>Flavors!G198</f>
        <v>2.417303406112975E-2</v>
      </c>
      <c r="H43" s="291">
        <f>Flavors!H198</f>
        <v>1.1407244668148121E-2</v>
      </c>
      <c r="I43" s="429">
        <f>Flavors!I198</f>
        <v>3.7787488752656024</v>
      </c>
      <c r="J43" s="409">
        <f>Flavors!J198</f>
        <v>0.87551950924786226</v>
      </c>
      <c r="K43" s="292">
        <f>Flavors!K198</f>
        <v>0.3015674612194979</v>
      </c>
      <c r="L43" s="446">
        <f>Flavors!L198</f>
        <v>2166.6419877541066</v>
      </c>
      <c r="M43" s="409">
        <f>Flavors!M198</f>
        <v>1223.0058924412729</v>
      </c>
      <c r="N43" s="293">
        <f>Flavors!N198</f>
        <v>1.2960567092718329</v>
      </c>
      <c r="O43" s="294">
        <f>Flavors!O198</f>
        <v>368.10646116733551</v>
      </c>
      <c r="P43" s="288">
        <f>Flavors!P198</f>
        <v>205.59155511856079</v>
      </c>
      <c r="Q43" s="293">
        <f>Flavors!Q198</f>
        <v>1.2650627571163084</v>
      </c>
    </row>
    <row r="44" spans="2:17">
      <c r="B44" s="489" t="s">
        <v>285</v>
      </c>
      <c r="C44" s="24" t="s">
        <v>286</v>
      </c>
      <c r="D44" s="169">
        <f>'NB vs PL'!D27</f>
        <v>1633782.1667512034</v>
      </c>
      <c r="E44" s="23">
        <f>'NB vs PL'!E27</f>
        <v>-246608.22074841801</v>
      </c>
      <c r="F44" s="177">
        <f>'NB vs PL'!F27</f>
        <v>-0.13114735237310804</v>
      </c>
      <c r="G44" s="181">
        <f>'NB vs PL'!G27</f>
        <v>68.878898134928548</v>
      </c>
      <c r="H44" s="191">
        <f>'NB vs PL'!H27</f>
        <v>-4.9748431834305791</v>
      </c>
      <c r="I44" s="430">
        <f>'NB vs PL'!I27</f>
        <v>3.0381034087285355</v>
      </c>
      <c r="J44" s="410">
        <f>'NB vs PL'!J27</f>
        <v>7.8079037909266624E-2</v>
      </c>
      <c r="K44" s="184">
        <f>'NB vs PL'!K27</f>
        <v>2.6377836168847518E-2</v>
      </c>
      <c r="L44" s="447">
        <f>'NB vs PL'!L27</f>
        <v>4963599.1699267235</v>
      </c>
      <c r="M44" s="410">
        <f>'NB vs PL'!M27</f>
        <v>-602402.20372644439</v>
      </c>
      <c r="N44" s="186">
        <f>'NB vs PL'!N27</f>
        <v>-0.10822889957913648</v>
      </c>
      <c r="O44" s="22">
        <f>'NB vs PL'!O27</f>
        <v>1054626.4438781738</v>
      </c>
      <c r="P44" s="23">
        <f>'NB vs PL'!P27</f>
        <v>-159347.0343521398</v>
      </c>
      <c r="Q44" s="186">
        <f>'NB vs PL'!Q27</f>
        <v>-0.13126072126751082</v>
      </c>
    </row>
    <row r="45" spans="2:17" ht="15" thickBot="1">
      <c r="B45" s="493"/>
      <c r="C45" s="25" t="s">
        <v>197</v>
      </c>
      <c r="D45" s="170">
        <f>'NB vs PL'!D28</f>
        <v>738181.10645730176</v>
      </c>
      <c r="E45" s="17">
        <f>'NB vs PL'!E28</f>
        <v>72471.115109656937</v>
      </c>
      <c r="F45" s="178">
        <f>'NB vs PL'!F28</f>
        <v>0.10886289232785649</v>
      </c>
      <c r="G45" s="182">
        <f>'NB vs PL'!G28</f>
        <v>31.121101865071449</v>
      </c>
      <c r="H45" s="192">
        <f>'NB vs PL'!H28</f>
        <v>4.9748431834305613</v>
      </c>
      <c r="I45" s="431">
        <f>'NB vs PL'!I28</f>
        <v>1.8929814463052252</v>
      </c>
      <c r="J45" s="411">
        <f>'NB vs PL'!J28</f>
        <v>-2.7935179606359828E-3</v>
      </c>
      <c r="K45" s="185">
        <f>'NB vs PL'!K28</f>
        <v>-1.4735493469910722E-3</v>
      </c>
      <c r="L45" s="448">
        <f>'NB vs PL'!L28</f>
        <v>1397363.1385367345</v>
      </c>
      <c r="M45" s="411">
        <f>'NB vs PL'!M28</f>
        <v>135326.8034782263</v>
      </c>
      <c r="N45" s="187">
        <f>'NB vs PL'!N28</f>
        <v>0.10722892813696408</v>
      </c>
      <c r="O45" s="16">
        <f>'NB vs PL'!O28</f>
        <v>379650.60696196556</v>
      </c>
      <c r="P45" s="17">
        <f>'NB vs PL'!P28</f>
        <v>34740.56534956221</v>
      </c>
      <c r="Q45" s="187">
        <f>'NB vs PL'!Q28</f>
        <v>0.10072355442930921</v>
      </c>
    </row>
    <row r="46" spans="2:17">
      <c r="B46" s="490" t="s">
        <v>287</v>
      </c>
      <c r="C46" s="13" t="s">
        <v>39</v>
      </c>
      <c r="D46" s="153">
        <f>Size!D72</f>
        <v>252.20457937968013</v>
      </c>
      <c r="E46" s="32">
        <f>Size!E72</f>
        <v>-162.26230700488702</v>
      </c>
      <c r="F46" s="179">
        <f>Size!F72</f>
        <v>-0.39149643152512398</v>
      </c>
      <c r="G46" s="183">
        <f>Size!G72</f>
        <v>1.0632735431798162E-2</v>
      </c>
      <c r="H46" s="193">
        <f>Size!H72</f>
        <v>-5.6457620629555613E-3</v>
      </c>
      <c r="I46" s="425">
        <f>Size!I72</f>
        <v>2.5929771781981072</v>
      </c>
      <c r="J46" s="405">
        <f>Size!J72</f>
        <v>-2.9551747890432347</v>
      </c>
      <c r="K46" s="172">
        <f>Size!K72</f>
        <v>-0.53264128424957502</v>
      </c>
      <c r="L46" s="442">
        <f>Size!L72</f>
        <v>653.96071856856349</v>
      </c>
      <c r="M46" s="405">
        <f>Size!M72</f>
        <v>-1645.5645524823663</v>
      </c>
      <c r="N46" s="173">
        <f>Size!N72</f>
        <v>-0.71561055370803117</v>
      </c>
      <c r="O46" s="31">
        <f>Size!O72</f>
        <v>209.0002213716507</v>
      </c>
      <c r="P46" s="32">
        <f>Size!P72</f>
        <v>-111.38280558586121</v>
      </c>
      <c r="Q46" s="173">
        <f>Size!Q72</f>
        <v>-0.34765513842477186</v>
      </c>
    </row>
    <row r="47" spans="2:17">
      <c r="B47" s="490"/>
      <c r="C47" s="18" t="s">
        <v>234</v>
      </c>
      <c r="D47" s="27">
        <f>Size!D73</f>
        <v>1732866.8496469855</v>
      </c>
      <c r="E47" s="266">
        <f>Size!E73</f>
        <v>-40963.491454096278</v>
      </c>
      <c r="F47" s="267">
        <f>Size!F73</f>
        <v>-2.3093240940206677E-2</v>
      </c>
      <c r="G47" s="268">
        <f>Size!G73</f>
        <v>73.056226005682319</v>
      </c>
      <c r="H47" s="189">
        <f>Size!H73</f>
        <v>3.3877103478599508</v>
      </c>
      <c r="I47" s="426">
        <f>Size!I73</f>
        <v>2.3057405820941925</v>
      </c>
      <c r="J47" s="406">
        <f>Size!J73</f>
        <v>9.6853802022307534E-3</v>
      </c>
      <c r="K47" s="269">
        <f>Size!K73</f>
        <v>4.218269749895363E-3</v>
      </c>
      <c r="L47" s="443">
        <f>Size!L73</f>
        <v>3995541.4185967697</v>
      </c>
      <c r="M47" s="406">
        <f>Size!M73</f>
        <v>-77270.963362162001</v>
      </c>
      <c r="N47" s="162">
        <f>Size!N73</f>
        <v>-1.8972384709996487E-2</v>
      </c>
      <c r="O47" s="270">
        <f>Size!O73</f>
        <v>866631.21438324451</v>
      </c>
      <c r="P47" s="266">
        <f>Size!P73</f>
        <v>-20521.841732979636</v>
      </c>
      <c r="Q47" s="162">
        <f>Size!Q73</f>
        <v>-2.3132244871950383E-2</v>
      </c>
    </row>
    <row r="48" spans="2:17">
      <c r="B48" s="490"/>
      <c r="C48" s="18" t="s">
        <v>235</v>
      </c>
      <c r="D48" s="27">
        <f>Size!D74</f>
        <v>686.32131063938141</v>
      </c>
      <c r="E48" s="266">
        <f>Size!E74</f>
        <v>-1690.0093531996235</v>
      </c>
      <c r="F48" s="267">
        <f>Size!F74</f>
        <v>-0.71118442349659494</v>
      </c>
      <c r="G48" s="268">
        <f>Size!G74</f>
        <v>2.8934735979744278E-2</v>
      </c>
      <c r="H48" s="189">
        <f>Size!H74</f>
        <v>-6.4397431266343536E-2</v>
      </c>
      <c r="I48" s="426">
        <f>Size!I74</f>
        <v>3.0730129584809727</v>
      </c>
      <c r="J48" s="406">
        <f>Size!J74</f>
        <v>-0.18820601126219927</v>
      </c>
      <c r="K48" s="269">
        <f>Size!K74</f>
        <v>-5.77103264173092E-2</v>
      </c>
      <c r="L48" s="443">
        <f>Size!L74</f>
        <v>2109.0742812764643</v>
      </c>
      <c r="M48" s="406">
        <f>Size!M74</f>
        <v>-5640.6603580176834</v>
      </c>
      <c r="N48" s="162">
        <f>Size!N74</f>
        <v>-0.72785206469100983</v>
      </c>
      <c r="O48" s="270">
        <f>Size!O74</f>
        <v>228.77377021312714</v>
      </c>
      <c r="P48" s="266">
        <f>Size!P74</f>
        <v>-562.86712157726288</v>
      </c>
      <c r="Q48" s="162">
        <f>Size!Q74</f>
        <v>-0.7110131972898367</v>
      </c>
    </row>
    <row r="49" spans="2:20">
      <c r="B49" s="490"/>
      <c r="C49" s="18" t="s">
        <v>236</v>
      </c>
      <c r="D49" s="27">
        <f>Size!D75</f>
        <v>6378.8337047100067</v>
      </c>
      <c r="E49" s="266">
        <f>Size!E75</f>
        <v>-1338.3713866919279</v>
      </c>
      <c r="F49" s="267">
        <f>Size!F75</f>
        <v>-0.17342695585258763</v>
      </c>
      <c r="G49" s="268">
        <f>Size!G75</f>
        <v>0.26892632684322687</v>
      </c>
      <c r="H49" s="189">
        <f>Size!H75</f>
        <v>-3.4172685101300726E-2</v>
      </c>
      <c r="I49" s="426">
        <f>Size!I75</f>
        <v>2.5921759721165492</v>
      </c>
      <c r="J49" s="406">
        <f>Size!J75</f>
        <v>0.32779570604710484</v>
      </c>
      <c r="K49" s="269">
        <f>Size!K75</f>
        <v>0.14476177475972224</v>
      </c>
      <c r="L49" s="443">
        <f>Size!L75</f>
        <v>16535.05945947647</v>
      </c>
      <c r="M49" s="406">
        <f>Size!M75</f>
        <v>-939.6274587047119</v>
      </c>
      <c r="N49" s="162">
        <f>Size!N75</f>
        <v>-5.3770775013261933E-2</v>
      </c>
      <c r="O49" s="270">
        <f>Size!O75</f>
        <v>1814.8311204910278</v>
      </c>
      <c r="P49" s="266">
        <f>Size!P75</f>
        <v>-380.13275253772736</v>
      </c>
      <c r="Q49" s="162">
        <f>Size!Q75</f>
        <v>-0.17318405883974539</v>
      </c>
    </row>
    <row r="50" spans="2:20">
      <c r="B50" s="490"/>
      <c r="C50" s="18" t="s">
        <v>237</v>
      </c>
      <c r="D50" s="27">
        <f>Size!D76</f>
        <v>92035.672369607681</v>
      </c>
      <c r="E50" s="266">
        <f>Size!E76</f>
        <v>-22054.071133347039</v>
      </c>
      <c r="F50" s="267">
        <f>Size!F76</f>
        <v>-0.19330459037078893</v>
      </c>
      <c r="G50" s="268">
        <f>Size!G76</f>
        <v>3.8801474461749552</v>
      </c>
      <c r="H50" s="189">
        <f>Size!H76</f>
        <v>-0.60081270963038369</v>
      </c>
      <c r="I50" s="426">
        <f>Size!I76</f>
        <v>1.8068943154115471</v>
      </c>
      <c r="J50" s="406">
        <f>Size!J76</f>
        <v>-4.4214529102659217E-2</v>
      </c>
      <c r="K50" s="269">
        <f>Size!K76</f>
        <v>-2.3885429121950203E-2</v>
      </c>
      <c r="L50" s="443">
        <f>Size!L76</f>
        <v>166298.73321972371</v>
      </c>
      <c r="M50" s="406">
        <f>Size!M76</f>
        <v>-44893.800046952965</v>
      </c>
      <c r="N50" s="162">
        <f>Size!N76</f>
        <v>-0.21257285640048998</v>
      </c>
      <c r="O50" s="270">
        <f>Size!O76</f>
        <v>22943.289044618607</v>
      </c>
      <c r="P50" s="266">
        <f>Size!P76</f>
        <v>-5485.5988277196884</v>
      </c>
      <c r="Q50" s="162">
        <f>Size!Q76</f>
        <v>-0.19295861492553329</v>
      </c>
    </row>
    <row r="51" spans="2:20">
      <c r="B51" s="490"/>
      <c r="C51" s="18" t="s">
        <v>238</v>
      </c>
      <c r="D51" s="27">
        <f>Size!D77</f>
        <v>518085.43846212683</v>
      </c>
      <c r="E51" s="266">
        <f>Size!E77</f>
        <v>-107633.85737355269</v>
      </c>
      <c r="F51" s="267">
        <f>Size!F77</f>
        <v>-0.17201620293617806</v>
      </c>
      <c r="G51" s="268">
        <f>Size!G77</f>
        <v>21.842051448010977</v>
      </c>
      <c r="H51" s="189">
        <f>Size!H77</f>
        <v>-2.733542705074651</v>
      </c>
      <c r="I51" s="426">
        <f>Size!I77</f>
        <v>4.2066136952103381</v>
      </c>
      <c r="J51" s="406">
        <f>Size!J77</f>
        <v>0.21907873063658645</v>
      </c>
      <c r="K51" s="269">
        <f>Size!K77</f>
        <v>5.4940892702618573E-2</v>
      </c>
      <c r="L51" s="443">
        <f>Size!L77</f>
        <v>2179385.3007238354</v>
      </c>
      <c r="M51" s="406">
        <f>Size!M77</f>
        <v>-315692.26942940382</v>
      </c>
      <c r="N51" s="162">
        <f>Size!N77</f>
        <v>-0.12652603398218801</v>
      </c>
      <c r="O51" s="270">
        <f>Size!O77</f>
        <v>540311.50027883053</v>
      </c>
      <c r="P51" s="266">
        <f>Size!P77</f>
        <v>-96024.255155893508</v>
      </c>
      <c r="Q51" s="162">
        <f>Size!Q77</f>
        <v>-0.15090186954887178</v>
      </c>
    </row>
    <row r="52" spans="2:20" ht="15" thickBot="1">
      <c r="B52" s="490"/>
      <c r="C52" s="21" t="s">
        <v>239</v>
      </c>
      <c r="D52" s="271">
        <f>Size!D78</f>
        <v>21657.953135055981</v>
      </c>
      <c r="E52" s="272">
        <f>Size!E78</f>
        <v>-295.04263086847277</v>
      </c>
      <c r="F52" s="273">
        <f>Size!F78</f>
        <v>-1.343974344159622E-2</v>
      </c>
      <c r="G52" s="274">
        <f>Size!G78</f>
        <v>0.91308130187697722</v>
      </c>
      <c r="H52" s="275">
        <f>Size!H78</f>
        <v>5.0860945275656988E-2</v>
      </c>
      <c r="I52" s="427">
        <f>Size!I78</f>
        <v>2.4969221415623813E-2</v>
      </c>
      <c r="J52" s="407">
        <f>Size!J78</f>
        <v>-0.95126549082204526</v>
      </c>
      <c r="K52" s="276">
        <f>Size!K78</f>
        <v>-0.9744229322081871</v>
      </c>
      <c r="L52" s="444">
        <f>Size!L78</f>
        <v>540.78222723841668</v>
      </c>
      <c r="M52" s="407">
        <f>Size!M78</f>
        <v>-20890.494277063608</v>
      </c>
      <c r="N52" s="277">
        <f>Size!N78</f>
        <v>-0.97476668143729728</v>
      </c>
      <c r="O52" s="278">
        <f>Size!O78</f>
        <v>2156.9761712551117</v>
      </c>
      <c r="P52" s="272">
        <f>Size!P78</f>
        <v>-1501.8564563989639</v>
      </c>
      <c r="Q52" s="277">
        <f>Size!Q78</f>
        <v>-0.41047421657052002</v>
      </c>
    </row>
    <row r="53" spans="2:20">
      <c r="B53" s="489" t="s">
        <v>35</v>
      </c>
      <c r="C53" s="24" t="s">
        <v>288</v>
      </c>
      <c r="D53" s="169">
        <f>Organic!D27</f>
        <v>1995.5952744483948</v>
      </c>
      <c r="E53" s="23">
        <f>Organic!E27</f>
        <v>-408.91872811317444</v>
      </c>
      <c r="F53" s="177">
        <f>Organic!F27</f>
        <v>-0.17006294314674253</v>
      </c>
      <c r="G53" s="181">
        <f>Organic!G27</f>
        <v>8.4132638012940006E-2</v>
      </c>
      <c r="H53" s="191">
        <f>Organic!H27</f>
        <v>-1.0306450977345644E-2</v>
      </c>
      <c r="I53" s="430">
        <f>Organic!I27</f>
        <v>5.3197076395429734</v>
      </c>
      <c r="J53" s="410">
        <f>Organic!J27</f>
        <v>-0.56750926928104928</v>
      </c>
      <c r="K53" s="184">
        <f>Organic!K27</f>
        <v>-9.6396867666017391E-2</v>
      </c>
      <c r="L53" s="447">
        <f>Organic!L27</f>
        <v>10615.983426918983</v>
      </c>
      <c r="M53" s="410">
        <f>Organic!M27</f>
        <v>-3539.9120664656166</v>
      </c>
      <c r="N53" s="186">
        <f>Organic!N27</f>
        <v>-0.25006627578734986</v>
      </c>
      <c r="O53" s="22">
        <f>Organic!O27</f>
        <v>1685.9416942596436</v>
      </c>
      <c r="P53" s="23">
        <f>Organic!P27</f>
        <v>-523.00220084190369</v>
      </c>
      <c r="Q53" s="186">
        <f>Organic!Q27</f>
        <v>-0.23676572410991942</v>
      </c>
    </row>
    <row r="54" spans="2:20" ht="15" thickBot="1">
      <c r="B54" s="493"/>
      <c r="C54" s="25" t="s">
        <v>289</v>
      </c>
      <c r="D54" s="170">
        <f>Organic!D28</f>
        <v>2369967.6779340566</v>
      </c>
      <c r="E54" s="17">
        <f>Organic!E28</f>
        <v>-173728.1869106479</v>
      </c>
      <c r="F54" s="178">
        <f>Organic!F28</f>
        <v>-6.8297546617765242E-2</v>
      </c>
      <c r="G54" s="182">
        <f>Organic!G28</f>
        <v>99.915867361987054</v>
      </c>
      <c r="H54" s="192">
        <f>Organic!H28</f>
        <v>1.0306450977324744E-2</v>
      </c>
      <c r="I54" s="431">
        <f>Organic!I28</f>
        <v>2.6795506136757821</v>
      </c>
      <c r="J54" s="411">
        <f>Organic!J28</f>
        <v>8.1770877549969256E-4</v>
      </c>
      <c r="K54" s="185">
        <f>Organic!K28</f>
        <v>3.0525954043564204E-4</v>
      </c>
      <c r="L54" s="448">
        <f>Organic!L28</f>
        <v>6350448.3457999695</v>
      </c>
      <c r="M54" s="411">
        <f>Organic!M28</f>
        <v>-463433.46741832234</v>
      </c>
      <c r="N54" s="187">
        <f>Organic!N28</f>
        <v>-6.8013135555023113E-2</v>
      </c>
      <c r="O54" s="16">
        <f>Organic!O28</f>
        <v>1432609.6432957649</v>
      </c>
      <c r="P54" s="17">
        <f>Organic!P28</f>
        <v>-124064.93265185109</v>
      </c>
      <c r="Q54" s="187">
        <f>Organic!Q28</f>
        <v>-7.9698695262834449E-2</v>
      </c>
    </row>
    <row r="55" spans="2:20">
      <c r="B55" s="489" t="s">
        <v>290</v>
      </c>
      <c r="C55" s="13" t="s">
        <v>291</v>
      </c>
      <c r="D55" s="26">
        <f>Form!D27</f>
        <v>412409.19868187868</v>
      </c>
      <c r="E55" s="15">
        <f>Form!E27</f>
        <v>33842.517789880221</v>
      </c>
      <c r="F55" s="160">
        <f>Form!F27</f>
        <v>8.9396451135474272E-2</v>
      </c>
      <c r="G55" s="196">
        <f>Form!G27</f>
        <v>17.386829017973007</v>
      </c>
      <c r="H55" s="197">
        <f>Form!H27</f>
        <v>2.5183389915352929</v>
      </c>
      <c r="I55" s="432">
        <f>Form!I27</f>
        <v>2.039571324503056</v>
      </c>
      <c r="J55" s="412">
        <f>Form!J27</f>
        <v>-6.1054220851965102E-2</v>
      </c>
      <c r="K55" s="198">
        <f>Form!K27</f>
        <v>-2.9064780720662185E-2</v>
      </c>
      <c r="L55" s="449">
        <f>Form!L27</f>
        <v>841137.97559284326</v>
      </c>
      <c r="M55" s="412">
        <f>Form!M27</f>
        <v>45911.13509084878</v>
      </c>
      <c r="N55" s="161">
        <f>Form!N27</f>
        <v>5.7733382165354154E-2</v>
      </c>
      <c r="O55" s="14">
        <f>Form!O27</f>
        <v>202998.03365409374</v>
      </c>
      <c r="P55" s="15">
        <f>Form!P27</f>
        <v>18645.07984979765</v>
      </c>
      <c r="Q55" s="161">
        <f>Form!Q27</f>
        <v>0.10113795013879052</v>
      </c>
    </row>
    <row r="56" spans="2:20" ht="15" thickBot="1">
      <c r="B56" s="493"/>
      <c r="C56" s="21" t="s">
        <v>225</v>
      </c>
      <c r="D56" s="30">
        <f>Form!D28</f>
        <v>1959554.0745266266</v>
      </c>
      <c r="E56" s="20">
        <f>Form!E28</f>
        <v>-207979.62342864042</v>
      </c>
      <c r="F56" s="158">
        <f>Form!F28</f>
        <v>-9.5952198401730526E-2</v>
      </c>
      <c r="G56" s="188">
        <f>Form!G28</f>
        <v>82.613170982027</v>
      </c>
      <c r="H56" s="194">
        <f>Form!H28</f>
        <v>-2.5183389915353018</v>
      </c>
      <c r="I56" s="433">
        <f>Form!I28</f>
        <v>2.816929844085831</v>
      </c>
      <c r="J56" s="413">
        <f>Form!J28</f>
        <v>3.366936979622448E-2</v>
      </c>
      <c r="K56" s="167">
        <f>Form!K28</f>
        <v>1.2097096232007599E-2</v>
      </c>
      <c r="L56" s="450">
        <f>Form!L28</f>
        <v>5519926.3536340455</v>
      </c>
      <c r="M56" s="413">
        <f>Form!M28</f>
        <v>-512884.51457563601</v>
      </c>
      <c r="N56" s="163">
        <f>Form!N28</f>
        <v>-8.5015845147461327E-2</v>
      </c>
      <c r="O56" s="19">
        <f>Form!O28</f>
        <v>1231297.5513359308</v>
      </c>
      <c r="P56" s="20">
        <f>Form!P28</f>
        <v>-143233.0147024903</v>
      </c>
      <c r="Q56" s="163">
        <f>Form!Q28</f>
        <v>-0.10420504151850678</v>
      </c>
    </row>
    <row r="57" spans="2:20">
      <c r="B57" s="490" t="s">
        <v>292</v>
      </c>
      <c r="C57" s="13" t="s">
        <v>37</v>
      </c>
      <c r="D57" s="153">
        <f>'Package Type'!D81</f>
        <v>42926.800606189943</v>
      </c>
      <c r="E57" s="32">
        <f>'Package Type'!E81</f>
        <v>-888.01578526866069</v>
      </c>
      <c r="F57" s="179">
        <f>'Package Type'!F81</f>
        <v>-2.026747704098044E-2</v>
      </c>
      <c r="G57" s="183">
        <f>'Package Type'!G81</f>
        <v>1.8097582323913373</v>
      </c>
      <c r="H57" s="193">
        <f>'Package Type'!H81</f>
        <v>8.8898491138892366E-2</v>
      </c>
      <c r="I57" s="425">
        <f>'Package Type'!I81</f>
        <v>7.1655030956196324</v>
      </c>
      <c r="J57" s="405">
        <f>'Package Type'!J81</f>
        <v>-0.35096128725125375</v>
      </c>
      <c r="K57" s="172">
        <f>'Package Type'!K81</f>
        <v>-4.6692336898589197E-2</v>
      </c>
      <c r="L57" s="442">
        <f>'Package Type'!L81</f>
        <v>307592.12262870074</v>
      </c>
      <c r="M57" s="405">
        <f>'Package Type'!M81</f>
        <v>-21740.384219725325</v>
      </c>
      <c r="N57" s="173">
        <f>'Package Type'!N81</f>
        <v>-6.6013478073487744E-2</v>
      </c>
      <c r="O57" s="31">
        <f>'Package Type'!O81</f>
        <v>59822.315438389778</v>
      </c>
      <c r="P57" s="32">
        <f>'Package Type'!P81</f>
        <v>-5516.5839399899342</v>
      </c>
      <c r="Q57" s="173">
        <f>'Package Type'!Q81</f>
        <v>-8.4430316281319875E-2</v>
      </c>
    </row>
    <row r="58" spans="2:20">
      <c r="B58" s="490"/>
      <c r="C58" s="18" t="s">
        <v>227</v>
      </c>
      <c r="D58" s="27">
        <f>'Package Type'!D82</f>
        <v>187116.72507376337</v>
      </c>
      <c r="E58" s="266">
        <f>'Package Type'!E82</f>
        <v>10641.092783456261</v>
      </c>
      <c r="F58" s="267">
        <f>'Package Type'!F82</f>
        <v>6.0297802282138192E-2</v>
      </c>
      <c r="G58" s="268">
        <f>'Package Type'!G82</f>
        <v>7.8886855959053062</v>
      </c>
      <c r="H58" s="189">
        <f>'Package Type'!H82</f>
        <v>0.95747291645056176</v>
      </c>
      <c r="I58" s="426">
        <f>'Package Type'!I82</f>
        <v>1.3134494147966742</v>
      </c>
      <c r="J58" s="406">
        <f>'Package Type'!J82</f>
        <v>-0.23784946077272129</v>
      </c>
      <c r="K58" s="269">
        <f>'Package Type'!K82</f>
        <v>-0.15332278293918056</v>
      </c>
      <c r="L58" s="443">
        <f>'Package Type'!L82</f>
        <v>245768.35304680467</v>
      </c>
      <c r="M58" s="406">
        <f>'Package Type'!M82</f>
        <v>-27998.096890546847</v>
      </c>
      <c r="N58" s="162">
        <f>'Package Type'!N82</f>
        <v>-0.10227000750805626</v>
      </c>
      <c r="O58" s="270">
        <f>'Package Type'!O82</f>
        <v>86244.935823559761</v>
      </c>
      <c r="P58" s="266">
        <f>'Package Type'!P82</f>
        <v>-1982.1521823791554</v>
      </c>
      <c r="Q58" s="162">
        <f>'Package Type'!Q82</f>
        <v>-2.2466480841413793E-2</v>
      </c>
    </row>
    <row r="59" spans="2:20">
      <c r="B59" s="490"/>
      <c r="C59" s="18" t="s">
        <v>228</v>
      </c>
      <c r="D59" s="27">
        <f>'Package Type'!D83</f>
        <v>1220940.8776579548</v>
      </c>
      <c r="E59" s="266">
        <f>'Package Type'!E83</f>
        <v>-102090.9794756812</v>
      </c>
      <c r="F59" s="267">
        <f>'Package Type'!F83</f>
        <v>-7.7164415146331017E-2</v>
      </c>
      <c r="G59" s="268">
        <f>'Package Type'!G83</f>
        <v>51.473852544369869</v>
      </c>
      <c r="H59" s="189">
        <f>'Package Type'!H83</f>
        <v>-0.48921490282289426</v>
      </c>
      <c r="I59" s="426">
        <f>'Package Type'!I83</f>
        <v>2.4690081380511653</v>
      </c>
      <c r="J59" s="406">
        <f>'Package Type'!J83</f>
        <v>3.6585192150803802E-2</v>
      </c>
      <c r="K59" s="269">
        <f>'Package Type'!K83</f>
        <v>1.504063765409917E-2</v>
      </c>
      <c r="L59" s="443">
        <f>'Package Type'!L83</f>
        <v>3014512.9630168225</v>
      </c>
      <c r="M59" s="406">
        <f>'Package Type'!M83</f>
        <v>-203660.08443220239</v>
      </c>
      <c r="N59" s="162">
        <f>'Package Type'!N83</f>
        <v>-6.3284379500238269E-2</v>
      </c>
      <c r="O59" s="270">
        <f>'Package Type'!O83</f>
        <v>717166.14953374863</v>
      </c>
      <c r="P59" s="266">
        <f>'Package Type'!P83</f>
        <v>-64005.685415118351</v>
      </c>
      <c r="Q59" s="162">
        <f>'Package Type'!Q83</f>
        <v>-8.1935475079318448E-2</v>
      </c>
    </row>
    <row r="60" spans="2:20" ht="15" customHeight="1">
      <c r="B60" s="490"/>
      <c r="C60" s="18" t="s">
        <v>229</v>
      </c>
      <c r="D60" s="27">
        <f>'Package Type'!D84</f>
        <v>261099.59976005554</v>
      </c>
      <c r="E60" s="266">
        <f>'Package Type'!E84</f>
        <v>40597.237130635796</v>
      </c>
      <c r="F60" s="267">
        <f>'Package Type'!F84</f>
        <v>0.18411248136540037</v>
      </c>
      <c r="G60" s="268">
        <f>'Package Type'!G84</f>
        <v>11.007742097409105</v>
      </c>
      <c r="H60" s="189">
        <f>'Package Type'!H84</f>
        <v>2.347346597635017</v>
      </c>
      <c r="I60" s="426">
        <f>'Package Type'!I84</f>
        <v>1.8960962756781901</v>
      </c>
      <c r="J60" s="406">
        <f>'Package Type'!J84</f>
        <v>-3.7562175730017078E-3</v>
      </c>
      <c r="K60" s="269">
        <f>'Package Type'!K84</f>
        <v>-1.9771101105716601E-3</v>
      </c>
      <c r="L60" s="443">
        <f>'Package Type'!L84</f>
        <v>495069.97868610738</v>
      </c>
      <c r="M60" s="406">
        <f>'Package Type'!M84</f>
        <v>76148.01527682587</v>
      </c>
      <c r="N60" s="162">
        <f>'Package Type'!N84</f>
        <v>0.18177136060643881</v>
      </c>
      <c r="O60" s="270">
        <f>'Package Type'!O84</f>
        <v>130549.79988002777</v>
      </c>
      <c r="P60" s="266">
        <f>'Package Type'!P84</f>
        <v>20158.110696221484</v>
      </c>
      <c r="Q60" s="162">
        <f>'Package Type'!Q84</f>
        <v>0.18260532876399305</v>
      </c>
    </row>
    <row r="61" spans="2:20">
      <c r="B61" s="490"/>
      <c r="C61" s="18" t="s">
        <v>230</v>
      </c>
      <c r="D61" s="27">
        <f>'Package Type'!D85</f>
        <v>3122.6173483133316</v>
      </c>
      <c r="E61" s="266">
        <f>'Package Type'!E85</f>
        <v>-2350.0238341093063</v>
      </c>
      <c r="F61" s="267">
        <f>'Package Type'!F85</f>
        <v>-0.42941310343116518</v>
      </c>
      <c r="G61" s="268">
        <f>'Package Type'!G85</f>
        <v>0.13164695185560071</v>
      </c>
      <c r="H61" s="189">
        <f>'Package Type'!H85</f>
        <v>-8.3295130863869499E-2</v>
      </c>
      <c r="I61" s="426">
        <f>'Package Type'!I85</f>
        <v>2.807307139093639</v>
      </c>
      <c r="J61" s="406">
        <f>'Package Type'!J85</f>
        <v>0.19916036336878307</v>
      </c>
      <c r="K61" s="269">
        <f>'Package Type'!K85</f>
        <v>7.6360872487106268E-2</v>
      </c>
      <c r="L61" s="443">
        <f>'Package Type'!L85</f>
        <v>8766.1459745776647</v>
      </c>
      <c r="M61" s="406">
        <f>'Package Type'!M85</f>
        <v>-5507.3054800570026</v>
      </c>
      <c r="N61" s="162">
        <f>'Package Type'!N85</f>
        <v>-0.38584259017945871</v>
      </c>
      <c r="O61" s="270">
        <f>'Package Type'!O85</f>
        <v>3122.6173483133316</v>
      </c>
      <c r="P61" s="266">
        <f>'Package Type'!P85</f>
        <v>-2350.0238341093063</v>
      </c>
      <c r="Q61" s="162">
        <f>'Package Type'!Q85</f>
        <v>-0.42941310343116518</v>
      </c>
    </row>
    <row r="62" spans="2:20">
      <c r="B62" s="490"/>
      <c r="C62" s="18" t="s">
        <v>231</v>
      </c>
      <c r="D62" s="27">
        <f>'Package Type'!D86</f>
        <v>655936.77600212558</v>
      </c>
      <c r="E62" s="266">
        <f>'Package Type'!E86</f>
        <v>-120609.65306650894</v>
      </c>
      <c r="F62" s="267">
        <f>'Package Type'!F86</f>
        <v>-0.15531544354812676</v>
      </c>
      <c r="G62" s="268">
        <f>'Package Type'!G86</f>
        <v>27.653749255352242</v>
      </c>
      <c r="H62" s="189">
        <f>'Package Type'!H86</f>
        <v>-2.8456935600253459</v>
      </c>
      <c r="I62" s="426">
        <f>'Package Type'!I86</f>
        <v>3.4883250861475967</v>
      </c>
      <c r="J62" s="406">
        <f>'Package Type'!J86</f>
        <v>0.17516008310572451</v>
      </c>
      <c r="K62" s="269">
        <f>'Package Type'!K86</f>
        <v>5.2867902125281148E-2</v>
      </c>
      <c r="L62" s="443">
        <f>'Package Type'!L86</f>
        <v>2288120.7106549917</v>
      </c>
      <c r="M62" s="406">
        <f>'Package Type'!M86</f>
        <v>-284705.74137234595</v>
      </c>
      <c r="N62" s="162">
        <f>'Package Type'!N86</f>
        <v>-0.11065874309089263</v>
      </c>
      <c r="O62" s="270">
        <f>'Package Type'!O86</f>
        <v>437075.23547649384</v>
      </c>
      <c r="P62" s="266">
        <f>'Package Type'!P86</f>
        <v>-70990.350173025858</v>
      </c>
      <c r="Q62" s="162">
        <f>'Package Type'!Q86</f>
        <v>-0.13972674429871212</v>
      </c>
    </row>
    <row r="63" spans="2:20">
      <c r="B63" s="490"/>
      <c r="C63" s="18" t="s">
        <v>232</v>
      </c>
      <c r="D63" s="27">
        <f>'Package Type'!D87</f>
        <v>819.87676010262555</v>
      </c>
      <c r="E63" s="266">
        <f>'Package Type'!E87</f>
        <v>665.70765134793169</v>
      </c>
      <c r="F63" s="267">
        <f>'Package Type'!F87</f>
        <v>4.3180352842745693</v>
      </c>
      <c r="G63" s="268">
        <f>'Package Type'!G87</f>
        <v>3.4565322716552667E-2</v>
      </c>
      <c r="H63" s="189">
        <f>'Package Type'!H87</f>
        <v>2.851021546172821E-2</v>
      </c>
      <c r="I63" s="426">
        <f>'Package Type'!I87</f>
        <v>1.505171604973025</v>
      </c>
      <c r="J63" s="406">
        <f>'Package Type'!J87</f>
        <v>-0.99995831340020769</v>
      </c>
      <c r="K63" s="269">
        <f>'Package Type'!K87</f>
        <v>-0.39916425334521372</v>
      </c>
      <c r="L63" s="443">
        <f>'Package Type'!L87</f>
        <v>1234.0552188837528</v>
      </c>
      <c r="M63" s="406">
        <f>'Package Type'!M87</f>
        <v>847.8415720534324</v>
      </c>
      <c r="N63" s="162">
        <f>'Package Type'!N87</f>
        <v>2.1952657007636094</v>
      </c>
      <c r="O63" s="270">
        <f>'Package Type'!O87</f>
        <v>314.53148949146271</v>
      </c>
      <c r="P63" s="266">
        <f>'Package Type'!P87</f>
        <v>201.22103834152222</v>
      </c>
      <c r="Q63" s="162">
        <f>'Package Type'!Q87</f>
        <v>1.7758382946975664</v>
      </c>
      <c r="T63" s="29"/>
    </row>
    <row r="64" spans="2:20" ht="15" thickBot="1">
      <c r="B64" s="490"/>
      <c r="C64" s="21" t="s">
        <v>233</v>
      </c>
      <c r="D64" s="271">
        <f>'Package Type'!D88</f>
        <v>0</v>
      </c>
      <c r="E64" s="272">
        <f>'Package Type'!E88</f>
        <v>-102.47104263305664</v>
      </c>
      <c r="F64" s="273">
        <f>'Package Type'!F88</f>
        <v>-1</v>
      </c>
      <c r="G64" s="274">
        <f>'Package Type'!G88</f>
        <v>0</v>
      </c>
      <c r="H64" s="275">
        <f>'Package Type'!H88</f>
        <v>-4.0246269740335152E-3</v>
      </c>
      <c r="I64" s="427">
        <f>'Package Type'!I88</f>
        <v>0</v>
      </c>
      <c r="J64" s="407">
        <f>'Package Type'!J88</f>
        <v>-3.49</v>
      </c>
      <c r="K64" s="276">
        <f>'Package Type'!K88</f>
        <v>-1</v>
      </c>
      <c r="L64" s="444">
        <f>'Package Type'!L88</f>
        <v>0</v>
      </c>
      <c r="M64" s="407">
        <f>'Package Type'!M88</f>
        <v>-357.62393878936768</v>
      </c>
      <c r="N64" s="277">
        <f>'Package Type'!N88</f>
        <v>-1</v>
      </c>
      <c r="O64" s="278">
        <f>'Package Type'!O88</f>
        <v>0</v>
      </c>
      <c r="P64" s="272">
        <f>'Package Type'!P88</f>
        <v>-102.47104263305664</v>
      </c>
      <c r="Q64" s="277">
        <f>'Package Type'!Q88</f>
        <v>-1</v>
      </c>
    </row>
    <row r="65" spans="2:17" ht="15.6" customHeight="1" thickBot="1">
      <c r="B65" s="489" t="s">
        <v>293</v>
      </c>
      <c r="C65" s="149" t="s">
        <v>44</v>
      </c>
      <c r="D65" s="154">
        <f>'Sugar Content'!D45</f>
        <v>2371963.273208505</v>
      </c>
      <c r="E65" s="155">
        <f>'Sugar Content'!E45</f>
        <v>-174137.10563876107</v>
      </c>
      <c r="F65" s="164">
        <f>'Sugar Content'!F45</f>
        <v>-6.8393652931154569E-2</v>
      </c>
      <c r="G65" s="180">
        <f>'Sugar Content'!G45</f>
        <v>100</v>
      </c>
      <c r="H65" s="190">
        <f>'Sugar Content'!H45</f>
        <v>-4.2632564145606011E-14</v>
      </c>
      <c r="I65" s="419">
        <f>'Sugar Content'!I45</f>
        <v>2.6817718474293279</v>
      </c>
      <c r="J65" s="399">
        <f>'Sugar Content'!J45</f>
        <v>8.8794653412271884E-6</v>
      </c>
      <c r="K65" s="175">
        <f>'Sugar Content'!K45</f>
        <v>3.3110552451130837E-6</v>
      </c>
      <c r="L65" s="436">
        <f>'Sugar Content'!L45</f>
        <v>6361064.3292268887</v>
      </c>
      <c r="M65" s="399">
        <f>'Sugar Content'!M45</f>
        <v>-466973.37948478665</v>
      </c>
      <c r="N65" s="166">
        <f>'Sugar Content'!N45</f>
        <v>-6.8390568331072668E-2</v>
      </c>
      <c r="O65" s="168">
        <f>'Sugar Content'!O45</f>
        <v>1434295.5849900246</v>
      </c>
      <c r="P65" s="155">
        <f>'Sugar Content'!P45</f>
        <v>-124587.93485269276</v>
      </c>
      <c r="Q65" s="176">
        <f>'Sugar Content'!Q45</f>
        <v>-7.9921259841955986E-2</v>
      </c>
    </row>
    <row r="66" spans="2:17" ht="15.6" customHeight="1">
      <c r="B66" s="494"/>
      <c r="C66" s="13" t="s">
        <v>31</v>
      </c>
      <c r="D66" s="153">
        <f>'Sugar Content'!D46</f>
        <v>2364669.134012152</v>
      </c>
      <c r="E66" s="32">
        <f>'Sugar Content'!E46</f>
        <v>-171317.08694480872</v>
      </c>
      <c r="F66" s="171">
        <f>'Sugar Content'!F46</f>
        <v>-6.7554423414872417E-2</v>
      </c>
      <c r="G66" s="183">
        <f>'Sugar Content'!G46</f>
        <v>99.692485154439751</v>
      </c>
      <c r="H66" s="193">
        <f>'Sugar Content'!H46</f>
        <v>8.9726283435766163E-2</v>
      </c>
      <c r="I66" s="425">
        <f>'Sugar Content'!I46</f>
        <v>2.6815869328467801</v>
      </c>
      <c r="J66" s="405">
        <f>'Sugar Content'!J46</f>
        <v>1.0559740648590221E-3</v>
      </c>
      <c r="K66" s="172">
        <f>'Sugar Content'!K46</f>
        <v>3.9394212605508379E-4</v>
      </c>
      <c r="L66" s="442">
        <f>'Sugar Content'!L46</f>
        <v>6341065.8502730979</v>
      </c>
      <c r="M66" s="405">
        <f>'Sugar Content'!M46</f>
        <v>-456723.7260464048</v>
      </c>
      <c r="N66" s="173">
        <f>'Sugar Content'!N46</f>
        <v>-6.7187093822001873E-2</v>
      </c>
      <c r="O66" s="31">
        <f>'Sugar Content'!O46</f>
        <v>1430573.9975063801</v>
      </c>
      <c r="P66" s="32">
        <f>'Sugar Content'!P46</f>
        <v>-123125.70747217862</v>
      </c>
      <c r="Q66" s="174">
        <f>'Sugar Content'!Q46</f>
        <v>-7.9246785641809578E-2</v>
      </c>
    </row>
    <row r="67" spans="2:17" ht="15.6" customHeight="1">
      <c r="B67" s="494"/>
      <c r="C67" s="18" t="s">
        <v>294</v>
      </c>
      <c r="D67" s="27">
        <f>'Sugar Content'!D47</f>
        <v>7294.1391963524075</v>
      </c>
      <c r="E67" s="266">
        <f>'Sugar Content'!E47</f>
        <v>-2637.2579781735731</v>
      </c>
      <c r="F67" s="295">
        <f>'Sugar Content'!F47</f>
        <v>-0.26554752889534372</v>
      </c>
      <c r="G67" s="268">
        <f>'Sugar Content'!G47</f>
        <v>0.30751484556022562</v>
      </c>
      <c r="H67" s="189">
        <f>'Sugar Content'!H47</f>
        <v>-8.2548219393339672E-2</v>
      </c>
      <c r="I67" s="426">
        <f>'Sugar Content'!I47</f>
        <v>2.7417188533763297</v>
      </c>
      <c r="J67" s="406">
        <f>'Sugar Content'!J47</f>
        <v>-0.2083448415166731</v>
      </c>
      <c r="K67" s="269">
        <f>'Sugar Content'!K47</f>
        <v>-7.0623845131665752E-2</v>
      </c>
      <c r="L67" s="443">
        <f>'Sugar Content'!L47</f>
        <v>19998.478953790665</v>
      </c>
      <c r="M67" s="406">
        <f>'Sugar Content'!M47</f>
        <v>-9299.7752903413748</v>
      </c>
      <c r="N67" s="162">
        <f>'Sugar Content'!N47</f>
        <v>-0.31741738647120815</v>
      </c>
      <c r="O67" s="270">
        <f>'Sugar Content'!O47</f>
        <v>3721.5874836444855</v>
      </c>
      <c r="P67" s="266">
        <f>'Sugar Content'!P47</f>
        <v>-1289.2076814174652</v>
      </c>
      <c r="Q67" s="156">
        <f>'Sugar Content'!Q47</f>
        <v>-0.25728604721393078</v>
      </c>
    </row>
    <row r="68" spans="2:17" ht="15.6" customHeight="1" thickBot="1">
      <c r="B68" s="495"/>
      <c r="C68" s="21" t="s">
        <v>295</v>
      </c>
      <c r="D68" s="30">
        <f>'Sugar Content'!D48</f>
        <v>0</v>
      </c>
      <c r="E68" s="20">
        <f>'Sugar Content'!E48</f>
        <v>-182.76071577902803</v>
      </c>
      <c r="F68" s="157">
        <f>'Sugar Content'!F48</f>
        <v>-1</v>
      </c>
      <c r="G68" s="188">
        <f>'Sugar Content'!G48</f>
        <v>0</v>
      </c>
      <c r="H68" s="194">
        <f>'Sugar Content'!H48</f>
        <v>-7.1780640424621463E-3</v>
      </c>
      <c r="I68" s="433">
        <f>'Sugar Content'!I48</f>
        <v>0</v>
      </c>
      <c r="J68" s="413">
        <f>'Sugar Content'!J48</f>
        <v>-5.1973868891455224</v>
      </c>
      <c r="K68" s="167">
        <f>'Sugar Content'!K48</f>
        <v>-1</v>
      </c>
      <c r="L68" s="450">
        <f>'Sugar Content'!L48</f>
        <v>0</v>
      </c>
      <c r="M68" s="413">
        <f>'Sugar Content'!M48</f>
        <v>-949.87814804077152</v>
      </c>
      <c r="N68" s="163">
        <f>'Sugar Content'!N48</f>
        <v>-1</v>
      </c>
      <c r="O68" s="19">
        <f>'Sugar Content'!O48</f>
        <v>0</v>
      </c>
      <c r="P68" s="20">
        <f>'Sugar Content'!P48</f>
        <v>-173.01969909667969</v>
      </c>
      <c r="Q68" s="159">
        <f>'Sugar Content'!Q48</f>
        <v>-1</v>
      </c>
    </row>
    <row r="69" spans="2:17">
      <c r="B69" s="33"/>
      <c r="C69" s="34"/>
      <c r="D69" s="35"/>
      <c r="E69" s="35"/>
      <c r="F69" s="36"/>
      <c r="G69" s="37"/>
      <c r="H69" s="37"/>
      <c r="I69" s="414"/>
      <c r="J69" s="414"/>
      <c r="K69" s="36"/>
      <c r="L69" s="451"/>
      <c r="M69" s="451"/>
      <c r="N69" s="36"/>
      <c r="O69" s="35"/>
      <c r="P69" s="35"/>
      <c r="Q69" s="36"/>
    </row>
    <row r="70" spans="2:17" ht="23.4">
      <c r="B70" s="500" t="s">
        <v>250</v>
      </c>
      <c r="C70" s="500"/>
      <c r="D70" s="500"/>
      <c r="E70" s="500"/>
      <c r="F70" s="500"/>
      <c r="G70" s="500"/>
      <c r="H70" s="500"/>
      <c r="I70" s="510"/>
      <c r="J70" s="510"/>
      <c r="K70" s="500"/>
      <c r="L70" s="510"/>
      <c r="M70" s="510"/>
      <c r="N70" s="500"/>
      <c r="O70" s="500"/>
      <c r="P70" s="500"/>
      <c r="Q70" s="500"/>
    </row>
    <row r="71" spans="2:17">
      <c r="B71" s="499" t="s">
        <v>255</v>
      </c>
      <c r="C71" s="499"/>
      <c r="D71" s="499"/>
      <c r="E71" s="499"/>
      <c r="F71" s="499"/>
      <c r="G71" s="499"/>
      <c r="H71" s="499"/>
      <c r="I71" s="511"/>
      <c r="J71" s="511"/>
      <c r="K71" s="499"/>
      <c r="L71" s="511"/>
      <c r="M71" s="511"/>
      <c r="N71" s="499"/>
      <c r="O71" s="499"/>
      <c r="P71" s="499"/>
      <c r="Q71" s="499"/>
    </row>
    <row r="72" spans="2:17" ht="15" thickBot="1">
      <c r="B72" s="499" t="str">
        <f>'HOME PAGE'!H6</f>
        <v>LATEST 52 WEEKS ENDING 2-22-2026</v>
      </c>
      <c r="C72" s="499"/>
      <c r="D72" s="499"/>
      <c r="E72" s="499"/>
      <c r="F72" s="499"/>
      <c r="G72" s="499"/>
      <c r="H72" s="499"/>
      <c r="I72" s="511"/>
      <c r="J72" s="511"/>
      <c r="K72" s="499"/>
      <c r="L72" s="511"/>
      <c r="M72" s="511"/>
      <c r="N72" s="499"/>
      <c r="O72" s="499"/>
      <c r="P72" s="499"/>
      <c r="Q72" s="499"/>
    </row>
    <row r="73" spans="2:17">
      <c r="D73" s="501" t="s">
        <v>263</v>
      </c>
      <c r="E73" s="502"/>
      <c r="F73" s="503"/>
      <c r="G73" s="504" t="s">
        <v>264</v>
      </c>
      <c r="H73" s="505"/>
      <c r="I73" s="512" t="s">
        <v>265</v>
      </c>
      <c r="J73" s="513"/>
      <c r="K73" s="503"/>
      <c r="L73" s="514" t="s">
        <v>266</v>
      </c>
      <c r="M73" s="513"/>
      <c r="N73" s="505"/>
      <c r="O73" s="501" t="s">
        <v>267</v>
      </c>
      <c r="P73" s="502"/>
      <c r="Q73" s="503"/>
    </row>
    <row r="74" spans="2:17" s="11" customFormat="1" ht="43.8" thickBot="1">
      <c r="C74" s="12"/>
      <c r="D74" s="234" t="s">
        <v>268</v>
      </c>
      <c r="E74" s="235" t="s">
        <v>269</v>
      </c>
      <c r="F74" s="236" t="s">
        <v>270</v>
      </c>
      <c r="G74" s="237" t="s">
        <v>268</v>
      </c>
      <c r="H74" s="239" t="s">
        <v>269</v>
      </c>
      <c r="I74" s="434" t="s">
        <v>268</v>
      </c>
      <c r="J74" s="398" t="s">
        <v>269</v>
      </c>
      <c r="K74" s="236" t="s">
        <v>270</v>
      </c>
      <c r="L74" s="418" t="s">
        <v>268</v>
      </c>
      <c r="M74" s="398" t="s">
        <v>269</v>
      </c>
      <c r="N74" s="239" t="s">
        <v>270</v>
      </c>
      <c r="O74" s="240" t="s">
        <v>268</v>
      </c>
      <c r="P74" s="238" t="s">
        <v>269</v>
      </c>
      <c r="Q74" s="236" t="s">
        <v>270</v>
      </c>
    </row>
    <row r="75" spans="2:17" ht="15" thickBot="1">
      <c r="C75" s="149" t="s">
        <v>271</v>
      </c>
      <c r="D75" s="154">
        <f>SubSegments!D129</f>
        <v>32019158.047155801</v>
      </c>
      <c r="E75" s="155">
        <f>SubSegments!E129</f>
        <v>-2224079.9886529334</v>
      </c>
      <c r="F75" s="165">
        <f>SubSegments!F129</f>
        <v>-6.4949464952092889E-2</v>
      </c>
      <c r="G75" s="180">
        <f>SubSegments!G129</f>
        <v>100</v>
      </c>
      <c r="H75" s="190">
        <f>SubSegments!H129</f>
        <v>0</v>
      </c>
      <c r="I75" s="419">
        <f>SubSegments!I129</f>
        <v>2.6586349911842726</v>
      </c>
      <c r="J75" s="399">
        <f>SubSegments!J129</f>
        <v>-1.2122823871211885E-2</v>
      </c>
      <c r="K75" s="175">
        <f>SubSegments!K129</f>
        <v>-4.5390951597608772E-3</v>
      </c>
      <c r="L75" s="436">
        <f>SubSegments!L129</f>
        <v>85127253.97242789</v>
      </c>
      <c r="M75" s="399">
        <f>SubSegments!M129</f>
        <v>-6328141.6245135069</v>
      </c>
      <c r="N75" s="166">
        <f>SubSegments!N129</f>
        <v>-6.919374830986072E-2</v>
      </c>
      <c r="O75" s="168">
        <f>SubSegments!O129</f>
        <v>19451514.68840855</v>
      </c>
      <c r="P75" s="155">
        <f>SubSegments!P129</f>
        <v>-1809075.4290732518</v>
      </c>
      <c r="Q75" s="166">
        <f>SubSegments!Q129</f>
        <v>-8.5090555768991355E-2</v>
      </c>
    </row>
    <row r="76" spans="2:17">
      <c r="B76" s="496" t="s">
        <v>272</v>
      </c>
      <c r="C76" s="18" t="s">
        <v>26</v>
      </c>
      <c r="D76" s="241">
        <f>SubSegments!D130</f>
        <v>89990.393032677224</v>
      </c>
      <c r="E76" s="242">
        <f>SubSegments!E130</f>
        <v>9048.1704943241057</v>
      </c>
      <c r="F76" s="243">
        <f>SubSegments!F130</f>
        <v>0.11178554542453763</v>
      </c>
      <c r="G76" s="244">
        <f>SubSegments!G130</f>
        <v>0.28105171566393172</v>
      </c>
      <c r="H76" s="245">
        <f>SubSegments!H130</f>
        <v>4.4677391326640753E-2</v>
      </c>
      <c r="I76" s="420">
        <f>SubSegments!I130</f>
        <v>4.2004265617337291</v>
      </c>
      <c r="J76" s="400">
        <f>SubSegments!J130</f>
        <v>0.15114278521417468</v>
      </c>
      <c r="K76" s="246">
        <f>SubSegments!K130</f>
        <v>3.7325807119422273E-2</v>
      </c>
      <c r="L76" s="437">
        <f>SubSegments!L130</f>
        <v>377998.03719531535</v>
      </c>
      <c r="M76" s="400">
        <f>SubSegments!M130</f>
        <v>50240.008635326638</v>
      </c>
      <c r="N76" s="247">
        <f>SubSegments!N130</f>
        <v>0.15328383825121566</v>
      </c>
      <c r="O76" s="248">
        <f>SubSegments!O130</f>
        <v>114016.4729745388</v>
      </c>
      <c r="P76" s="242">
        <f>SubSegments!P130</f>
        <v>7928.3645817041397</v>
      </c>
      <c r="Q76" s="247">
        <f>SubSegments!Q130</f>
        <v>7.4733772727345868E-2</v>
      </c>
    </row>
    <row r="77" spans="2:17">
      <c r="B77" s="497"/>
      <c r="C77" s="18" t="s">
        <v>273</v>
      </c>
      <c r="D77" s="249">
        <f>SubSegments!D131</f>
        <v>272514.78039477672</v>
      </c>
      <c r="E77" s="250">
        <f>SubSegments!E131</f>
        <v>-17057.569284606609</v>
      </c>
      <c r="F77" s="251">
        <f>SubSegments!F131</f>
        <v>-5.8906070636553787E-2</v>
      </c>
      <c r="G77" s="252">
        <f>SubSegments!G131</f>
        <v>0.85109914506007345</v>
      </c>
      <c r="H77" s="253">
        <f>SubSegments!H131</f>
        <v>5.4654775413282009E-3</v>
      </c>
      <c r="I77" s="421">
        <f>SubSegments!I131</f>
        <v>2.1827610042449517</v>
      </c>
      <c r="J77" s="401">
        <f>SubSegments!J131</f>
        <v>3.6251995362956091E-2</v>
      </c>
      <c r="K77" s="254">
        <f>SubSegments!K131</f>
        <v>1.688881584607831E-2</v>
      </c>
      <c r="L77" s="438">
        <f>SubSegments!L131</f>
        <v>594834.63572609529</v>
      </c>
      <c r="M77" s="401">
        <f>SubSegments!M131</f>
        <v>-26735.021583828493</v>
      </c>
      <c r="N77" s="255">
        <f>SubSegments!N131</f>
        <v>-4.3012108569672372E-2</v>
      </c>
      <c r="O77" s="256">
        <f>SubSegments!O131</f>
        <v>136821.39238149306</v>
      </c>
      <c r="P77" s="250">
        <f>SubSegments!P131</f>
        <v>-8224.8913626817521</v>
      </c>
      <c r="Q77" s="255">
        <f>SubSegments!Q131</f>
        <v>-5.6705288480112963E-2</v>
      </c>
    </row>
    <row r="78" spans="2:17">
      <c r="B78" s="497"/>
      <c r="C78" s="18" t="s">
        <v>274</v>
      </c>
      <c r="D78" s="249">
        <f>SubSegments!D132</f>
        <v>1563.8141887407346</v>
      </c>
      <c r="E78" s="250">
        <f>SubSegments!E132</f>
        <v>50.883920954397581</v>
      </c>
      <c r="F78" s="251">
        <f>SubSegments!F132</f>
        <v>3.363269414184504E-2</v>
      </c>
      <c r="G78" s="252">
        <f>SubSegments!G132</f>
        <v>4.8839953456541471E-3</v>
      </c>
      <c r="H78" s="253">
        <f>SubSegments!H132</f>
        <v>4.6580841425402589E-4</v>
      </c>
      <c r="I78" s="421">
        <f>SubSegments!I132</f>
        <v>4.6675116385734468</v>
      </c>
      <c r="J78" s="401">
        <f>SubSegments!J132</f>
        <v>0.11138187747384265</v>
      </c>
      <c r="K78" s="254">
        <f>SubSegments!K132</f>
        <v>2.4446599046591039E-2</v>
      </c>
      <c r="L78" s="438">
        <f>SubSegments!L132</f>
        <v>7299.1209265136722</v>
      </c>
      <c r="M78" s="401">
        <f>SubSegments!M132</f>
        <v>406.01430698394779</v>
      </c>
      <c r="N78" s="255">
        <f>SubSegments!N132</f>
        <v>5.8901498176978401E-2</v>
      </c>
      <c r="O78" s="256">
        <f>SubSegments!O132</f>
        <v>985.07981872558594</v>
      </c>
      <c r="P78" s="250">
        <f>SubSegments!P132</f>
        <v>32.052864074707031</v>
      </c>
      <c r="Q78" s="255">
        <f>SubSegments!Q132</f>
        <v>3.363269414184504E-2</v>
      </c>
    </row>
    <row r="79" spans="2:17">
      <c r="B79" s="497"/>
      <c r="C79" s="18" t="s">
        <v>244</v>
      </c>
      <c r="D79" s="249">
        <f>SubSegments!D133</f>
        <v>14022900.793118248</v>
      </c>
      <c r="E79" s="250">
        <f>SubSegments!E133</f>
        <v>-77719.362144993618</v>
      </c>
      <c r="F79" s="251">
        <f>SubSegments!F133</f>
        <v>-5.5117690774745005E-3</v>
      </c>
      <c r="G79" s="252">
        <f>SubSegments!G133</f>
        <v>43.795345188234499</v>
      </c>
      <c r="H79" s="253">
        <f>SubSegments!H133</f>
        <v>2.6175215825404834</v>
      </c>
      <c r="I79" s="421">
        <f>SubSegments!I133</f>
        <v>2.6893617209165575</v>
      </c>
      <c r="J79" s="401">
        <f>SubSegments!J133</f>
        <v>-0.14472037669951909</v>
      </c>
      <c r="K79" s="254">
        <f>SubSegments!K133</f>
        <v>-5.1064285265854666E-2</v>
      </c>
      <c r="L79" s="438">
        <f>SubSegments!L133</f>
        <v>37712652.609222651</v>
      </c>
      <c r="M79" s="401">
        <f>SubSegments!M133</f>
        <v>-2249662.538093321</v>
      </c>
      <c r="N79" s="255">
        <f>SubSegments!N133</f>
        <v>-5.6294599794837398E-2</v>
      </c>
      <c r="O79" s="256">
        <f>SubSegments!O133</f>
        <v>8097382.0507735778</v>
      </c>
      <c r="P79" s="250">
        <f>SubSegments!P133</f>
        <v>-498336.46265099011</v>
      </c>
      <c r="Q79" s="255">
        <f>SubSegments!Q133</f>
        <v>-5.797496298566563E-2</v>
      </c>
    </row>
    <row r="80" spans="2:17">
      <c r="B80" s="497"/>
      <c r="C80" s="18" t="s">
        <v>275</v>
      </c>
      <c r="D80" s="249">
        <f>SubSegments!D134</f>
        <v>220844.47861155303</v>
      </c>
      <c r="E80" s="250">
        <f>SubSegments!E134</f>
        <v>-48573.362191700959</v>
      </c>
      <c r="F80" s="251">
        <f>SubSegments!F134</f>
        <v>-0.18029007302145336</v>
      </c>
      <c r="G80" s="252">
        <f>SubSegments!G134</f>
        <v>0.68972606427160632</v>
      </c>
      <c r="H80" s="253">
        <f>SubSegments!H134</f>
        <v>-9.7050701761790314E-2</v>
      </c>
      <c r="I80" s="421">
        <f>SubSegments!I134</f>
        <v>3.3535719381905644</v>
      </c>
      <c r="J80" s="401">
        <f>SubSegments!J134</f>
        <v>0.15036311804657121</v>
      </c>
      <c r="K80" s="254">
        <f>SubSegments!K134</f>
        <v>4.6941403601595967E-2</v>
      </c>
      <c r="L80" s="438">
        <f>SubSegments!L134</f>
        <v>740617.84617603058</v>
      </c>
      <c r="M80" s="401">
        <f>SubSegments!M134</f>
        <v>-122383.75778910285</v>
      </c>
      <c r="N80" s="255">
        <f>SubSegments!N134</f>
        <v>-0.14181173850291864</v>
      </c>
      <c r="O80" s="256">
        <f>SubSegments!O134</f>
        <v>111346.78197109699</v>
      </c>
      <c r="P80" s="250">
        <f>SubSegments!P134</f>
        <v>-27042.63488137722</v>
      </c>
      <c r="Q80" s="255">
        <f>SubSegments!Q134</f>
        <v>-0.19540970325935539</v>
      </c>
    </row>
    <row r="81" spans="2:17">
      <c r="B81" s="497"/>
      <c r="C81" s="18" t="s">
        <v>276</v>
      </c>
      <c r="D81" s="249">
        <f>SubSegments!D135</f>
        <v>14759415.873251453</v>
      </c>
      <c r="E81" s="250">
        <f>SubSegments!E135</f>
        <v>-1866128.4416846018</v>
      </c>
      <c r="F81" s="251">
        <f>SubSegments!F135</f>
        <v>-0.11224465234549401</v>
      </c>
      <c r="G81" s="252">
        <f>SubSegments!G135</f>
        <v>46.095577689815308</v>
      </c>
      <c r="H81" s="253">
        <f>SubSegments!H135</f>
        <v>-2.455743004654181</v>
      </c>
      <c r="I81" s="421">
        <f>SubSegments!I135</f>
        <v>2.2149155153998263</v>
      </c>
      <c r="J81" s="401">
        <f>SubSegments!J135</f>
        <v>6.2514918515255591E-2</v>
      </c>
      <c r="K81" s="254">
        <f>SubSegments!K135</f>
        <v>2.9044276704690092E-2</v>
      </c>
      <c r="L81" s="438">
        <f>SubSegments!L135</f>
        <v>32690859.215903118</v>
      </c>
      <c r="M81" s="401">
        <f>SubSegments!M135</f>
        <v>-3093972.2910961285</v>
      </c>
      <c r="N81" s="255">
        <f>SubSegments!N135</f>
        <v>-8.6460440382148243E-2</v>
      </c>
      <c r="O81" s="256">
        <f>SubSegments!O135</f>
        <v>8456133.8386613987</v>
      </c>
      <c r="P81" s="250">
        <f>SubSegments!P135</f>
        <v>-1016645.9755574651</v>
      </c>
      <c r="Q81" s="255">
        <f>SubSegments!Q135</f>
        <v>-0.10732287623021236</v>
      </c>
    </row>
    <row r="82" spans="2:17">
      <c r="B82" s="497"/>
      <c r="C82" s="18" t="s">
        <v>277</v>
      </c>
      <c r="D82" s="249">
        <f>SubSegments!D136</f>
        <v>1042837.0804670091</v>
      </c>
      <c r="E82" s="250">
        <f>SubSegments!E136</f>
        <v>-113438.22455602384</v>
      </c>
      <c r="F82" s="251">
        <f>SubSegments!F136</f>
        <v>-9.8106587646757837E-2</v>
      </c>
      <c r="G82" s="252">
        <f>SubSegments!G136</f>
        <v>3.2569159967641381</v>
      </c>
      <c r="H82" s="253">
        <f>SubSegments!H136</f>
        <v>-0.11973694655242628</v>
      </c>
      <c r="I82" s="421">
        <f>SubSegments!I136</f>
        <v>3.4965156106606385</v>
      </c>
      <c r="J82" s="401">
        <f>SubSegments!J136</f>
        <v>0.12138054240953089</v>
      </c>
      <c r="K82" s="254">
        <f>SubSegments!K136</f>
        <v>3.5963165904476409E-2</v>
      </c>
      <c r="L82" s="438">
        <f>SubSegments!L136</f>
        <v>3646296.1312286616</v>
      </c>
      <c r="M82" s="401">
        <f>SubSegments!M136</f>
        <v>-256289.19930732297</v>
      </c>
      <c r="N82" s="255">
        <f>SubSegments!N136</f>
        <v>-6.5671645230143877E-2</v>
      </c>
      <c r="O82" s="256">
        <f>SubSegments!O136</f>
        <v>830109.81899618881</v>
      </c>
      <c r="P82" s="250">
        <f>SubSegments!P136</f>
        <v>-74686.426805151859</v>
      </c>
      <c r="Q82" s="255">
        <f>SubSegments!Q136</f>
        <v>-8.2545022873083629E-2</v>
      </c>
    </row>
    <row r="83" spans="2:17">
      <c r="B83" s="497"/>
      <c r="C83" s="18" t="s">
        <v>278</v>
      </c>
      <c r="D83" s="249">
        <f>SubSegments!D137</f>
        <v>3363.5994769345061</v>
      </c>
      <c r="E83" s="250">
        <f>SubSegments!E137</f>
        <v>-1257.2218960095252</v>
      </c>
      <c r="F83" s="251">
        <f>SubSegments!F137</f>
        <v>-0.27207757983696312</v>
      </c>
      <c r="G83" s="252">
        <f>SubSegments!G137</f>
        <v>1.0504959162201606E-2</v>
      </c>
      <c r="H83" s="253">
        <f>SubSegments!H137</f>
        <v>-2.9891542394339509E-3</v>
      </c>
      <c r="I83" s="421">
        <f>SubSegments!I137</f>
        <v>12.292180272265311</v>
      </c>
      <c r="J83" s="401">
        <f>SubSegments!J137</f>
        <v>-3.3012853599889276</v>
      </c>
      <c r="K83" s="254">
        <f>SubSegments!K137</f>
        <v>-0.21170953512478957</v>
      </c>
      <c r="L83" s="438">
        <f>SubSegments!L137</f>
        <v>41345.971134176252</v>
      </c>
      <c r="M83" s="401">
        <f>SubSegments!M137</f>
        <v>-30708.648137612348</v>
      </c>
      <c r="N83" s="255">
        <f>SubSegments!N137</f>
        <v>-0.42618569701659148</v>
      </c>
      <c r="O83" s="256">
        <f>SubSegments!O137</f>
        <v>3760.1464676856995</v>
      </c>
      <c r="P83" s="250">
        <f>SubSegments!P137</f>
        <v>-1586.4680849313736</v>
      </c>
      <c r="Q83" s="255">
        <f>SubSegments!Q137</f>
        <v>-0.2967238556882365</v>
      </c>
    </row>
    <row r="84" spans="2:17">
      <c r="B84" s="497"/>
      <c r="C84" s="18" t="s">
        <v>279</v>
      </c>
      <c r="D84" s="249">
        <f>SubSegments!D138</f>
        <v>123.70782284731936</v>
      </c>
      <c r="E84" s="250">
        <f>SubSegments!E138</f>
        <v>-95.022386503266574</v>
      </c>
      <c r="F84" s="251">
        <f>SubSegments!F138</f>
        <v>-0.4344273558983453</v>
      </c>
      <c r="G84" s="252">
        <f>SubSegments!G138</f>
        <v>3.8635563953658706E-4</v>
      </c>
      <c r="H84" s="253">
        <f>SubSegments!H138</f>
        <v>-2.5239881797661903E-4</v>
      </c>
      <c r="I84" s="421">
        <f>SubSegments!I138</f>
        <v>8.52477444008003</v>
      </c>
      <c r="J84" s="401">
        <f>SubSegments!J138</f>
        <v>-6.5225559919969811E-2</v>
      </c>
      <c r="K84" s="254">
        <f>SubSegments!K138</f>
        <v>-7.5931967310791399E-3</v>
      </c>
      <c r="L84" s="438">
        <f>SubSegments!L138</f>
        <v>1054.5812862467765</v>
      </c>
      <c r="M84" s="401">
        <f>SubSegments!M138</f>
        <v>-824.31121207475667</v>
      </c>
      <c r="N84" s="255">
        <f>SubSegments!N138</f>
        <v>-0.43872186025072579</v>
      </c>
      <c r="O84" s="256">
        <f>SubSegments!O138</f>
        <v>123.58775782585144</v>
      </c>
      <c r="P84" s="250">
        <f>SubSegments!P138</f>
        <v>-95.142451524734497</v>
      </c>
      <c r="Q84" s="255">
        <f>SubSegments!Q138</f>
        <v>-0.43497627422939977</v>
      </c>
    </row>
    <row r="85" spans="2:17">
      <c r="B85" s="497"/>
      <c r="C85" s="18" t="s">
        <v>280</v>
      </c>
      <c r="D85" s="249">
        <f>SubSegments!D139</f>
        <v>634157.53004549874</v>
      </c>
      <c r="E85" s="250">
        <f>SubSegments!E139</f>
        <v>-69591.583283925662</v>
      </c>
      <c r="F85" s="251">
        <f>SubSegments!F139</f>
        <v>-9.8886921440922509E-2</v>
      </c>
      <c r="G85" s="252">
        <f>SubSegments!G139</f>
        <v>1.9805565440276458</v>
      </c>
      <c r="H85" s="253">
        <f>SubSegments!H139</f>
        <v>-7.4591139709219378E-2</v>
      </c>
      <c r="I85" s="421">
        <f>SubSegments!I139</f>
        <v>7.3890761088178838</v>
      </c>
      <c r="J85" s="401">
        <f>SubSegments!J139</f>
        <v>-9.3859046184649131E-2</v>
      </c>
      <c r="K85" s="254">
        <f>SubSegments!K139</f>
        <v>-1.2543078917622581E-2</v>
      </c>
      <c r="L85" s="438">
        <f>SubSegments!L139</f>
        <v>4685838.2544861538</v>
      </c>
      <c r="M85" s="401">
        <f>SubSegments!M139</f>
        <v>-580270.72594845761</v>
      </c>
      <c r="N85" s="255">
        <f>SubSegments!N139</f>
        <v>-0.11018965389899088</v>
      </c>
      <c r="O85" s="256">
        <f>SubSegments!O139</f>
        <v>926335.3110355807</v>
      </c>
      <c r="P85" s="250">
        <f>SubSegments!P139</f>
        <v>-164477.78924548929</v>
      </c>
      <c r="Q85" s="255">
        <f>SubSegments!Q139</f>
        <v>-0.15078457455553868</v>
      </c>
    </row>
    <row r="86" spans="2:17" ht="15" thickBot="1">
      <c r="B86" s="497"/>
      <c r="C86" s="296" t="s">
        <v>281</v>
      </c>
      <c r="D86" s="258">
        <f>SubSegments!D140</f>
        <v>971445.9967460495</v>
      </c>
      <c r="E86" s="259">
        <f>SubSegments!E140</f>
        <v>-39318.255639854819</v>
      </c>
      <c r="F86" s="260">
        <f>SubSegments!F140</f>
        <v>-3.8899531267597029E-2</v>
      </c>
      <c r="G86" s="261">
        <f>SubSegments!G140</f>
        <v>3.0339523460153606</v>
      </c>
      <c r="H86" s="262">
        <f>SubSegments!H140</f>
        <v>8.2233085912297277E-2</v>
      </c>
      <c r="I86" s="422">
        <f>SubSegments!I140</f>
        <v>4.7645032092842863</v>
      </c>
      <c r="J86" s="402">
        <f>SubSegments!J140</f>
        <v>0.16758685370176085</v>
      </c>
      <c r="K86" s="263">
        <f>SubSegments!K140</f>
        <v>3.645636351382428E-2</v>
      </c>
      <c r="L86" s="439">
        <f>SubSegments!L140</f>
        <v>4628457.5691429256</v>
      </c>
      <c r="M86" s="402">
        <f>SubSegments!M140</f>
        <v>-17941.154287981801</v>
      </c>
      <c r="N86" s="264">
        <f>SubSegments!N140</f>
        <v>-3.8613032061815883E-3</v>
      </c>
      <c r="O86" s="265">
        <f>SubSegments!O140</f>
        <v>774500.20757043455</v>
      </c>
      <c r="P86" s="259">
        <f>SubSegments!P140</f>
        <v>-25940.055479420582</v>
      </c>
      <c r="Q86" s="264">
        <f>SubSegments!Q140</f>
        <v>-3.2407234714284874E-2</v>
      </c>
    </row>
    <row r="87" spans="2:17" s="151" customFormat="1">
      <c r="B87" s="497"/>
      <c r="C87" s="199" t="s">
        <v>282</v>
      </c>
      <c r="D87" s="200">
        <f>'RFG vs SS'!E40</f>
        <v>13347870.070947569</v>
      </c>
      <c r="E87" s="200">
        <f>'RFG vs SS'!F40</f>
        <v>-684336.47435471229</v>
      </c>
      <c r="F87" s="205">
        <f>'RFG vs SS'!G40</f>
        <v>-4.8768985272940935E-2</v>
      </c>
      <c r="G87" s="206">
        <f>'RFG vs SS'!H40</f>
        <v>41.687136342840944</v>
      </c>
      <c r="H87" s="207">
        <f>'RFG vs SS'!I40</f>
        <v>0.70909994736756232</v>
      </c>
      <c r="I87" s="423">
        <f>'RFG vs SS'!J40</f>
        <v>2.7971871067410197</v>
      </c>
      <c r="J87" s="403">
        <f>'RFG vs SS'!K40</f>
        <v>-3.5260807822636409E-2</v>
      </c>
      <c r="K87" s="208">
        <f>'RFG vs SS'!L40</f>
        <v>-1.244888128086493E-2</v>
      </c>
      <c r="L87" s="440">
        <f>'RFG vs SS'!M40</f>
        <v>37336490.064908877</v>
      </c>
      <c r="M87" s="403">
        <f>'RFG vs SS'!N40</f>
        <v>-2409004.1010590568</v>
      </c>
      <c r="N87" s="209">
        <f>'RFG vs SS'!O40</f>
        <v>-6.0610747245954881E-2</v>
      </c>
      <c r="O87" s="210">
        <f>'RFG vs SS'!P40</f>
        <v>7949365.4391876031</v>
      </c>
      <c r="P87" s="211">
        <f>'RFG vs SS'!Q40</f>
        <v>-596364.62832830846</v>
      </c>
      <c r="Q87" s="209">
        <f>'RFG vs SS'!R40</f>
        <v>-6.9785100116280738E-2</v>
      </c>
    </row>
    <row r="88" spans="2:17" s="151" customFormat="1" ht="15" thickBot="1">
      <c r="B88" s="498"/>
      <c r="C88" s="152" t="s">
        <v>283</v>
      </c>
      <c r="D88" s="201">
        <f>'RFG vs SS'!E41</f>
        <v>675030.7221706796</v>
      </c>
      <c r="E88" s="201">
        <f>'RFG vs SS'!F41</f>
        <v>606617.11220972042</v>
      </c>
      <c r="F88" s="212">
        <f>'RFG vs SS'!G41</f>
        <v>8.8669069291313729</v>
      </c>
      <c r="G88" s="213">
        <f>'RFG vs SS'!H41</f>
        <v>2.1082088453935506</v>
      </c>
      <c r="H88" s="214">
        <f>'RFG vs SS'!I41</f>
        <v>1.9084216351728993</v>
      </c>
      <c r="I88" s="424">
        <f>'RFG vs SS'!J41</f>
        <v>0.55725248045625686</v>
      </c>
      <c r="J88" s="404">
        <f>'RFG vs SS'!K41</f>
        <v>-2.6120142995271802</v>
      </c>
      <c r="K88" s="215">
        <f>'RFG vs SS'!L41</f>
        <v>-0.82416990454203132</v>
      </c>
      <c r="L88" s="441">
        <f>'RFG vs SS'!M41</f>
        <v>376162.54431378958</v>
      </c>
      <c r="M88" s="404">
        <f>'RFG vs SS'!N41</f>
        <v>159341.56296577756</v>
      </c>
      <c r="N88" s="216">
        <f>'RFG vs SS'!O41</f>
        <v>0.73489918722406211</v>
      </c>
      <c r="O88" s="217">
        <f>'RFG vs SS'!P41</f>
        <v>148016.61158597469</v>
      </c>
      <c r="P88" s="218">
        <f>'RFG vs SS'!Q41</f>
        <v>98028.165677316283</v>
      </c>
      <c r="Q88" s="216">
        <f>'RFG vs SS'!R41</f>
        <v>1.9610164688143865</v>
      </c>
    </row>
    <row r="89" spans="2:17">
      <c r="B89" s="489" t="s">
        <v>284</v>
      </c>
      <c r="C89" s="13" t="s">
        <v>31</v>
      </c>
      <c r="D89" s="153">
        <f>'Fat Content'!D49</f>
        <v>41370.381424307823</v>
      </c>
      <c r="E89" s="32">
        <f>'Fat Content'!E49</f>
        <v>-2116.8904262781143</v>
      </c>
      <c r="F89" s="179">
        <f>'Fat Content'!F49</f>
        <v>-4.8678391083058749E-2</v>
      </c>
      <c r="G89" s="183">
        <f>'Fat Content'!G49</f>
        <v>0.12920508828926774</v>
      </c>
      <c r="H89" s="193">
        <f>'Fat Content'!H49</f>
        <v>2.2098788843903372E-3</v>
      </c>
      <c r="I89" s="425">
        <f>'Fat Content'!I49</f>
        <v>4.0732765529759094</v>
      </c>
      <c r="J89" s="405">
        <f>'Fat Content'!J49</f>
        <v>0.22913731618990507</v>
      </c>
      <c r="K89" s="172">
        <f>'Fat Content'!K49</f>
        <v>5.9606924223036588E-2</v>
      </c>
      <c r="L89" s="442">
        <f>'Fat Content'!L49</f>
        <v>168513.00464330317</v>
      </c>
      <c r="M89" s="405">
        <f>'Fat Content'!M49</f>
        <v>1341.8766216862423</v>
      </c>
      <c r="N89" s="173">
        <f>'Fat Content'!N49</f>
        <v>8.0269639713905858E-3</v>
      </c>
      <c r="O89" s="31">
        <f>'Fat Content'!O49</f>
        <v>25195.829149246216</v>
      </c>
      <c r="P89" s="32">
        <f>'Fat Content'!P49</f>
        <v>-710.24410820007324</v>
      </c>
      <c r="Q89" s="173">
        <f>'Fat Content'!Q49</f>
        <v>-2.7416123668836029E-2</v>
      </c>
    </row>
    <row r="90" spans="2:17">
      <c r="B90" s="490"/>
      <c r="C90" s="18" t="s">
        <v>217</v>
      </c>
      <c r="D90" s="27">
        <f>'Fat Content'!D50</f>
        <v>520267.63285912806</v>
      </c>
      <c r="E90" s="266">
        <f>'Fat Content'!E50</f>
        <v>-72673.295626801671</v>
      </c>
      <c r="F90" s="267">
        <f>'Fat Content'!F50</f>
        <v>-0.12256414110655575</v>
      </c>
      <c r="G90" s="268">
        <f>'Fat Content'!G50</f>
        <v>1.6248635647849037</v>
      </c>
      <c r="H90" s="189">
        <f>'Fat Content'!H50</f>
        <v>-0.10669268543267574</v>
      </c>
      <c r="I90" s="426">
        <f>'Fat Content'!I50</f>
        <v>3.0664656637183434</v>
      </c>
      <c r="J90" s="406">
        <f>'Fat Content'!J50</f>
        <v>0.12490376821761462</v>
      </c>
      <c r="K90" s="269">
        <f>'Fat Content'!K50</f>
        <v>4.2461716820802374E-2</v>
      </c>
      <c r="L90" s="443">
        <f>'Fat Content'!L50</f>
        <v>1595382.8321065374</v>
      </c>
      <c r="M90" s="406">
        <f>'Fat Content'!M50</f>
        <v>-148789.6094104962</v>
      </c>
      <c r="N90" s="162">
        <f>'Fat Content'!N50</f>
        <v>-8.5306708137804915E-2</v>
      </c>
      <c r="O90" s="270">
        <f>'Fat Content'!O50</f>
        <v>361282.78308195638</v>
      </c>
      <c r="P90" s="266">
        <f>'Fat Content'!P50</f>
        <v>-47154.56274152355</v>
      </c>
      <c r="Q90" s="162">
        <f>'Fat Content'!Q50</f>
        <v>-0.1154511535825693</v>
      </c>
    </row>
    <row r="91" spans="2:17">
      <c r="B91" s="490"/>
      <c r="C91" s="18" t="s">
        <v>218</v>
      </c>
      <c r="D91" s="27">
        <f>'Fat Content'!D51</f>
        <v>2765.4507324695587</v>
      </c>
      <c r="E91" s="266">
        <f>'Fat Content'!E51</f>
        <v>1890.5681047439575</v>
      </c>
      <c r="F91" s="267">
        <f>'Fat Content'!F51</f>
        <v>2.1609391303823178</v>
      </c>
      <c r="G91" s="268">
        <f>'Fat Content'!G51</f>
        <v>8.6368627444755961E-3</v>
      </c>
      <c r="H91" s="189">
        <f>'Fat Content'!H51</f>
        <v>6.0819564975525646E-3</v>
      </c>
      <c r="I91" s="426">
        <f>'Fat Content'!I51</f>
        <v>3.3808063754233491</v>
      </c>
      <c r="J91" s="406">
        <f>'Fat Content'!J51</f>
        <v>-9.8426748777166395E-2</v>
      </c>
      <c r="K91" s="269">
        <f>'Fat Content'!K51</f>
        <v>-2.8289782622652984E-2</v>
      </c>
      <c r="L91" s="443">
        <f>'Fat Content'!L51</f>
        <v>9349.453467252255</v>
      </c>
      <c r="M91" s="406">
        <f>'Fat Content'!M51</f>
        <v>6305.5328490817556</v>
      </c>
      <c r="N91" s="162">
        <f>'Fat Content'!N51</f>
        <v>2.0715168495003642</v>
      </c>
      <c r="O91" s="270">
        <f>'Fat Content'!O51</f>
        <v>1508.6129604578018</v>
      </c>
      <c r="P91" s="266">
        <f>'Fat Content'!P51</f>
        <v>1071.1716465950012</v>
      </c>
      <c r="Q91" s="162">
        <f>'Fat Content'!Q51</f>
        <v>2.4487208058518317</v>
      </c>
    </row>
    <row r="92" spans="2:17" ht="15" thickBot="1">
      <c r="B92" s="493"/>
      <c r="C92" s="21" t="s">
        <v>219</v>
      </c>
      <c r="D92" s="271">
        <f>'Fat Content'!D52</f>
        <v>31454754.582139898</v>
      </c>
      <c r="E92" s="272">
        <f>'Fat Content'!E52</f>
        <v>-2151180.370704595</v>
      </c>
      <c r="F92" s="273">
        <f>'Fat Content'!F52</f>
        <v>-6.401191854126688E-2</v>
      </c>
      <c r="G92" s="274">
        <f>'Fat Content'!G52</f>
        <v>98.237294484181376</v>
      </c>
      <c r="H92" s="275">
        <f>'Fat Content'!H52</f>
        <v>9.8400850050779809E-2</v>
      </c>
      <c r="I92" s="427">
        <f>'Fat Content'!I52</f>
        <v>2.6499653165165511</v>
      </c>
      <c r="J92" s="407">
        <f>'Fat Content'!J52</f>
        <v>-1.4475004290698923E-2</v>
      </c>
      <c r="K92" s="276">
        <f>'Fat Content'!K52</f>
        <v>-5.432662228408781E-3</v>
      </c>
      <c r="L92" s="444">
        <f>'Fat Content'!L52</f>
        <v>83354008.682210788</v>
      </c>
      <c r="M92" s="407">
        <f>'Fat Content'!M52</f>
        <v>-6186999.4245737642</v>
      </c>
      <c r="N92" s="277">
        <f>'Fat Content'!N52</f>
        <v>-6.9096825637648518E-2</v>
      </c>
      <c r="O92" s="278">
        <f>'Fat Content'!O52</f>
        <v>19063527.463216886</v>
      </c>
      <c r="P92" s="272">
        <f>'Fat Content'!P52</f>
        <v>-1762281.7938701287</v>
      </c>
      <c r="Q92" s="277">
        <f>'Fat Content'!Q52</f>
        <v>-8.4620087129167618E-2</v>
      </c>
    </row>
    <row r="93" spans="2:17" ht="15" thickBot="1">
      <c r="B93" s="489" t="s">
        <v>198</v>
      </c>
      <c r="C93" s="149" t="s">
        <v>198</v>
      </c>
      <c r="D93" s="154">
        <f>Flavors!D199</f>
        <v>14052561.591546303</v>
      </c>
      <c r="E93" s="155">
        <f>Flavors!E199</f>
        <v>-168047.17760115117</v>
      </c>
      <c r="F93" s="165">
        <f>Flavors!F199</f>
        <v>-1.1817157783409426E-2</v>
      </c>
      <c r="G93" s="180">
        <f>Flavors!G199</f>
        <v>43.887979724047007</v>
      </c>
      <c r="H93" s="190">
        <f>Flavors!H199</f>
        <v>2.3597552194697116</v>
      </c>
      <c r="I93" s="419">
        <f>Flavors!I199</f>
        <v>2.7008474832543139</v>
      </c>
      <c r="J93" s="399">
        <f>Flavors!J199</f>
        <v>-0.12923809885661353</v>
      </c>
      <c r="K93" s="175">
        <f>Flavors!K199</f>
        <v>-4.5665791760338338E-2</v>
      </c>
      <c r="L93" s="436">
        <f>Flavors!L199</f>
        <v>37953825.607804067</v>
      </c>
      <c r="M93" s="399">
        <f>Flavors!M199</f>
        <v>-2291714.2386003658</v>
      </c>
      <c r="N93" s="166">
        <f>Flavors!N199</f>
        <v>-5.6943309677211583E-2</v>
      </c>
      <c r="O93" s="168">
        <f>Flavors!O199</f>
        <v>8135365.3285385035</v>
      </c>
      <c r="P93" s="155">
        <f>Flavors!P199</f>
        <v>-510514.5543282479</v>
      </c>
      <c r="Q93" s="166">
        <f>Flavors!Q199</f>
        <v>-5.9047148612360136E-2</v>
      </c>
    </row>
    <row r="94" spans="2:17">
      <c r="B94" s="490"/>
      <c r="C94" s="195" t="s">
        <v>31</v>
      </c>
      <c r="D94" s="279">
        <f>Flavors!D200</f>
        <v>220636.48865424414</v>
      </c>
      <c r="E94" s="280">
        <f>Flavors!E200</f>
        <v>7806.398697440658</v>
      </c>
      <c r="F94" s="281">
        <f>Flavors!F200</f>
        <v>3.6679017985779473E-2</v>
      </c>
      <c r="G94" s="282">
        <f>Flavors!G200</f>
        <v>0.68907648455123216</v>
      </c>
      <c r="H94" s="283">
        <f>Flavors!H200</f>
        <v>6.7552054722944677E-2</v>
      </c>
      <c r="I94" s="428">
        <f>Flavors!I200</f>
        <v>3.3438335374840595</v>
      </c>
      <c r="J94" s="408">
        <f>Flavors!J200</f>
        <v>3.2815803609481886E-2</v>
      </c>
      <c r="K94" s="284">
        <f>Flavors!K200</f>
        <v>9.9110926751457135E-3</v>
      </c>
      <c r="L94" s="445">
        <f>Flavors!L200</f>
        <v>737771.69035478274</v>
      </c>
      <c r="M94" s="408">
        <f>Flavors!M200</f>
        <v>33087.488205684815</v>
      </c>
      <c r="N94" s="285">
        <f>Flavors!N200</f>
        <v>4.695363980741564E-2</v>
      </c>
      <c r="O94" s="286">
        <f>Flavors!O200</f>
        <v>131458.93733841591</v>
      </c>
      <c r="P94" s="280">
        <f>Flavors!P200</f>
        <v>1729.839760248331</v>
      </c>
      <c r="Q94" s="285">
        <f>Flavors!Q200</f>
        <v>1.3334246460829847E-2</v>
      </c>
    </row>
    <row r="95" spans="2:17">
      <c r="B95" s="490"/>
      <c r="C95" s="18" t="s">
        <v>199</v>
      </c>
      <c r="D95" s="249">
        <f>Flavors!D201</f>
        <v>9900.1419937610626</v>
      </c>
      <c r="E95" s="250">
        <f>Flavors!E201</f>
        <v>5975.198498249054</v>
      </c>
      <c r="F95" s="251">
        <f>Flavors!F201</f>
        <v>1.5223654824792807</v>
      </c>
      <c r="G95" s="252">
        <f>Flavors!G201</f>
        <v>3.0919432607130887E-2</v>
      </c>
      <c r="H95" s="253">
        <f>Flavors!H201</f>
        <v>1.945748064041667E-2</v>
      </c>
      <c r="I95" s="421">
        <f>Flavors!I201</f>
        <v>3.0653279832261902</v>
      </c>
      <c r="J95" s="401">
        <f>Flavors!J201</f>
        <v>0.40689840068468319</v>
      </c>
      <c r="K95" s="254">
        <f>Flavors!K201</f>
        <v>0.15305968732701242</v>
      </c>
      <c r="L95" s="438">
        <f>Flavors!L201</f>
        <v>30347.182291388512</v>
      </c>
      <c r="M95" s="401">
        <f>Flavors!M201</f>
        <v>19912.996393115522</v>
      </c>
      <c r="N95" s="255">
        <f>Flavors!N201</f>
        <v>1.9084379545520087</v>
      </c>
      <c r="O95" s="256">
        <f>Flavors!O201</f>
        <v>4950.0709968805313</v>
      </c>
      <c r="P95" s="250">
        <f>Flavors!P201</f>
        <v>2987.599249124527</v>
      </c>
      <c r="Q95" s="255">
        <f>Flavors!Q201</f>
        <v>1.5223654824792807</v>
      </c>
    </row>
    <row r="96" spans="2:17">
      <c r="B96" s="490"/>
      <c r="C96" s="18" t="s">
        <v>200</v>
      </c>
      <c r="D96" s="249">
        <f>Flavors!D202</f>
        <v>886173.96162484202</v>
      </c>
      <c r="E96" s="250">
        <f>Flavors!E202</f>
        <v>502327.36877567181</v>
      </c>
      <c r="F96" s="251">
        <f>Flavors!F202</f>
        <v>1.3086669990921549</v>
      </c>
      <c r="G96" s="252">
        <f>Flavors!G202</f>
        <v>2.7676366765164184</v>
      </c>
      <c r="H96" s="253">
        <f>Flavors!H202</f>
        <v>1.646695390392205</v>
      </c>
      <c r="I96" s="421">
        <f>Flavors!I202</f>
        <v>1.5290978818110583</v>
      </c>
      <c r="J96" s="401">
        <f>Flavors!J202</f>
        <v>-1.9748572136196845</v>
      </c>
      <c r="K96" s="254">
        <f>Flavors!K202</f>
        <v>-0.5636080257406707</v>
      </c>
      <c r="L96" s="438">
        <f>Flavors!L202</f>
        <v>1355046.72763666</v>
      </c>
      <c r="M96" s="401">
        <f>Flavors!M202</f>
        <v>10065.50275908038</v>
      </c>
      <c r="N96" s="255">
        <f>Flavors!N202</f>
        <v>7.4837496411866598E-3</v>
      </c>
      <c r="O96" s="256">
        <f>Flavors!O202</f>
        <v>301078.65938364918</v>
      </c>
      <c r="P96" s="250">
        <f>Flavors!P202</f>
        <v>45600.929087724682</v>
      </c>
      <c r="Q96" s="255">
        <f>Flavors!Q202</f>
        <v>0.17849277522116819</v>
      </c>
    </row>
    <row r="97" spans="2:17">
      <c r="B97" s="490"/>
      <c r="C97" s="18" t="s">
        <v>201</v>
      </c>
      <c r="D97" s="249">
        <f>Flavors!D203</f>
        <v>84314.013971692068</v>
      </c>
      <c r="E97" s="250">
        <f>Flavors!E203</f>
        <v>-5974.6937752383528</v>
      </c>
      <c r="F97" s="251">
        <f>Flavors!F203</f>
        <v>-6.6173211737449819E-2</v>
      </c>
      <c r="G97" s="252">
        <f>Flavors!G203</f>
        <v>0.26332364469896336</v>
      </c>
      <c r="H97" s="253">
        <f>Flavors!H203</f>
        <v>-3.4507626870333707E-4</v>
      </c>
      <c r="I97" s="421">
        <f>Flavors!I203</f>
        <v>3.416304672113299</v>
      </c>
      <c r="J97" s="401">
        <f>Flavors!J203</f>
        <v>9.6288857479829293E-2</v>
      </c>
      <c r="K97" s="254">
        <f>Flavors!K203</f>
        <v>2.9002529763690176E-2</v>
      </c>
      <c r="L97" s="438">
        <f>Flavors!L203</f>
        <v>288042.35985611757</v>
      </c>
      <c r="M97" s="401">
        <f>Flavors!M203</f>
        <v>-11717.577746510913</v>
      </c>
      <c r="N97" s="255">
        <f>Flavors!N203</f>
        <v>-3.9089872516734091E-2</v>
      </c>
      <c r="O97" s="256">
        <f>Flavors!O203</f>
        <v>43832.56757061815</v>
      </c>
      <c r="P97" s="250">
        <f>Flavors!P203</f>
        <v>-2811.4854665484454</v>
      </c>
      <c r="Q97" s="255">
        <f>Flavors!Q203</f>
        <v>-6.0275325223308036E-2</v>
      </c>
    </row>
    <row r="98" spans="2:17">
      <c r="B98" s="490"/>
      <c r="C98" s="18" t="s">
        <v>202</v>
      </c>
      <c r="D98" s="249">
        <f>Flavors!D204</f>
        <v>2041.0355744361877</v>
      </c>
      <c r="E98" s="250">
        <f>Flavors!E204</f>
        <v>-1396.3234722381885</v>
      </c>
      <c r="F98" s="251">
        <f>Flavors!F204</f>
        <v>-0.40621984880779993</v>
      </c>
      <c r="G98" s="252">
        <f>Flavors!G204</f>
        <v>6.3744198752205767E-3</v>
      </c>
      <c r="H98" s="253">
        <f>Flavors!H204</f>
        <v>-3.6636467441799369E-3</v>
      </c>
      <c r="I98" s="421">
        <f>Flavors!I204</f>
        <v>4.9570771020368296</v>
      </c>
      <c r="J98" s="401">
        <f>Flavors!J204</f>
        <v>0.73754269918489435</v>
      </c>
      <c r="K98" s="254">
        <f>Flavors!K204</f>
        <v>0.17479243650351509</v>
      </c>
      <c r="L98" s="438">
        <f>Flavors!L204</f>
        <v>10117.570710480213</v>
      </c>
      <c r="M98" s="401">
        <f>Flavors!M204</f>
        <v>-4386.4840419166485</v>
      </c>
      <c r="N98" s="255">
        <f>Flavors!N204</f>
        <v>-0.30243156943348976</v>
      </c>
      <c r="O98" s="256">
        <f>Flavors!O204</f>
        <v>1128.608592748642</v>
      </c>
      <c r="P98" s="250">
        <f>Flavors!P204</f>
        <v>-799.00178891748465</v>
      </c>
      <c r="Q98" s="255">
        <f>Flavors!Q204</f>
        <v>-0.41450377966260427</v>
      </c>
    </row>
    <row r="99" spans="2:17">
      <c r="B99" s="490"/>
      <c r="C99" s="18" t="s">
        <v>203</v>
      </c>
      <c r="D99" s="249">
        <f>Flavors!D205</f>
        <v>10053.27957201004</v>
      </c>
      <c r="E99" s="250">
        <f>Flavors!E205</f>
        <v>-5890.9328850591592</v>
      </c>
      <c r="F99" s="251">
        <f>Flavors!F205</f>
        <v>-0.36947154968744106</v>
      </c>
      <c r="G99" s="252">
        <f>Flavors!G205</f>
        <v>3.1397701205022957E-2</v>
      </c>
      <c r="H99" s="253">
        <f>Flavors!H205</f>
        <v>-1.5163936571159511E-2</v>
      </c>
      <c r="I99" s="421">
        <f>Flavors!I205</f>
        <v>2.9027776016911186</v>
      </c>
      <c r="J99" s="401">
        <f>Flavors!J205</f>
        <v>-3.1213193041527809E-2</v>
      </c>
      <c r="K99" s="254">
        <f>Flavors!K205</f>
        <v>-1.0638476813752936E-2</v>
      </c>
      <c r="L99" s="438">
        <f>Flavors!L205</f>
        <v>29182.434765169619</v>
      </c>
      <c r="M99" s="401">
        <f>Flavors!M205</f>
        <v>-17597.737813133001</v>
      </c>
      <c r="N99" s="255">
        <f>Flavors!N205</f>
        <v>-0.37617941198650279</v>
      </c>
      <c r="O99" s="256">
        <f>Flavors!O205</f>
        <v>5026.6397860050201</v>
      </c>
      <c r="P99" s="250">
        <f>Flavors!P205</f>
        <v>-2946.4778348207474</v>
      </c>
      <c r="Q99" s="255">
        <f>Flavors!Q205</f>
        <v>-0.36955153240490934</v>
      </c>
    </row>
    <row r="100" spans="2:17">
      <c r="B100" s="490"/>
      <c r="C100" s="18" t="s">
        <v>204</v>
      </c>
      <c r="D100" s="249">
        <f>Flavors!D206</f>
        <v>3727268.9333029548</v>
      </c>
      <c r="E100" s="250">
        <f>Flavors!E206</f>
        <v>-224998.8657654617</v>
      </c>
      <c r="F100" s="251">
        <f>Flavors!F206</f>
        <v>-5.6929053698865209E-2</v>
      </c>
      <c r="G100" s="252">
        <f>Flavors!G206</f>
        <v>11.640746230159046</v>
      </c>
      <c r="H100" s="253">
        <f>Flavors!H206</f>
        <v>9.899952111399557E-2</v>
      </c>
      <c r="I100" s="421">
        <f>Flavors!I206</f>
        <v>2.7005804152201311</v>
      </c>
      <c r="J100" s="401">
        <f>Flavors!J206</f>
        <v>-6.8711455142258959E-2</v>
      </c>
      <c r="K100" s="254">
        <f>Flavors!K206</f>
        <v>-2.4811922454843073E-2</v>
      </c>
      <c r="L100" s="438">
        <f>Flavors!L206</f>
        <v>10065789.483536389</v>
      </c>
      <c r="M100" s="401">
        <f>Flavors!M206</f>
        <v>-879193.60191883333</v>
      </c>
      <c r="N100" s="255">
        <f>Flavors!N206</f>
        <v>-8.0328456887904465E-2</v>
      </c>
      <c r="O100" s="256">
        <f>Flavors!O206</f>
        <v>2232365.5349628977</v>
      </c>
      <c r="P100" s="250">
        <f>Flavors!P206</f>
        <v>-210739.81744618062</v>
      </c>
      <c r="Q100" s="255">
        <f>Flavors!Q206</f>
        <v>-8.6258997074512539E-2</v>
      </c>
    </row>
    <row r="101" spans="2:17">
      <c r="B101" s="490"/>
      <c r="C101" s="18" t="s">
        <v>205</v>
      </c>
      <c r="D101" s="249">
        <f>Flavors!D207</f>
        <v>817364.54430394666</v>
      </c>
      <c r="E101" s="250">
        <f>Flavors!E207</f>
        <v>119099.65375776996</v>
      </c>
      <c r="F101" s="251">
        <f>Flavors!F207</f>
        <v>0.1705651470813766</v>
      </c>
      <c r="G101" s="252">
        <f>Flavors!G207</f>
        <v>2.5527359061102848</v>
      </c>
      <c r="H101" s="253">
        <f>Flavors!H207</f>
        <v>0.51360371359978263</v>
      </c>
      <c r="I101" s="421">
        <f>Flavors!I207</f>
        <v>2.0048739308260548</v>
      </c>
      <c r="J101" s="401">
        <f>Flavors!J207</f>
        <v>-6.2434762163094959E-3</v>
      </c>
      <c r="K101" s="254">
        <f>Flavors!K207</f>
        <v>-3.1044812174796997E-3</v>
      </c>
      <c r="L101" s="438">
        <f>Flavors!L207</f>
        <v>1638712.8668565007</v>
      </c>
      <c r="M101" s="401">
        <f>Flavors!M207</f>
        <v>234420.19075255352</v>
      </c>
      <c r="N101" s="255">
        <f>Flavors!N207</f>
        <v>0.16693114956842622</v>
      </c>
      <c r="O101" s="256">
        <f>Flavors!O207</f>
        <v>408669.89272185811</v>
      </c>
      <c r="P101" s="250">
        <f>Flavors!P207</f>
        <v>59572.739562014292</v>
      </c>
      <c r="Q101" s="255">
        <f>Flavors!Q207</f>
        <v>0.17064802454787495</v>
      </c>
    </row>
    <row r="102" spans="2:17">
      <c r="B102" s="490"/>
      <c r="C102" s="18" t="s">
        <v>206</v>
      </c>
      <c r="D102" s="249">
        <f>Flavors!D208</f>
        <v>0</v>
      </c>
      <c r="E102" s="250">
        <f>Flavors!E208</f>
        <v>0</v>
      </c>
      <c r="F102" s="251">
        <f>Flavors!F208</f>
        <v>0</v>
      </c>
      <c r="G102" s="252">
        <f>Flavors!G208</f>
        <v>0</v>
      </c>
      <c r="H102" s="253">
        <f>Flavors!H208</f>
        <v>0</v>
      </c>
      <c r="I102" s="421">
        <f>Flavors!I208</f>
        <v>0</v>
      </c>
      <c r="J102" s="401">
        <f>Flavors!J208</f>
        <v>0</v>
      </c>
      <c r="K102" s="254">
        <f>Flavors!K208</f>
        <v>0</v>
      </c>
      <c r="L102" s="438">
        <f>Flavors!L208</f>
        <v>0</v>
      </c>
      <c r="M102" s="401">
        <f>Flavors!M208</f>
        <v>0</v>
      </c>
      <c r="N102" s="255">
        <f>Flavors!N208</f>
        <v>0</v>
      </c>
      <c r="O102" s="256">
        <f>Flavors!O208</f>
        <v>0</v>
      </c>
      <c r="P102" s="250">
        <f>Flavors!P208</f>
        <v>0</v>
      </c>
      <c r="Q102" s="255">
        <f>Flavors!Q208</f>
        <v>0</v>
      </c>
    </row>
    <row r="103" spans="2:17">
      <c r="B103" s="490"/>
      <c r="C103" s="18" t="s">
        <v>207</v>
      </c>
      <c r="D103" s="249">
        <f>Flavors!D209</f>
        <v>0</v>
      </c>
      <c r="E103" s="250">
        <f>Flavors!E209</f>
        <v>0</v>
      </c>
      <c r="F103" s="251">
        <f>Flavors!F209</f>
        <v>0</v>
      </c>
      <c r="G103" s="252">
        <f>Flavors!G209</f>
        <v>0</v>
      </c>
      <c r="H103" s="253">
        <f>Flavors!H209</f>
        <v>0</v>
      </c>
      <c r="I103" s="421">
        <f>Flavors!I209</f>
        <v>0</v>
      </c>
      <c r="J103" s="401">
        <f>Flavors!J209</f>
        <v>0</v>
      </c>
      <c r="K103" s="254">
        <f>Flavors!K209</f>
        <v>0</v>
      </c>
      <c r="L103" s="438">
        <f>Flavors!L209</f>
        <v>0</v>
      </c>
      <c r="M103" s="401">
        <f>Flavors!M209</f>
        <v>0</v>
      </c>
      <c r="N103" s="255">
        <f>Flavors!N209</f>
        <v>0</v>
      </c>
      <c r="O103" s="256">
        <f>Flavors!O209</f>
        <v>0</v>
      </c>
      <c r="P103" s="250">
        <f>Flavors!P209</f>
        <v>0</v>
      </c>
      <c r="Q103" s="255">
        <f>Flavors!Q209</f>
        <v>0</v>
      </c>
    </row>
    <row r="104" spans="2:17">
      <c r="B104" s="490"/>
      <c r="C104" s="18" t="s">
        <v>208</v>
      </c>
      <c r="D104" s="249">
        <f>Flavors!D210</f>
        <v>41723.067574402376</v>
      </c>
      <c r="E104" s="250">
        <f>Flavors!E210</f>
        <v>-18264.111614385562</v>
      </c>
      <c r="F104" s="251">
        <f>Flavors!F210</f>
        <v>-0.30446691878786097</v>
      </c>
      <c r="G104" s="252">
        <f>Flavors!G210</f>
        <v>0.13030657306152543</v>
      </c>
      <c r="H104" s="253">
        <f>Flavors!H210</f>
        <v>-4.4873061312006468E-2</v>
      </c>
      <c r="I104" s="421">
        <f>Flavors!I210</f>
        <v>3.1474414570784863</v>
      </c>
      <c r="J104" s="401">
        <f>Flavors!J210</f>
        <v>8.1393503683586221E-2</v>
      </c>
      <c r="K104" s="254">
        <f>Flavors!K210</f>
        <v>2.6546715811624138E-2</v>
      </c>
      <c r="L104" s="438">
        <f>Flavors!L210</f>
        <v>131320.91260016116</v>
      </c>
      <c r="M104" s="401">
        <f>Flavors!M210</f>
        <v>-52602.655381555232</v>
      </c>
      <c r="N104" s="255">
        <f>Flavors!N210</f>
        <v>-0.28600279974333903</v>
      </c>
      <c r="O104" s="256">
        <f>Flavors!O210</f>
        <v>20888.30395874098</v>
      </c>
      <c r="P104" s="250">
        <f>Flavors!P210</f>
        <v>-8977.6959361164263</v>
      </c>
      <c r="Q104" s="255">
        <f>Flavors!Q210</f>
        <v>-0.30059920872303647</v>
      </c>
    </row>
    <row r="105" spans="2:17">
      <c r="B105" s="490"/>
      <c r="C105" s="18" t="s">
        <v>209</v>
      </c>
      <c r="D105" s="249">
        <f>Flavors!D211</f>
        <v>17882282.441637807</v>
      </c>
      <c r="E105" s="250">
        <f>Flavors!E211</f>
        <v>-2050058.1172765307</v>
      </c>
      <c r="F105" s="251">
        <f>Flavors!F211</f>
        <v>-0.10285084740636159</v>
      </c>
      <c r="G105" s="252">
        <f>Flavors!G211</f>
        <v>55.848696631254043</v>
      </c>
      <c r="H105" s="253">
        <f>Flavors!H211</f>
        <v>-2.3594101432009751</v>
      </c>
      <c r="I105" s="421">
        <f>Flavors!I211</f>
        <v>2.6218904749875738</v>
      </c>
      <c r="J105" s="401">
        <f>Flavors!J211</f>
        <v>6.7745081853307632E-2</v>
      </c>
      <c r="K105" s="254">
        <f>Flavors!K211</f>
        <v>2.6523580856207905E-2</v>
      </c>
      <c r="L105" s="438">
        <f>Flavors!L211</f>
        <v>46885386.004767701</v>
      </c>
      <c r="M105" s="401">
        <f>Flavors!M211</f>
        <v>-4024709.808166638</v>
      </c>
      <c r="N105" s="255">
        <f>Flavors!N211</f>
        <v>-7.9055239317465803E-2</v>
      </c>
      <c r="O105" s="256">
        <f>Flavors!O211</f>
        <v>11272316.792299427</v>
      </c>
      <c r="P105" s="250">
        <f>Flavors!P211</f>
        <v>-1295749.3892784566</v>
      </c>
      <c r="Q105" s="255">
        <f>Flavors!Q211</f>
        <v>-0.10309854917678186</v>
      </c>
    </row>
    <row r="106" spans="2:17">
      <c r="B106" s="490"/>
      <c r="C106" s="18" t="s">
        <v>210</v>
      </c>
      <c r="D106" s="249">
        <f>Flavors!D212</f>
        <v>57380.12907528269</v>
      </c>
      <c r="E106" s="250">
        <f>Flavors!E212</f>
        <v>-6283.0728894024942</v>
      </c>
      <c r="F106" s="251">
        <f>Flavors!F212</f>
        <v>-9.8692379514429662E-2</v>
      </c>
      <c r="G106" s="252">
        <f>Flavors!G212</f>
        <v>0.17920561493458653</v>
      </c>
      <c r="H106" s="253">
        <f>Flavors!H212</f>
        <v>-6.7090520665641917E-3</v>
      </c>
      <c r="I106" s="421">
        <f>Flavors!I212</f>
        <v>3.0381241652351116</v>
      </c>
      <c r="J106" s="401">
        <f>Flavors!J212</f>
        <v>0.11832999271284006</v>
      </c>
      <c r="K106" s="254">
        <f>Flavors!K212</f>
        <v>4.0526826797047957E-2</v>
      </c>
      <c r="L106" s="438">
        <f>Flavors!L212</f>
        <v>174327.95674792619</v>
      </c>
      <c r="M106" s="401">
        <f>Flavors!M212</f>
        <v>-11555.489352670033</v>
      </c>
      <c r="N106" s="255">
        <f>Flavors!N212</f>
        <v>-6.2165241688151421E-2</v>
      </c>
      <c r="O106" s="256">
        <f>Flavors!O212</f>
        <v>28673.492474136066</v>
      </c>
      <c r="P106" s="250">
        <f>Flavors!P212</f>
        <v>-3693.1072407141401</v>
      </c>
      <c r="Q106" s="255">
        <f>Flavors!Q212</f>
        <v>-0.11410241648027351</v>
      </c>
    </row>
    <row r="107" spans="2:17">
      <c r="B107" s="490"/>
      <c r="C107" s="18" t="s">
        <v>211</v>
      </c>
      <c r="D107" s="249">
        <f>Flavors!D213</f>
        <v>0</v>
      </c>
      <c r="E107" s="250">
        <f>Flavors!E213</f>
        <v>-1776.1509120464325</v>
      </c>
      <c r="F107" s="251">
        <f>Flavors!F213</f>
        <v>-1</v>
      </c>
      <c r="G107" s="252">
        <f>Flavors!G213</f>
        <v>0</v>
      </c>
      <c r="H107" s="253">
        <f>Flavors!H213</f>
        <v>-5.1868661199302524E-3</v>
      </c>
      <c r="I107" s="421">
        <f>Flavors!I213</f>
        <v>0</v>
      </c>
      <c r="J107" s="401">
        <f>Flavors!J213</f>
        <v>-3.4933117971245049</v>
      </c>
      <c r="K107" s="254">
        <f>Flavors!K213</f>
        <v>-1</v>
      </c>
      <c r="L107" s="438">
        <f>Flavors!L213</f>
        <v>0</v>
      </c>
      <c r="M107" s="401">
        <f>Flavors!M213</f>
        <v>-6204.6489345252512</v>
      </c>
      <c r="N107" s="255">
        <f>Flavors!N213</f>
        <v>-1</v>
      </c>
      <c r="O107" s="256">
        <f>Flavors!O213</f>
        <v>0</v>
      </c>
      <c r="P107" s="250">
        <f>Flavors!P213</f>
        <v>-888.07545602321625</v>
      </c>
      <c r="Q107" s="255">
        <f>Flavors!Q213</f>
        <v>-1</v>
      </c>
    </row>
    <row r="108" spans="2:17">
      <c r="B108" s="490"/>
      <c r="C108" s="18" t="s">
        <v>212</v>
      </c>
      <c r="D108" s="249">
        <f>Flavors!D214</f>
        <v>570242.50876831287</v>
      </c>
      <c r="E108" s="250">
        <f>Flavors!E214</f>
        <v>25645.786609366536</v>
      </c>
      <c r="F108" s="251">
        <f>Flavors!F214</f>
        <v>4.7091334864629505E-2</v>
      </c>
      <c r="G108" s="252">
        <f>Flavors!G214</f>
        <v>1.7809416097965338</v>
      </c>
      <c r="H108" s="253">
        <f>Flavors!H214</f>
        <v>0.19056419984058159</v>
      </c>
      <c r="I108" s="421">
        <f>Flavors!I214</f>
        <v>3.2234839797903869</v>
      </c>
      <c r="J108" s="401">
        <f>Flavors!J214</f>
        <v>6.688257621810445E-2</v>
      </c>
      <c r="K108" s="254">
        <f>Flavors!K214</f>
        <v>2.1188160197361111E-2</v>
      </c>
      <c r="L108" s="438">
        <f>Flavors!L214</f>
        <v>1838167.5916101357</v>
      </c>
      <c r="M108" s="401">
        <f>Flavors!M214</f>
        <v>119092.81406234135</v>
      </c>
      <c r="N108" s="255">
        <f>Flavors!N214</f>
        <v>6.9277273809009901E-2</v>
      </c>
      <c r="O108" s="256">
        <f>Flavors!O214</f>
        <v>284140.21566521015</v>
      </c>
      <c r="P108" s="250">
        <f>Flavors!P214</f>
        <v>12795.552947358985</v>
      </c>
      <c r="Q108" s="255">
        <f>Flavors!Q214</f>
        <v>4.7156088567196254E-2</v>
      </c>
    </row>
    <row r="109" spans="2:17">
      <c r="B109" s="490"/>
      <c r="C109" s="18" t="s">
        <v>213</v>
      </c>
      <c r="D109" s="249">
        <f>Flavors!D215</f>
        <v>0</v>
      </c>
      <c r="E109" s="250">
        <f>Flavors!E215</f>
        <v>0</v>
      </c>
      <c r="F109" s="251">
        <f>Flavors!F215</f>
        <v>0</v>
      </c>
      <c r="G109" s="252">
        <f>Flavors!G215</f>
        <v>0</v>
      </c>
      <c r="H109" s="253">
        <f>Flavors!H215</f>
        <v>0</v>
      </c>
      <c r="I109" s="421">
        <f>Flavors!I215</f>
        <v>0</v>
      </c>
      <c r="J109" s="401">
        <f>Flavors!J215</f>
        <v>0</v>
      </c>
      <c r="K109" s="254">
        <f>Flavors!K215</f>
        <v>0</v>
      </c>
      <c r="L109" s="438">
        <f>Flavors!L215</f>
        <v>0</v>
      </c>
      <c r="M109" s="401">
        <f>Flavors!M215</f>
        <v>0</v>
      </c>
      <c r="N109" s="255">
        <f>Flavors!N215</f>
        <v>0</v>
      </c>
      <c r="O109" s="256">
        <f>Flavors!O215</f>
        <v>0</v>
      </c>
      <c r="P109" s="250">
        <f>Flavors!P215</f>
        <v>0</v>
      </c>
      <c r="Q109" s="255">
        <f>Flavors!Q215</f>
        <v>0</v>
      </c>
    </row>
    <row r="110" spans="2:17">
      <c r="B110" s="490"/>
      <c r="C110" s="18" t="s">
        <v>214</v>
      </c>
      <c r="D110" s="249">
        <f>Flavors!D216</f>
        <v>7702023.4801675221</v>
      </c>
      <c r="E110" s="250">
        <f>Flavors!E216</f>
        <v>-569204.99905502703</v>
      </c>
      <c r="F110" s="251">
        <f>Flavors!F216</f>
        <v>-6.881746774192958E-2</v>
      </c>
      <c r="G110" s="252">
        <f>Flavors!G216</f>
        <v>24.054422258150787</v>
      </c>
      <c r="H110" s="253">
        <f>Flavors!H216</f>
        <v>-9.9918726113571665E-2</v>
      </c>
      <c r="I110" s="421">
        <f>Flavors!I216</f>
        <v>2.8458604373005323</v>
      </c>
      <c r="J110" s="401">
        <f>Flavors!J216</f>
        <v>-1.3814206530349704E-2</v>
      </c>
      <c r="K110" s="254">
        <f>Flavors!K216</f>
        <v>-4.8306916873046418E-3</v>
      </c>
      <c r="L110" s="438">
        <f>Flavors!L216</f>
        <v>21918883.909368511</v>
      </c>
      <c r="M110" s="401">
        <f>Flavors!M216</f>
        <v>-1734138.4459960796</v>
      </c>
      <c r="N110" s="255">
        <f>Flavors!N216</f>
        <v>-7.3315723459871959E-2</v>
      </c>
      <c r="O110" s="256">
        <f>Flavors!O216</f>
        <v>4713026.5434744786</v>
      </c>
      <c r="P110" s="250">
        <f>Flavors!P216</f>
        <v>-404694.8942751186</v>
      </c>
      <c r="Q110" s="255">
        <f>Flavors!Q216</f>
        <v>-7.9077163381732249E-2</v>
      </c>
    </row>
    <row r="111" spans="2:17" ht="15" thickBot="1">
      <c r="B111" s="490"/>
      <c r="C111" s="21" t="s">
        <v>215</v>
      </c>
      <c r="D111" s="287">
        <f>Flavors!D217</f>
        <v>7754.0209345817566</v>
      </c>
      <c r="E111" s="288">
        <f>Flavors!E217</f>
        <v>-1087.1273460388184</v>
      </c>
      <c r="F111" s="289">
        <f>Flavors!F217</f>
        <v>-0.12296223426336551</v>
      </c>
      <c r="G111" s="290">
        <f>Flavors!G217</f>
        <v>2.4216817079206528E-2</v>
      </c>
      <c r="H111" s="291">
        <f>Flavors!H217</f>
        <v>-1.6018519128299102E-3</v>
      </c>
      <c r="I111" s="429">
        <f>Flavors!I217</f>
        <v>3.1154521673040536</v>
      </c>
      <c r="J111" s="409">
        <f>Flavors!J217</f>
        <v>8.7401080425589139E-2</v>
      </c>
      <c r="K111" s="292">
        <f>Flavors!K217</f>
        <v>2.8863806427945223E-2</v>
      </c>
      <c r="L111" s="446">
        <f>Flavors!L217</f>
        <v>24157.281325963737</v>
      </c>
      <c r="M111" s="409">
        <f>Flavors!M217</f>
        <v>-2614.1673344230621</v>
      </c>
      <c r="N111" s="293">
        <f>Flavors!N217</f>
        <v>-9.7647585963145711E-2</v>
      </c>
      <c r="O111" s="294">
        <f>Flavors!O217</f>
        <v>3958.4291834831238</v>
      </c>
      <c r="P111" s="288">
        <f>Flavors!P217</f>
        <v>-462.1449568271637</v>
      </c>
      <c r="Q111" s="293">
        <f>Flavors!Q217</f>
        <v>-0.10454410267955035</v>
      </c>
    </row>
    <row r="112" spans="2:17">
      <c r="B112" s="489" t="s">
        <v>285</v>
      </c>
      <c r="C112" s="24" t="s">
        <v>286</v>
      </c>
      <c r="D112" s="169">
        <f>'NB vs PL'!D29</f>
        <v>22945972.859807562</v>
      </c>
      <c r="E112" s="23">
        <f>'NB vs PL'!E29</f>
        <v>-2887260.5686092526</v>
      </c>
      <c r="F112" s="177">
        <f>'NB vs PL'!F29</f>
        <v>-0.11176535746521135</v>
      </c>
      <c r="G112" s="181">
        <f>'NB vs PL'!G29</f>
        <v>71.663261182615031</v>
      </c>
      <c r="H112" s="191">
        <f>'NB vs PL'!H29</f>
        <v>-3.7771320459767708</v>
      </c>
      <c r="I112" s="430">
        <f>'NB vs PL'!I29</f>
        <v>2.9628210756382898</v>
      </c>
      <c r="J112" s="410">
        <f>'NB vs PL'!J29</f>
        <v>3.5357265200015142E-2</v>
      </c>
      <c r="K112" s="184">
        <f>'NB vs PL'!K29</f>
        <v>1.2077780457590613E-2</v>
      </c>
      <c r="L112" s="447">
        <f>'NB vs PL'!L29</f>
        <v>67984811.990062043</v>
      </c>
      <c r="M112" s="410">
        <f>'NB vs PL'!M29</f>
        <v>-7641043.9782324582</v>
      </c>
      <c r="N112" s="186">
        <f>'NB vs PL'!N29</f>
        <v>-0.10103745445784972</v>
      </c>
      <c r="O112" s="22">
        <f>'NB vs PL'!O29</f>
        <v>14771543.546930434</v>
      </c>
      <c r="P112" s="23">
        <f>'NB vs PL'!P29</f>
        <v>-2125366.3179923911</v>
      </c>
      <c r="Q112" s="186">
        <f>'NB vs PL'!Q29</f>
        <v>-0.12578432003147214</v>
      </c>
    </row>
    <row r="113" spans="2:17" ht="15" thickBot="1">
      <c r="B113" s="493"/>
      <c r="C113" s="25" t="s">
        <v>197</v>
      </c>
      <c r="D113" s="170">
        <f>'NB vs PL'!D30</f>
        <v>9073185.1873482428</v>
      </c>
      <c r="E113" s="17">
        <f>'NB vs PL'!E30</f>
        <v>663180.57995630801</v>
      </c>
      <c r="F113" s="178">
        <f>'NB vs PL'!F30</f>
        <v>7.8856149421536403E-2</v>
      </c>
      <c r="G113" s="182">
        <f>'NB vs PL'!G30</f>
        <v>28.336738817384973</v>
      </c>
      <c r="H113" s="192">
        <f>'NB vs PL'!H30</f>
        <v>3.7771320459766926</v>
      </c>
      <c r="I113" s="431">
        <f>'NB vs PL'!I30</f>
        <v>1.8893339283824622</v>
      </c>
      <c r="J113" s="411">
        <f>'NB vs PL'!J30</f>
        <v>7.1067040675543147E-3</v>
      </c>
      <c r="K113" s="185">
        <f>'NB vs PL'!K30</f>
        <v>3.7756887031219141E-3</v>
      </c>
      <c r="L113" s="448">
        <f>'NB vs PL'!L30</f>
        <v>17142276.612954222</v>
      </c>
      <c r="M113" s="411">
        <f>'NB vs PL'!M30</f>
        <v>1312736.9843073133</v>
      </c>
      <c r="N113" s="187">
        <f>'NB vs PL'!N30</f>
        <v>8.2929574397200875E-2</v>
      </c>
      <c r="O113" s="16">
        <f>'NB vs PL'!O30</f>
        <v>4679941.0261843717</v>
      </c>
      <c r="P113" s="17">
        <f>'NB vs PL'!P30</f>
        <v>316260.77362538967</v>
      </c>
      <c r="Q113" s="187">
        <f>'NB vs PL'!Q30</f>
        <v>7.24756983374127E-2</v>
      </c>
    </row>
    <row r="114" spans="2:17">
      <c r="B114" s="490" t="s">
        <v>287</v>
      </c>
      <c r="C114" s="13" t="s">
        <v>39</v>
      </c>
      <c r="D114" s="153">
        <f>Size!D79</f>
        <v>8516.7460479740857</v>
      </c>
      <c r="E114" s="32">
        <f>Size!E79</f>
        <v>1731.5270076716542</v>
      </c>
      <c r="F114" s="179">
        <f>Size!F79</f>
        <v>0.25519102587356951</v>
      </c>
      <c r="G114" s="183">
        <f>Size!G79</f>
        <v>2.6598906927631134E-2</v>
      </c>
      <c r="H114" s="193">
        <f>Size!H79</f>
        <v>6.7841363933521769E-3</v>
      </c>
      <c r="I114" s="425">
        <f>Size!I79</f>
        <v>3.2432231726710992</v>
      </c>
      <c r="J114" s="405">
        <f>Size!J79</f>
        <v>5.431771186032508E-2</v>
      </c>
      <c r="K114" s="172">
        <f>Size!K79</f>
        <v>1.7033340288023117E-2</v>
      </c>
      <c r="L114" s="442">
        <f>Size!L79</f>
        <v>27621.70813854456</v>
      </c>
      <c r="M114" s="405">
        <f>Size!M79</f>
        <v>5984.2860881268971</v>
      </c>
      <c r="N114" s="173">
        <f>Size!N79</f>
        <v>0.27657112174374687</v>
      </c>
      <c r="O114" s="31">
        <f>Size!O79</f>
        <v>6050.5404571294785</v>
      </c>
      <c r="P114" s="32">
        <f>Size!P79</f>
        <v>1250.4992246627808</v>
      </c>
      <c r="Q114" s="173">
        <f>Size!Q79</f>
        <v>0.26051843392606872</v>
      </c>
    </row>
    <row r="115" spans="2:17">
      <c r="B115" s="490"/>
      <c r="C115" s="18" t="s">
        <v>234</v>
      </c>
      <c r="D115" s="27">
        <f>Size!D80</f>
        <v>22200692.747226074</v>
      </c>
      <c r="E115" s="266">
        <f>Size!E80</f>
        <v>-1324729.9658781365</v>
      </c>
      <c r="F115" s="267">
        <f>Size!F80</f>
        <v>-5.6310570145046993E-2</v>
      </c>
      <c r="G115" s="268">
        <f>Size!G80</f>
        <v>69.335654343347485</v>
      </c>
      <c r="H115" s="189">
        <f>Size!H80</f>
        <v>0.63472515988860323</v>
      </c>
      <c r="I115" s="426">
        <f>Size!I80</f>
        <v>2.2794490566383763</v>
      </c>
      <c r="J115" s="406">
        <f>Size!J80</f>
        <v>1.5047718940627508E-2</v>
      </c>
      <c r="K115" s="269">
        <f>Size!K80</f>
        <v>6.6453409517620021E-3</v>
      </c>
      <c r="L115" s="443">
        <f>Size!L80</f>
        <v>50605348.139382914</v>
      </c>
      <c r="M115" s="406">
        <f>Size!M80</f>
        <v>-2665650.5220752656</v>
      </c>
      <c r="N115" s="162">
        <f>Size!N80</f>
        <v>-5.0039432131087053E-2</v>
      </c>
      <c r="O115" s="270">
        <f>Size!O80</f>
        <v>11103400.55930426</v>
      </c>
      <c r="P115" s="266">
        <f>Size!P80</f>
        <v>-663090.52691114321</v>
      </c>
      <c r="Q115" s="162">
        <f>Size!Q80</f>
        <v>-5.6354143478505869E-2</v>
      </c>
    </row>
    <row r="116" spans="2:17">
      <c r="B116" s="490"/>
      <c r="C116" s="18" t="s">
        <v>235</v>
      </c>
      <c r="D116" s="27">
        <f>Size!D81</f>
        <v>24155.679450100441</v>
      </c>
      <c r="E116" s="266">
        <f>Size!E81</f>
        <v>-7540.1644631279378</v>
      </c>
      <c r="F116" s="267">
        <f>Size!F81</f>
        <v>-0.23789126687303699</v>
      </c>
      <c r="G116" s="268">
        <f>Size!G81</f>
        <v>7.5441332387708254E-2</v>
      </c>
      <c r="H116" s="189">
        <f>Size!H81</f>
        <v>-1.7119551837327662E-2</v>
      </c>
      <c r="I116" s="426">
        <f>Size!I81</f>
        <v>3.1008559485988099</v>
      </c>
      <c r="J116" s="406">
        <f>Size!J81</f>
        <v>-0.461056330480206</v>
      </c>
      <c r="K116" s="269">
        <f>Size!K81</f>
        <v>-0.12944067522050789</v>
      </c>
      <c r="L116" s="443">
        <f>Size!L81</f>
        <v>74903.28231528998</v>
      </c>
      <c r="M116" s="406">
        <f>Size!M81</f>
        <v>-37994.533315010063</v>
      </c>
      <c r="N116" s="162">
        <f>Size!N81</f>
        <v>-0.33653913588043693</v>
      </c>
      <c r="O116" s="270">
        <f>Size!O81</f>
        <v>8005.620091676712</v>
      </c>
      <c r="P116" s="266">
        <f>Size!P81</f>
        <v>-2467.3649305105209</v>
      </c>
      <c r="Q116" s="162">
        <f>Size!Q81</f>
        <v>-0.23559328360380138</v>
      </c>
    </row>
    <row r="117" spans="2:17">
      <c r="B117" s="490"/>
      <c r="C117" s="18" t="s">
        <v>236</v>
      </c>
      <c r="D117" s="27">
        <f>Size!D82</f>
        <v>127814.50310084224</v>
      </c>
      <c r="E117" s="266">
        <f>Size!E82</f>
        <v>51197.03709282726</v>
      </c>
      <c r="F117" s="267">
        <f>Size!F82</f>
        <v>0.66821626660781919</v>
      </c>
      <c r="G117" s="268">
        <f>Size!G82</f>
        <v>0.3991813367253601</v>
      </c>
      <c r="H117" s="189">
        <f>Size!H82</f>
        <v>0.17543653219520788</v>
      </c>
      <c r="I117" s="426">
        <f>Size!I82</f>
        <v>2.3772893027627924</v>
      </c>
      <c r="J117" s="406">
        <f>Size!J82</f>
        <v>0.16418437773895</v>
      </c>
      <c r="K117" s="269">
        <f>Size!K82</f>
        <v>7.4187344613668146E-2</v>
      </c>
      <c r="L117" s="443">
        <f>Size!L82</f>
        <v>303852.050959574</v>
      </c>
      <c r="M117" s="406">
        <f>Size!M82</f>
        <v>134289.55959438923</v>
      </c>
      <c r="N117" s="162">
        <f>Size!N82</f>
        <v>0.79197680166878037</v>
      </c>
      <c r="O117" s="270">
        <f>Size!O82</f>
        <v>36358.112939238548</v>
      </c>
      <c r="P117" s="266">
        <f>Size!P82</f>
        <v>14504.013286709785</v>
      </c>
      <c r="Q117" s="162">
        <f>Size!Q82</f>
        <v>0.66367471171622983</v>
      </c>
    </row>
    <row r="118" spans="2:17">
      <c r="B118" s="490"/>
      <c r="C118" s="18" t="s">
        <v>237</v>
      </c>
      <c r="D118" s="27">
        <f>Size!D83</f>
        <v>1273026.4395284408</v>
      </c>
      <c r="E118" s="266">
        <f>Size!E83</f>
        <v>-155648.73662504251</v>
      </c>
      <c r="F118" s="267">
        <f>Size!F83</f>
        <v>-0.10894620360389119</v>
      </c>
      <c r="G118" s="268">
        <f>Size!G83</f>
        <v>3.9758273395371844</v>
      </c>
      <c r="H118" s="189">
        <f>Size!H83</f>
        <v>-0.19631074699392537</v>
      </c>
      <c r="I118" s="426">
        <f>Size!I83</f>
        <v>1.8228762390500746</v>
      </c>
      <c r="J118" s="406">
        <f>Size!J83</f>
        <v>2.3119762824989065E-2</v>
      </c>
      <c r="K118" s="269">
        <f>Size!K83</f>
        <v>1.2846050635406968E-2</v>
      </c>
      <c r="L118" s="443">
        <f>Size!L83</f>
        <v>2320569.6482989113</v>
      </c>
      <c r="M118" s="406">
        <f>Size!M83</f>
        <v>-250697.7524053352</v>
      </c>
      <c r="N118" s="162">
        <f>Size!N83</f>
        <v>-9.7499681416515216E-2</v>
      </c>
      <c r="O118" s="270">
        <f>Size!O83</f>
        <v>317421.16357537452</v>
      </c>
      <c r="P118" s="266">
        <f>Size!P83</f>
        <v>-38726.570731436019</v>
      </c>
      <c r="Q118" s="162">
        <f>Size!Q83</f>
        <v>-0.10873737778175571</v>
      </c>
    </row>
    <row r="119" spans="2:17">
      <c r="B119" s="490"/>
      <c r="C119" s="18" t="s">
        <v>238</v>
      </c>
      <c r="D119" s="27">
        <f>Size!D84</f>
        <v>7522421.0168266986</v>
      </c>
      <c r="E119" s="266">
        <f>Size!E84</f>
        <v>-1319992.7475072537</v>
      </c>
      <c r="F119" s="267">
        <f>Size!F84</f>
        <v>-0.14927968569300276</v>
      </c>
      <c r="G119" s="268">
        <f>Size!G84</f>
        <v>23.493500377955442</v>
      </c>
      <c r="H119" s="189">
        <f>Size!H84</f>
        <v>-2.3288641866552204</v>
      </c>
      <c r="I119" s="426">
        <f>Size!I84</f>
        <v>4.1889476038794617</v>
      </c>
      <c r="J119" s="406">
        <f>Size!J84</f>
        <v>0.23066253893016642</v>
      </c>
      <c r="K119" s="269">
        <f>Size!K84</f>
        <v>5.8273352006071637E-2</v>
      </c>
      <c r="L119" s="443">
        <f>Size!L84</f>
        <v>31511027.493808702</v>
      </c>
      <c r="M119" s="406">
        <f>Size!M84</f>
        <v>-3489766.8476564586</v>
      </c>
      <c r="N119" s="162">
        <f>Size!N84</f>
        <v>-9.9705361358675221E-2</v>
      </c>
      <c r="O119" s="270">
        <f>Size!O84</f>
        <v>7871025.6862712568</v>
      </c>
      <c r="P119" s="266">
        <f>Size!P84</f>
        <v>-1174499.4744320652</v>
      </c>
      <c r="Q119" s="162">
        <f>Size!Q84</f>
        <v>-0.12984314935460792</v>
      </c>
    </row>
    <row r="120" spans="2:17" ht="15" thickBot="1">
      <c r="B120" s="490"/>
      <c r="C120" s="21" t="s">
        <v>239</v>
      </c>
      <c r="D120" s="271">
        <f>Size!D85</f>
        <v>862530.91497566237</v>
      </c>
      <c r="E120" s="272">
        <f>Size!E85</f>
        <v>530903.06172011164</v>
      </c>
      <c r="F120" s="273">
        <f>Size!F85</f>
        <v>1.6009000948150165</v>
      </c>
      <c r="G120" s="274">
        <f>Size!G85</f>
        <v>2.693796363119171</v>
      </c>
      <c r="H120" s="275">
        <f>Size!H85</f>
        <v>1.7253486570092464</v>
      </c>
      <c r="I120" s="427">
        <f>Size!I85</f>
        <v>0.32918431628846984</v>
      </c>
      <c r="J120" s="407">
        <f>Size!J85</f>
        <v>-0.60028364378168697</v>
      </c>
      <c r="K120" s="276">
        <f>Size!K85</f>
        <v>-0.64583575719638275</v>
      </c>
      <c r="L120" s="444">
        <f>Size!L85</f>
        <v>283931.64952393173</v>
      </c>
      <c r="M120" s="407">
        <f>Size!M85</f>
        <v>-24305.814743950381</v>
      </c>
      <c r="N120" s="277">
        <f>Size!N85</f>
        <v>-7.8854187311983445E-2</v>
      </c>
      <c r="O120" s="278">
        <f>Size!O85</f>
        <v>109253.0057696104</v>
      </c>
      <c r="P120" s="272">
        <f>Size!P85</f>
        <v>53953.995420519372</v>
      </c>
      <c r="Q120" s="277">
        <f>Size!Q85</f>
        <v>0.97567741411499298</v>
      </c>
    </row>
    <row r="121" spans="2:17">
      <c r="B121" s="489" t="s">
        <v>35</v>
      </c>
      <c r="C121" s="24" t="s">
        <v>288</v>
      </c>
      <c r="D121" s="169">
        <f>Organic!D29</f>
        <v>46733.090494526063</v>
      </c>
      <c r="E121" s="23">
        <f>Organic!E29</f>
        <v>-9523.9494799730164</v>
      </c>
      <c r="F121" s="177">
        <f>Organic!F29</f>
        <v>-0.16929346948026694</v>
      </c>
      <c r="G121" s="181">
        <f>Organic!G29</f>
        <v>0.14595352702810149</v>
      </c>
      <c r="H121" s="191">
        <f>Organic!H29</f>
        <v>-1.8333039317260269E-2</v>
      </c>
      <c r="I121" s="430">
        <f>Organic!I29</f>
        <v>5.3508779814507701</v>
      </c>
      <c r="J121" s="410">
        <f>Organic!J29</f>
        <v>-0.15517113865410348</v>
      </c>
      <c r="K121" s="184">
        <f>Organic!K29</f>
        <v>-2.8181938676774453E-2</v>
      </c>
      <c r="L121" s="447">
        <f>Organic!L29</f>
        <v>250063.0649323058</v>
      </c>
      <c r="M121" s="410">
        <f>Organic!M29</f>
        <v>-59690.960518989566</v>
      </c>
      <c r="N121" s="186">
        <f>Organic!N29</f>
        <v>-0.19270438998177011</v>
      </c>
      <c r="O121" s="22">
        <f>Organic!O29</f>
        <v>40603.82413315773</v>
      </c>
      <c r="P121" s="23">
        <f>Organic!P29</f>
        <v>-7345.9539333581924</v>
      </c>
      <c r="Q121" s="186">
        <f>Organic!Q29</f>
        <v>-0.15320099966193559</v>
      </c>
    </row>
    <row r="122" spans="2:17" ht="15" thickBot="1">
      <c r="B122" s="493"/>
      <c r="C122" s="25" t="s">
        <v>289</v>
      </c>
      <c r="D122" s="170">
        <f>Organic!D30</f>
        <v>31972424.956661277</v>
      </c>
      <c r="E122" s="17">
        <f>Organic!E30</f>
        <v>-2214556.0391729549</v>
      </c>
      <c r="F122" s="178">
        <f>Organic!F30</f>
        <v>-6.4777759681172317E-2</v>
      </c>
      <c r="G122" s="182">
        <f>Organic!G30</f>
        <v>99.85404647297193</v>
      </c>
      <c r="H122" s="192">
        <f>Organic!H30</f>
        <v>1.8333039317298017E-2</v>
      </c>
      <c r="I122" s="431">
        <f>Organic!I30</f>
        <v>2.6546998240686119</v>
      </c>
      <c r="J122" s="411">
        <f>Organic!J30</f>
        <v>-1.1392323190499987E-2</v>
      </c>
      <c r="K122" s="185">
        <f>Organic!K30</f>
        <v>-4.2730418009789784E-3</v>
      </c>
      <c r="L122" s="448">
        <f>Organic!L30</f>
        <v>84877190.907495588</v>
      </c>
      <c r="M122" s="411">
        <f>Organic!M30</f>
        <v>-6268450.6639945507</v>
      </c>
      <c r="N122" s="187">
        <f>Organic!N30</f>
        <v>-6.8774003407259879E-2</v>
      </c>
      <c r="O122" s="16">
        <f>Organic!O30</f>
        <v>19410910.864275388</v>
      </c>
      <c r="P122" s="17">
        <f>Organic!P30</f>
        <v>-1801729.4751398936</v>
      </c>
      <c r="Q122" s="187">
        <f>Organic!Q30</f>
        <v>-8.4936596591047353E-2</v>
      </c>
    </row>
    <row r="123" spans="2:17">
      <c r="B123" s="489" t="s">
        <v>290</v>
      </c>
      <c r="C123" s="13" t="s">
        <v>291</v>
      </c>
      <c r="D123" s="26">
        <f>Form!D29</f>
        <v>5510016.279844434</v>
      </c>
      <c r="E123" s="15">
        <f>Form!E29</f>
        <v>925790.5807867134</v>
      </c>
      <c r="F123" s="160">
        <f>Form!F29</f>
        <v>0.20195135265198833</v>
      </c>
      <c r="G123" s="196">
        <f>Form!G29</f>
        <v>17.208498336307375</v>
      </c>
      <c r="H123" s="197">
        <f>Form!H29</f>
        <v>3.8212547168111168</v>
      </c>
      <c r="I123" s="432">
        <f>Form!I29</f>
        <v>1.8625277093655384</v>
      </c>
      <c r="J123" s="412">
        <f>Form!J29</f>
        <v>-0.17185114352507558</v>
      </c>
      <c r="K123" s="198">
        <f>Form!K29</f>
        <v>-8.4473520397095769E-2</v>
      </c>
      <c r="L123" s="449">
        <f>Form!L29</f>
        <v>10262558.000265479</v>
      </c>
      <c r="M123" s="412">
        <f>Form!M29</f>
        <v>936506.18122476153</v>
      </c>
      <c r="N123" s="161">
        <f>Form!N29</f>
        <v>0.10041829054742385</v>
      </c>
      <c r="O123" s="14">
        <f>Form!O29</f>
        <v>2470409.0055965181</v>
      </c>
      <c r="P123" s="15">
        <f>Form!P29</f>
        <v>270340.91920327023</v>
      </c>
      <c r="Q123" s="161">
        <f>Form!Q29</f>
        <v>0.12287843311543248</v>
      </c>
    </row>
    <row r="124" spans="2:17" ht="15" thickBot="1">
      <c r="B124" s="493"/>
      <c r="C124" s="21" t="s">
        <v>225</v>
      </c>
      <c r="D124" s="30">
        <f>Form!D30</f>
        <v>26509141.767311379</v>
      </c>
      <c r="E124" s="20">
        <f>Form!E30</f>
        <v>-3149870.5694396421</v>
      </c>
      <c r="F124" s="158">
        <f>Form!F30</f>
        <v>-0.10620281396007851</v>
      </c>
      <c r="G124" s="188">
        <f>Form!G30</f>
        <v>82.791501663692671</v>
      </c>
      <c r="H124" s="194">
        <f>Form!H30</f>
        <v>-3.8212547168110973</v>
      </c>
      <c r="I124" s="433">
        <f>Form!I30</f>
        <v>2.8241086274802987</v>
      </c>
      <c r="J124" s="413">
        <f>Form!J30</f>
        <v>5.4989317457533105E-2</v>
      </c>
      <c r="K124" s="167">
        <f>Form!K30</f>
        <v>1.9858052796244818E-2</v>
      </c>
      <c r="L124" s="450">
        <f>Form!L30</f>
        <v>74864695.972162396</v>
      </c>
      <c r="M124" s="413">
        <f>Form!M30</f>
        <v>-7264647.8057382852</v>
      </c>
      <c r="N124" s="163">
        <f>Form!N30</f>
        <v>-8.8453742250562739E-2</v>
      </c>
      <c r="O124" s="19">
        <f>Form!O30</f>
        <v>16981105.682812028</v>
      </c>
      <c r="P124" s="20">
        <f>Form!P30</f>
        <v>-2079416.3482765332</v>
      </c>
      <c r="Q124" s="163">
        <f>Form!Q30</f>
        <v>-0.10909545629888376</v>
      </c>
    </row>
    <row r="125" spans="2:17">
      <c r="B125" s="490" t="s">
        <v>292</v>
      </c>
      <c r="C125" s="13" t="s">
        <v>37</v>
      </c>
      <c r="D125" s="153">
        <f>'Package Type'!D89</f>
        <v>664708.7161385027</v>
      </c>
      <c r="E125" s="32">
        <f>'Package Type'!E89</f>
        <v>-63681.045159947593</v>
      </c>
      <c r="F125" s="179">
        <f>'Package Type'!F89</f>
        <v>-8.7427155821668573E-2</v>
      </c>
      <c r="G125" s="183">
        <f>'Package Type'!G89</f>
        <v>2.0759718764608412</v>
      </c>
      <c r="H125" s="193">
        <f>'Package Type'!H89</f>
        <v>-5.113351157740631E-2</v>
      </c>
      <c r="I125" s="425">
        <f>'Package Type'!I89</f>
        <v>7.3863633255285484</v>
      </c>
      <c r="J125" s="405">
        <f>'Package Type'!J89</f>
        <v>-0.11021161142987967</v>
      </c>
      <c r="K125" s="172">
        <f>'Package Type'!K89</f>
        <v>-1.470159537611394E-2</v>
      </c>
      <c r="L125" s="442">
        <f>'Package Type'!L89</f>
        <v>4909780.0830446025</v>
      </c>
      <c r="M125" s="405">
        <f>'Package Type'!M89</f>
        <v>-550648.34584249184</v>
      </c>
      <c r="N125" s="173">
        <f>'Package Type'!N89</f>
        <v>-0.10084343252800788</v>
      </c>
      <c r="O125" s="31">
        <f>'Package Type'!O89</f>
        <v>958695.44677288062</v>
      </c>
      <c r="P125" s="32">
        <f>'Package Type'!P89</f>
        <v>-158571.0009967119</v>
      </c>
      <c r="Q125" s="173">
        <f>'Package Type'!Q89</f>
        <v>-0.14192764967861371</v>
      </c>
    </row>
    <row r="126" spans="2:17">
      <c r="B126" s="490"/>
      <c r="C126" s="18" t="s">
        <v>227</v>
      </c>
      <c r="D126" s="27">
        <f>'Package Type'!D90</f>
        <v>2876502.7363045248</v>
      </c>
      <c r="E126" s="266">
        <f>'Package Type'!E90</f>
        <v>437027.3515596916</v>
      </c>
      <c r="F126" s="267">
        <f>'Package Type'!F90</f>
        <v>0.17914808827038206</v>
      </c>
      <c r="G126" s="268">
        <f>'Package Type'!G90</f>
        <v>8.9836926132417112</v>
      </c>
      <c r="H126" s="189">
        <f>'Package Type'!H90</f>
        <v>1.8597302642552274</v>
      </c>
      <c r="I126" s="426">
        <f>'Package Type'!I90</f>
        <v>1.2213917155068683</v>
      </c>
      <c r="J126" s="406">
        <f>'Package Type'!J90</f>
        <v>-0.34258209756466829</v>
      </c>
      <c r="K126" s="269">
        <f>'Package Type'!K90</f>
        <v>-0.2190459294787428</v>
      </c>
      <c r="L126" s="443">
        <f>'Package Type'!L90</f>
        <v>3513336.6117551844</v>
      </c>
      <c r="M126" s="406">
        <f>'Package Type'!M90</f>
        <v>-301939.00761834625</v>
      </c>
      <c r="N126" s="162">
        <f>'Package Type'!N90</f>
        <v>-7.913950071788646E-2</v>
      </c>
      <c r="O126" s="270">
        <f>'Package Type'!O90</f>
        <v>1214502.9286544209</v>
      </c>
      <c r="P126" s="266">
        <f>'Package Type'!P90</f>
        <v>-1097.2239137243014</v>
      </c>
      <c r="Q126" s="162">
        <f>'Package Type'!Q90</f>
        <v>-9.026190983986342E-4</v>
      </c>
    </row>
    <row r="127" spans="2:17">
      <c r="B127" s="490"/>
      <c r="C127" s="18" t="s">
        <v>228</v>
      </c>
      <c r="D127" s="27">
        <f>'Package Type'!D91</f>
        <v>16579208.743698252</v>
      </c>
      <c r="E127" s="266">
        <f>'Package Type'!E91</f>
        <v>-1583625.0185726564</v>
      </c>
      <c r="F127" s="267">
        <f>'Package Type'!F91</f>
        <v>-8.7190415289836079E-2</v>
      </c>
      <c r="G127" s="268">
        <f>'Package Type'!G91</f>
        <v>51.779027791053828</v>
      </c>
      <c r="H127" s="189">
        <f>'Package Type'!H91</f>
        <v>-1.2616155712290436</v>
      </c>
      <c r="I127" s="426">
        <f>'Package Type'!I91</f>
        <v>2.4781033036388251</v>
      </c>
      <c r="J127" s="406">
        <f>'Package Type'!J91</f>
        <v>8.2889248659940851E-2</v>
      </c>
      <c r="K127" s="269">
        <f>'Package Type'!K91</f>
        <v>3.4606196672752734E-2</v>
      </c>
      <c r="L127" s="443">
        <f>'Package Type'!L91</f>
        <v>41084991.959476337</v>
      </c>
      <c r="M127" s="406">
        <f>'Package Type'!M91</f>
        <v>-2418882.7461599484</v>
      </c>
      <c r="N127" s="162">
        <f>'Package Type'!N91</f>
        <v>-5.5601547276582293E-2</v>
      </c>
      <c r="O127" s="270">
        <f>'Package Type'!O91</f>
        <v>9888719.5039601047</v>
      </c>
      <c r="P127" s="266">
        <f>'Package Type'!P91</f>
        <v>-891095.3474371098</v>
      </c>
      <c r="Q127" s="162">
        <f>'Package Type'!Q91</f>
        <v>-8.2663325828978534E-2</v>
      </c>
    </row>
    <row r="128" spans="2:17" ht="15" customHeight="1">
      <c r="B128" s="490"/>
      <c r="C128" s="18" t="s">
        <v>229</v>
      </c>
      <c r="D128" s="27">
        <f>'Package Type'!D92</f>
        <v>3005704.6764842598</v>
      </c>
      <c r="E128" s="266">
        <f>'Package Type'!E92</f>
        <v>413366.61791329831</v>
      </c>
      <c r="F128" s="267">
        <f>'Package Type'!F92</f>
        <v>0.15945706484792674</v>
      </c>
      <c r="G128" s="268">
        <f>'Package Type'!G92</f>
        <v>9.3872070966314833</v>
      </c>
      <c r="H128" s="189">
        <f>'Package Type'!H92</f>
        <v>1.8168422384363865</v>
      </c>
      <c r="I128" s="426">
        <f>'Package Type'!I92</f>
        <v>1.8959970762721554</v>
      </c>
      <c r="J128" s="406">
        <f>'Package Type'!J92</f>
        <v>2.1312026785458293E-2</v>
      </c>
      <c r="K128" s="269">
        <f>'Package Type'!K92</f>
        <v>1.1368323863943805E-2</v>
      </c>
      <c r="L128" s="443">
        <f>'Package Type'!L92</f>
        <v>5698807.2787517011</v>
      </c>
      <c r="M128" s="406">
        <f>'Package Type'!M92</f>
        <v>838989.87713334989</v>
      </c>
      <c r="N128" s="162">
        <f>'Package Type'!N92</f>
        <v>0.17263814826745563</v>
      </c>
      <c r="O128" s="270">
        <f>'Package Type'!O92</f>
        <v>1502838.2745093089</v>
      </c>
      <c r="P128" s="266">
        <f>'Package Type'!P92</f>
        <v>205646.91445566947</v>
      </c>
      <c r="Q128" s="162">
        <f>'Package Type'!Q92</f>
        <v>0.15853244231226293</v>
      </c>
    </row>
    <row r="129" spans="2:20">
      <c r="B129" s="490"/>
      <c r="C129" s="18" t="s">
        <v>230</v>
      </c>
      <c r="D129" s="27">
        <f>'Package Type'!D93</f>
        <v>60565.185010075569</v>
      </c>
      <c r="E129" s="266">
        <f>'Package Type'!E93</f>
        <v>7014.8180309534073</v>
      </c>
      <c r="F129" s="267">
        <f>'Package Type'!F93</f>
        <v>0.13099477046886149</v>
      </c>
      <c r="G129" s="268">
        <f>'Package Type'!G93</f>
        <v>0.18915295936538673</v>
      </c>
      <c r="H129" s="189">
        <f>'Package Type'!H93</f>
        <v>3.2770648431112243E-2</v>
      </c>
      <c r="I129" s="426">
        <f>'Package Type'!I93</f>
        <v>2.9056288111791981</v>
      </c>
      <c r="J129" s="406">
        <f>'Package Type'!J93</f>
        <v>0.17177444987907986</v>
      </c>
      <c r="K129" s="269">
        <f>'Package Type'!K93</f>
        <v>6.2832333832659029E-2</v>
      </c>
      <c r="L129" s="443">
        <f>'Package Type'!L93</f>
        <v>175979.94651967406</v>
      </c>
      <c r="M129" s="406">
        <f>'Package Type'!M93</f>
        <v>29581.042204579106</v>
      </c>
      <c r="N129" s="162">
        <f>'Package Type'!N93</f>
        <v>0.20205781144995258</v>
      </c>
      <c r="O129" s="270">
        <f>'Package Type'!O93</f>
        <v>60565.185010075569</v>
      </c>
      <c r="P129" s="266">
        <f>'Package Type'!P93</f>
        <v>6828.5319191217422</v>
      </c>
      <c r="Q129" s="162">
        <f>'Package Type'!Q93</f>
        <v>0.1270740086392034</v>
      </c>
    </row>
    <row r="130" spans="2:20">
      <c r="B130" s="490"/>
      <c r="C130" s="18" t="s">
        <v>231</v>
      </c>
      <c r="D130" s="27">
        <f>'Package Type'!D94</f>
        <v>8825637.4906398375</v>
      </c>
      <c r="E130" s="266">
        <f>'Package Type'!E94</f>
        <v>-1434444.4297379423</v>
      </c>
      <c r="F130" s="267">
        <f>'Package Type'!F94</f>
        <v>-0.13980828231877562</v>
      </c>
      <c r="G130" s="268">
        <f>'Package Type'!G94</f>
        <v>27.563615125800606</v>
      </c>
      <c r="H130" s="189">
        <f>'Package Type'!H94</f>
        <v>-2.3987438942448662</v>
      </c>
      <c r="I130" s="426">
        <f>'Package Type'!I94</f>
        <v>3.3681400709198948</v>
      </c>
      <c r="J130" s="406">
        <f>'Package Type'!J94</f>
        <v>8.8272773876485022E-2</v>
      </c>
      <c r="K130" s="269">
        <f>'Package Type'!K94</f>
        <v>2.6913519932973286E-2</v>
      </c>
      <c r="L130" s="443">
        <f>'Package Type'!L94</f>
        <v>29725983.283636943</v>
      </c>
      <c r="M130" s="406">
        <f>'Package Type'!M94</f>
        <v>-3925723.8719964847</v>
      </c>
      <c r="N130" s="162">
        <f>'Package Type'!N94</f>
        <v>-0.11665749537878357</v>
      </c>
      <c r="O130" s="270">
        <f>'Package Type'!O94</f>
        <v>5820754.6201823028</v>
      </c>
      <c r="P130" s="266">
        <f>'Package Type'!P94</f>
        <v>-971540.46786461025</v>
      </c>
      <c r="Q130" s="162">
        <f>'Package Type'!Q94</f>
        <v>-0.14303566839643467</v>
      </c>
    </row>
    <row r="131" spans="2:20">
      <c r="B131" s="490"/>
      <c r="C131" s="18" t="s">
        <v>232</v>
      </c>
      <c r="D131" s="27">
        <f>'Package Type'!D95</f>
        <v>5433.3714335646046</v>
      </c>
      <c r="E131" s="266">
        <f>'Package Type'!E95</f>
        <v>-521.88119858265964</v>
      </c>
      <c r="F131" s="267">
        <f>'Package Type'!F95</f>
        <v>-8.7633763136340165E-2</v>
      </c>
      <c r="G131" s="268">
        <f>'Package Type'!G95</f>
        <v>1.6969126500961322E-2</v>
      </c>
      <c r="H131" s="189">
        <f>'Package Type'!H95</f>
        <v>-4.2190592979115399E-4</v>
      </c>
      <c r="I131" s="426">
        <f>'Package Type'!I95</f>
        <v>2.440599928207055</v>
      </c>
      <c r="J131" s="406">
        <f>'Package Type'!J95</f>
        <v>-0.12812335570427758</v>
      </c>
      <c r="K131" s="269">
        <f>'Package Type'!K95</f>
        <v>-4.9878224138330408E-2</v>
      </c>
      <c r="L131" s="443">
        <f>'Package Type'!L95</f>
        <v>13260.685930680036</v>
      </c>
      <c r="M131" s="406">
        <f>'Package Type'!M95</f>
        <v>-2036.7101670908924</v>
      </c>
      <c r="N131" s="162">
        <f>'Package Type'!N95</f>
        <v>-0.13314097079487097</v>
      </c>
      <c r="O131" s="270">
        <f>'Package Type'!O95</f>
        <v>3991.9322546720505</v>
      </c>
      <c r="P131" s="266">
        <f>'Package Type'!P95</f>
        <v>-60.483126815302512</v>
      </c>
      <c r="Q131" s="162">
        <f>'Package Type'!Q95</f>
        <v>-1.4925204136675512E-2</v>
      </c>
      <c r="T131" s="29"/>
    </row>
    <row r="132" spans="2:20" ht="15" thickBot="1">
      <c r="B132" s="490"/>
      <c r="C132" s="21" t="s">
        <v>233</v>
      </c>
      <c r="D132" s="271">
        <f>'Package Type'!D96</f>
        <v>1384.3243465423584</v>
      </c>
      <c r="E132" s="272">
        <f>'Package Type'!E96</f>
        <v>922.58177369832993</v>
      </c>
      <c r="F132" s="273">
        <f>'Package Type'!F96</f>
        <v>1.9980435592408929</v>
      </c>
      <c r="G132" s="274">
        <f>'Package Type'!G96</f>
        <v>4.3234251959517883E-3</v>
      </c>
      <c r="H132" s="275">
        <f>'Package Type'!H96</f>
        <v>2.9750054806165259E-3</v>
      </c>
      <c r="I132" s="427">
        <f>'Package Type'!I96</f>
        <v>3.6534824618905581</v>
      </c>
      <c r="J132" s="407">
        <f>'Package Type'!J96</f>
        <v>3.9701455458729384E-4</v>
      </c>
      <c r="K132" s="276">
        <f>'Package Type'!K96</f>
        <v>1.086792412361497E-4</v>
      </c>
      <c r="L132" s="444">
        <f>'Package Type'!L96</f>
        <v>5057.6047216606139</v>
      </c>
      <c r="M132" s="407">
        <f>'Package Type'!M96</f>
        <v>3370.819648388624</v>
      </c>
      <c r="N132" s="277">
        <f>'Package Type'!N96</f>
        <v>1.9983693843401042</v>
      </c>
      <c r="O132" s="278">
        <f>'Package Type'!O96</f>
        <v>1437.07790184021</v>
      </c>
      <c r="P132" s="272">
        <f>'Package Type'!P96</f>
        <v>955.71508967876434</v>
      </c>
      <c r="Q132" s="277">
        <f>'Package Type'!Q96</f>
        <v>1.985436069287015</v>
      </c>
    </row>
    <row r="133" spans="2:20" ht="15.6" customHeight="1" thickBot="1">
      <c r="B133" s="489" t="s">
        <v>293</v>
      </c>
      <c r="C133" s="149" t="s">
        <v>44</v>
      </c>
      <c r="D133" s="154">
        <f>'Sugar Content'!D49</f>
        <v>32019158.047155801</v>
      </c>
      <c r="E133" s="155">
        <f>'Sugar Content'!E49</f>
        <v>-2224079.9886529185</v>
      </c>
      <c r="F133" s="164">
        <f>'Sugar Content'!F49</f>
        <v>-6.4949464952092473E-2</v>
      </c>
      <c r="G133" s="180">
        <f>'Sugar Content'!G49</f>
        <v>99.999999999999986</v>
      </c>
      <c r="H133" s="190">
        <f>'Sugar Content'!H49</f>
        <v>0</v>
      </c>
      <c r="I133" s="419">
        <f>'Sugar Content'!I49</f>
        <v>2.658634991184273</v>
      </c>
      <c r="J133" s="399">
        <f>'Sugar Content'!J49</f>
        <v>-1.2122823871212329E-2</v>
      </c>
      <c r="K133" s="175">
        <f>'Sugar Content'!K49</f>
        <v>-4.539095159761042E-3</v>
      </c>
      <c r="L133" s="436">
        <f>'Sugar Content'!L49</f>
        <v>85127253.972427905</v>
      </c>
      <c r="M133" s="399">
        <f>'Sugar Content'!M49</f>
        <v>-6328141.6245134771</v>
      </c>
      <c r="N133" s="166">
        <f>'Sugar Content'!N49</f>
        <v>-6.9193748309860401E-2</v>
      </c>
      <c r="O133" s="168">
        <f>'Sugar Content'!O49</f>
        <v>19451514.688408554</v>
      </c>
      <c r="P133" s="155">
        <f>'Sugar Content'!P49</f>
        <v>-1809075.4290732555</v>
      </c>
      <c r="Q133" s="176">
        <f>'Sugar Content'!Q49</f>
        <v>-8.5090555768991508E-2</v>
      </c>
    </row>
    <row r="134" spans="2:20" ht="15.6" customHeight="1">
      <c r="B134" s="494"/>
      <c r="C134" s="13" t="s">
        <v>31</v>
      </c>
      <c r="D134" s="153">
        <f>'Sugar Content'!D50</f>
        <v>31922175.845573734</v>
      </c>
      <c r="E134" s="32">
        <f>'Sugar Content'!E50</f>
        <v>-2194932.2562199868</v>
      </c>
      <c r="F134" s="171">
        <f>'Sugar Content'!F50</f>
        <v>-6.4335237607802617E-2</v>
      </c>
      <c r="G134" s="183">
        <f>'Sugar Content'!G50</f>
        <v>99.697111955788344</v>
      </c>
      <c r="H134" s="193">
        <f>'Sugar Content'!H50</f>
        <v>6.5447257149472193E-2</v>
      </c>
      <c r="I134" s="425">
        <f>'Sugar Content'!I50</f>
        <v>2.6579904105237957</v>
      </c>
      <c r="J134" s="405">
        <f>'Sugar Content'!J50</f>
        <v>-1.210304783866567E-2</v>
      </c>
      <c r="K134" s="172">
        <f>'Sugar Content'!K50</f>
        <v>-4.5328180557726002E-3</v>
      </c>
      <c r="L134" s="442">
        <f>'Sugar Content'!L50</f>
        <v>84848837.280589327</v>
      </c>
      <c r="M134" s="405">
        <f>'Sugar Content'!M50</f>
        <v>-6247029.8802550137</v>
      </c>
      <c r="N134" s="173">
        <f>'Sugar Content'!N50</f>
        <v>-6.8576435736924068E-2</v>
      </c>
      <c r="O134" s="31">
        <f>'Sugar Content'!O50</f>
        <v>19400940.825933684</v>
      </c>
      <c r="P134" s="32">
        <f>'Sugar Content'!P50</f>
        <v>-1795525.2738554552</v>
      </c>
      <c r="Q134" s="174">
        <f>'Sugar Content'!Q50</f>
        <v>-8.4708708772606056E-2</v>
      </c>
    </row>
    <row r="135" spans="2:20" ht="15.6" customHeight="1">
      <c r="B135" s="494"/>
      <c r="C135" s="18" t="s">
        <v>294</v>
      </c>
      <c r="D135" s="27">
        <f>'Sugar Content'!D51</f>
        <v>96808.926339464699</v>
      </c>
      <c r="E135" s="266">
        <f>'Sugar Content'!E51</f>
        <v>-28076.43703889774</v>
      </c>
      <c r="F135" s="295">
        <f>'Sugar Content'!F51</f>
        <v>-0.22481767502117264</v>
      </c>
      <c r="G135" s="268">
        <f>'Sugar Content'!G51</f>
        <v>0.30234688306572766</v>
      </c>
      <c r="H135" s="189">
        <f>'Sugar Content'!H51</f>
        <v>-6.2353917856684316E-2</v>
      </c>
      <c r="I135" s="426">
        <f>'Sugar Content'!I51</f>
        <v>2.866637652723584</v>
      </c>
      <c r="J135" s="406">
        <f>'Sugar Content'!J51</f>
        <v>3.9565055223537815E-2</v>
      </c>
      <c r="K135" s="269">
        <f>'Sugar Content'!K51</f>
        <v>1.399506162612337E-2</v>
      </c>
      <c r="L135" s="443">
        <f>'Sugar Content'!L51</f>
        <v>277516.11336445343</v>
      </c>
      <c r="M135" s="406">
        <f>'Sugar Content'!M51</f>
        <v>-75543.875271350786</v>
      </c>
      <c r="N135" s="162">
        <f>'Sugar Content'!N51</f>
        <v>-0.21396895061161228</v>
      </c>
      <c r="O135" s="270">
        <f>'Sugar Content'!O51</f>
        <v>50409.822679948018</v>
      </c>
      <c r="P135" s="266">
        <f>'Sugar Content'!P51</f>
        <v>-12535.566371712855</v>
      </c>
      <c r="Q135" s="156">
        <f>'Sugar Content'!Q51</f>
        <v>-0.19914987516281135</v>
      </c>
    </row>
    <row r="136" spans="2:20" ht="15.6" customHeight="1" thickBot="1">
      <c r="B136" s="495"/>
      <c r="C136" s="21" t="s">
        <v>295</v>
      </c>
      <c r="D136" s="30">
        <f>'Sugar Content'!D52</f>
        <v>173.27524260352948</v>
      </c>
      <c r="E136" s="20">
        <f>'Sugar Content'!E52</f>
        <v>-1071.2953940452237</v>
      </c>
      <c r="F136" s="157">
        <f>'Sugar Content'!F52</f>
        <v>-0.86077508379106027</v>
      </c>
      <c r="G136" s="188">
        <f>'Sugar Content'!G52</f>
        <v>5.4116114592501336E-4</v>
      </c>
      <c r="H136" s="194">
        <f>'Sugar Content'!H52</f>
        <v>-3.0933392928106131E-3</v>
      </c>
      <c r="I136" s="433">
        <f>'Sugar Content'!I52</f>
        <v>5.1973868891455224</v>
      </c>
      <c r="J136" s="413">
        <f>'Sugar Content'!J52</f>
        <v>5.4354724942307087E-5</v>
      </c>
      <c r="K136" s="167">
        <f>'Sugar Content'!K52</f>
        <v>1.0458196504135514E-5</v>
      </c>
      <c r="L136" s="450">
        <f>'Sugar Content'!L52</f>
        <v>900.57847412109379</v>
      </c>
      <c r="M136" s="413">
        <f>'Sugar Content'!M52</f>
        <v>-5567.8689871180059</v>
      </c>
      <c r="N136" s="163">
        <f>'Sugar Content'!N52</f>
        <v>-0.86077362774952826</v>
      </c>
      <c r="O136" s="19">
        <f>'Sugar Content'!O52</f>
        <v>164.039794921875</v>
      </c>
      <c r="P136" s="20">
        <f>'Sugar Content'!P52</f>
        <v>-1014.5888460874557</v>
      </c>
      <c r="Q136" s="159">
        <f>'Sugar Content'!Q52</f>
        <v>-0.86082147572674139</v>
      </c>
    </row>
    <row r="137" spans="2:20">
      <c r="B137" s="33"/>
      <c r="C137" s="34"/>
      <c r="D137" s="35"/>
      <c r="E137" s="35"/>
      <c r="F137" s="36"/>
      <c r="G137" s="37"/>
      <c r="H137" s="37"/>
      <c r="I137" s="414"/>
      <c r="J137" s="414"/>
      <c r="K137" s="36"/>
      <c r="L137" s="451"/>
      <c r="M137" s="451"/>
      <c r="N137" s="36"/>
      <c r="O137" s="35"/>
      <c r="P137" s="35"/>
      <c r="Q137" s="36"/>
    </row>
    <row r="138" spans="2:20" ht="23.4">
      <c r="B138" s="500" t="s">
        <v>250</v>
      </c>
      <c r="C138" s="500"/>
      <c r="D138" s="500"/>
      <c r="E138" s="500"/>
      <c r="F138" s="500"/>
      <c r="G138" s="500"/>
      <c r="H138" s="500"/>
      <c r="I138" s="510"/>
      <c r="J138" s="510"/>
      <c r="K138" s="500"/>
      <c r="L138" s="510"/>
      <c r="M138" s="510"/>
      <c r="N138" s="500"/>
      <c r="O138" s="500"/>
      <c r="P138" s="500"/>
      <c r="Q138" s="500"/>
    </row>
    <row r="139" spans="2:20">
      <c r="B139" s="499" t="s">
        <v>255</v>
      </c>
      <c r="C139" s="499"/>
      <c r="D139" s="499"/>
      <c r="E139" s="499"/>
      <c r="F139" s="499"/>
      <c r="G139" s="499"/>
      <c r="H139" s="499"/>
      <c r="I139" s="511"/>
      <c r="J139" s="511"/>
      <c r="K139" s="499"/>
      <c r="L139" s="511"/>
      <c r="M139" s="511"/>
      <c r="N139" s="499"/>
      <c r="O139" s="499"/>
      <c r="P139" s="499"/>
      <c r="Q139" s="499"/>
    </row>
    <row r="140" spans="2:20" ht="15" thickBot="1">
      <c r="B140" s="499" t="str">
        <f>'HOME PAGE'!H7</f>
        <v>YTD ENDING 2-22-2026</v>
      </c>
      <c r="C140" s="499"/>
      <c r="D140" s="499"/>
      <c r="E140" s="499"/>
      <c r="F140" s="499"/>
      <c r="G140" s="499"/>
      <c r="H140" s="499"/>
      <c r="I140" s="511"/>
      <c r="J140" s="511"/>
      <c r="K140" s="499"/>
      <c r="L140" s="511"/>
      <c r="M140" s="511"/>
      <c r="N140" s="499"/>
      <c r="O140" s="499"/>
      <c r="P140" s="499"/>
      <c r="Q140" s="499"/>
    </row>
    <row r="141" spans="2:20">
      <c r="D141" s="501" t="s">
        <v>263</v>
      </c>
      <c r="E141" s="502"/>
      <c r="F141" s="503"/>
      <c r="G141" s="504" t="s">
        <v>264</v>
      </c>
      <c r="H141" s="505"/>
      <c r="I141" s="512" t="s">
        <v>265</v>
      </c>
      <c r="J141" s="513"/>
      <c r="K141" s="503"/>
      <c r="L141" s="514" t="s">
        <v>266</v>
      </c>
      <c r="M141" s="513"/>
      <c r="N141" s="505"/>
      <c r="O141" s="501" t="s">
        <v>267</v>
      </c>
      <c r="P141" s="502"/>
      <c r="Q141" s="503"/>
    </row>
    <row r="142" spans="2:20" s="11" customFormat="1" ht="43.8" thickBot="1">
      <c r="C142" s="12"/>
      <c r="D142" s="234" t="s">
        <v>268</v>
      </c>
      <c r="E142" s="235" t="s">
        <v>269</v>
      </c>
      <c r="F142" s="236" t="s">
        <v>270</v>
      </c>
      <c r="G142" s="237" t="s">
        <v>268</v>
      </c>
      <c r="H142" s="239" t="s">
        <v>269</v>
      </c>
      <c r="I142" s="434" t="s">
        <v>268</v>
      </c>
      <c r="J142" s="398" t="s">
        <v>269</v>
      </c>
      <c r="K142" s="236" t="s">
        <v>270</v>
      </c>
      <c r="L142" s="418" t="s">
        <v>268</v>
      </c>
      <c r="M142" s="398" t="s">
        <v>269</v>
      </c>
      <c r="N142" s="239" t="s">
        <v>270</v>
      </c>
      <c r="O142" s="240" t="s">
        <v>268</v>
      </c>
      <c r="P142" s="238" t="s">
        <v>269</v>
      </c>
      <c r="Q142" s="236" t="s">
        <v>270</v>
      </c>
    </row>
    <row r="143" spans="2:20" ht="15" thickBot="1">
      <c r="C143" s="149" t="s">
        <v>271</v>
      </c>
      <c r="D143" s="154">
        <f>SubSegments!D141</f>
        <v>4976327.519443864</v>
      </c>
      <c r="E143" s="155">
        <f>SubSegments!E141</f>
        <v>-247487.48221269995</v>
      </c>
      <c r="F143" s="165">
        <f>SubSegments!F141</f>
        <v>-4.7376770068277167E-2</v>
      </c>
      <c r="G143" s="180">
        <f>SubSegments!G141</f>
        <v>100.00000000000003</v>
      </c>
      <c r="H143" s="190">
        <f>SubSegments!H141</f>
        <v>4.2632564145606011E-14</v>
      </c>
      <c r="I143" s="419">
        <f>SubSegments!I141</f>
        <v>2.5962405865487552</v>
      </c>
      <c r="J143" s="399">
        <f>SubSegments!J141</f>
        <v>-8.071302821512738E-2</v>
      </c>
      <c r="K143" s="175">
        <f>SubSegments!K141</f>
        <v>-3.0151074628256707E-2</v>
      </c>
      <c r="L143" s="436">
        <f>SubSegments!L141</f>
        <v>12919743.477939649</v>
      </c>
      <c r="M143" s="399">
        <f>SubSegments!M141</f>
        <v>-1064166.9736026879</v>
      </c>
      <c r="N143" s="166">
        <f>SubSegments!N141</f>
        <v>-7.6099384166559578E-2</v>
      </c>
      <c r="O143" s="168">
        <f>SubSegments!O141</f>
        <v>2934383.7437366247</v>
      </c>
      <c r="P143" s="155">
        <f>SubSegments!P141</f>
        <v>-267276.95086881658</v>
      </c>
      <c r="Q143" s="166">
        <f>SubSegments!Q141</f>
        <v>-8.3480723400564658E-2</v>
      </c>
    </row>
    <row r="144" spans="2:20">
      <c r="B144" s="496" t="s">
        <v>272</v>
      </c>
      <c r="C144" s="18" t="s">
        <v>26</v>
      </c>
      <c r="D144" s="241">
        <f>SubSegments!D142</f>
        <v>12614.568840249936</v>
      </c>
      <c r="E144" s="242">
        <f>SubSegments!E142</f>
        <v>-2807.317169051239</v>
      </c>
      <c r="F144" s="243">
        <f>SubSegments!F142</f>
        <v>-0.18203462062669268</v>
      </c>
      <c r="G144" s="244">
        <f>SubSegments!G142</f>
        <v>0.25349153147499615</v>
      </c>
      <c r="H144" s="245">
        <f>SubSegments!H142</f>
        <v>-4.1731136334078656E-2</v>
      </c>
      <c r="I144" s="420">
        <f>SubSegments!I142</f>
        <v>4.1416368038267271</v>
      </c>
      <c r="J144" s="400">
        <f>SubSegments!J142</f>
        <v>-2.189069681712752E-2</v>
      </c>
      <c r="K144" s="246">
        <f>SubSegments!K142</f>
        <v>-5.2577284078806508E-3</v>
      </c>
      <c r="L144" s="437">
        <f>SubSegments!L142</f>
        <v>52244.962573184966</v>
      </c>
      <c r="M144" s="400">
        <f>SubSegments!M142</f>
        <v>-11964.483938335179</v>
      </c>
      <c r="N144" s="247">
        <f>SubSegments!N142</f>
        <v>-0.18633526043848656</v>
      </c>
      <c r="O144" s="248">
        <f>SubSegments!O142</f>
        <v>15972.395223617554</v>
      </c>
      <c r="P144" s="242">
        <f>SubSegments!P142</f>
        <v>-4379.7730942964554</v>
      </c>
      <c r="Q144" s="247">
        <f>SubSegments!Q142</f>
        <v>-0.21519933531806401</v>
      </c>
    </row>
    <row r="145" spans="2:17">
      <c r="B145" s="497"/>
      <c r="C145" s="18" t="s">
        <v>273</v>
      </c>
      <c r="D145" s="249">
        <f>SubSegments!D143</f>
        <v>45364.792049407959</v>
      </c>
      <c r="E145" s="250">
        <f>SubSegments!E143</f>
        <v>-144.39130803960143</v>
      </c>
      <c r="F145" s="251">
        <f>SubSegments!F143</f>
        <v>-3.1727949698744009E-3</v>
      </c>
      <c r="G145" s="252">
        <f>SubSegments!G143</f>
        <v>0.91161186381232739</v>
      </c>
      <c r="H145" s="253">
        <f>SubSegments!H143</f>
        <v>4.0425128772595187E-2</v>
      </c>
      <c r="I145" s="421">
        <f>SubSegments!I143</f>
        <v>2.1582724065848922</v>
      </c>
      <c r="J145" s="401">
        <f>SubSegments!J143</f>
        <v>-4.0781148510523835E-2</v>
      </c>
      <c r="K145" s="254">
        <f>SubSegments!K143</f>
        <v>-1.8544863728320777E-2</v>
      </c>
      <c r="L145" s="438">
        <f>SubSegments!L143</f>
        <v>97909.578910698896</v>
      </c>
      <c r="M145" s="401">
        <f>SubSegments!M143</f>
        <v>-2167.5525409852999</v>
      </c>
      <c r="N145" s="255">
        <f>SubSegments!N143</f>
        <v>-2.1658819647840957E-2</v>
      </c>
      <c r="O145" s="256">
        <f>SubSegments!O143</f>
        <v>22682.396024703979</v>
      </c>
      <c r="P145" s="250">
        <f>SubSegments!P143</f>
        <v>-231.98702708202109</v>
      </c>
      <c r="Q145" s="255">
        <f>SubSegments!Q143</f>
        <v>-1.0124079123480458E-2</v>
      </c>
    </row>
    <row r="146" spans="2:17">
      <c r="B146" s="497"/>
      <c r="C146" s="18" t="s">
        <v>274</v>
      </c>
      <c r="D146" s="249">
        <f>SubSegments!D144</f>
        <v>0</v>
      </c>
      <c r="E146" s="250">
        <f>SubSegments!E144</f>
        <v>-161.40205832313086</v>
      </c>
      <c r="F146" s="251">
        <f>SubSegments!F144</f>
        <v>-1</v>
      </c>
      <c r="G146" s="252">
        <f>SubSegments!G144</f>
        <v>0</v>
      </c>
      <c r="H146" s="253">
        <f>SubSegments!H144</f>
        <v>-3.0897353423110772E-3</v>
      </c>
      <c r="I146" s="421">
        <f>SubSegments!I144</f>
        <v>0</v>
      </c>
      <c r="J146" s="401">
        <f>SubSegments!J144</f>
        <v>-4.529133926288484</v>
      </c>
      <c r="K146" s="254">
        <f>SubSegments!K144</f>
        <v>-1</v>
      </c>
      <c r="L146" s="438">
        <f>SubSegments!L144</f>
        <v>0</v>
      </c>
      <c r="M146" s="401">
        <f>SubSegments!M144</f>
        <v>-731.0115381240845</v>
      </c>
      <c r="N146" s="255">
        <f>SubSegments!N144</f>
        <v>-1</v>
      </c>
      <c r="O146" s="256">
        <f>SubSegments!O144</f>
        <v>0</v>
      </c>
      <c r="P146" s="250">
        <f>SubSegments!P144</f>
        <v>-101.67058944702148</v>
      </c>
      <c r="Q146" s="255">
        <f>SubSegments!Q144</f>
        <v>-1</v>
      </c>
    </row>
    <row r="147" spans="2:17">
      <c r="B147" s="497"/>
      <c r="C147" s="18" t="s">
        <v>244</v>
      </c>
      <c r="D147" s="249">
        <f>SubSegments!D145</f>
        <v>2349003.3548357277</v>
      </c>
      <c r="E147" s="250">
        <f>SubSegments!E145</f>
        <v>72415.163661120925</v>
      </c>
      <c r="F147" s="251">
        <f>SubSegments!F145</f>
        <v>3.1808635370175704E-2</v>
      </c>
      <c r="G147" s="252">
        <f>SubSegments!G145</f>
        <v>47.20355213071354</v>
      </c>
      <c r="H147" s="253">
        <f>SubSegments!H145</f>
        <v>3.6226023755506915</v>
      </c>
      <c r="I147" s="421">
        <f>SubSegments!I145</f>
        <v>2.578809570616257</v>
      </c>
      <c r="J147" s="401">
        <f>SubSegments!J145</f>
        <v>-0.23985679288284079</v>
      </c>
      <c r="K147" s="254">
        <f>SubSegments!K145</f>
        <v>-8.509584390295917E-2</v>
      </c>
      <c r="L147" s="438">
        <f>SubSegments!L145</f>
        <v>6057632.3328600703</v>
      </c>
      <c r="M147" s="401">
        <f>SubSegments!M145</f>
        <v>-359310.22514304798</v>
      </c>
      <c r="N147" s="255">
        <f>SubSegments!N145</f>
        <v>-5.5993991203010136E-2</v>
      </c>
      <c r="O147" s="256">
        <f>SubSegments!O145</f>
        <v>1303110.5374029875</v>
      </c>
      <c r="P147" s="250">
        <f>SubSegments!P145</f>
        <v>-59269.619785774034</v>
      </c>
      <c r="Q147" s="255">
        <f>SubSegments!Q145</f>
        <v>-4.3504464941764465E-2</v>
      </c>
    </row>
    <row r="148" spans="2:17">
      <c r="B148" s="497"/>
      <c r="C148" s="18" t="s">
        <v>275</v>
      </c>
      <c r="D148" s="249">
        <f>SubSegments!D146</f>
        <v>34437.697630435228</v>
      </c>
      <c r="E148" s="250">
        <f>SubSegments!E146</f>
        <v>-6557.3689726293087</v>
      </c>
      <c r="F148" s="251">
        <f>SubSegments!F146</f>
        <v>-0.15995507547581642</v>
      </c>
      <c r="G148" s="252">
        <f>SubSegments!G146</f>
        <v>0.69203036769340021</v>
      </c>
      <c r="H148" s="253">
        <f>SubSegments!H146</f>
        <v>-9.2742190103234479E-2</v>
      </c>
      <c r="I148" s="421">
        <f>SubSegments!I146</f>
        <v>3.2535453340464828</v>
      </c>
      <c r="J148" s="401">
        <f>SubSegments!J146</f>
        <v>-0.17667350376213964</v>
      </c>
      <c r="K148" s="254">
        <f>SubSegments!K146</f>
        <v>-5.1505024057009317E-2</v>
      </c>
      <c r="L148" s="438">
        <f>SubSegments!L146</f>
        <v>112044.61044080615</v>
      </c>
      <c r="M148" s="401">
        <f>SubSegments!M146</f>
        <v>-28577.439278244958</v>
      </c>
      <c r="N148" s="255">
        <f>SubSegments!N146</f>
        <v>-0.20322160952240309</v>
      </c>
      <c r="O148" s="256">
        <f>SubSegments!O146</f>
        <v>17317.873558163643</v>
      </c>
      <c r="P148" s="250">
        <f>SubSegments!P146</f>
        <v>-3673.3347473144531</v>
      </c>
      <c r="Q148" s="255">
        <f>SubSegments!Q146</f>
        <v>-0.17499396384703683</v>
      </c>
    </row>
    <row r="149" spans="2:17">
      <c r="B149" s="497"/>
      <c r="C149" s="18" t="s">
        <v>276</v>
      </c>
      <c r="D149" s="249">
        <f>SubSegments!D147</f>
        <v>2147486.1911551654</v>
      </c>
      <c r="E149" s="250">
        <f>SubSegments!E147</f>
        <v>-275449.5838525272</v>
      </c>
      <c r="F149" s="251">
        <f>SubSegments!F147</f>
        <v>-0.11368422832076623</v>
      </c>
      <c r="G149" s="252">
        <f>SubSegments!G147</f>
        <v>43.154036440816121</v>
      </c>
      <c r="H149" s="253">
        <f>SubSegments!H147</f>
        <v>-3.2284593833915949</v>
      </c>
      <c r="I149" s="421">
        <f>SubSegments!I147</f>
        <v>2.2032185689837553</v>
      </c>
      <c r="J149" s="401">
        <f>SubSegments!J147</f>
        <v>2.6124426869191808E-2</v>
      </c>
      <c r="K149" s="254">
        <f>SubSegments!K147</f>
        <v>1.1999677167757995E-2</v>
      </c>
      <c r="L149" s="438">
        <f>SubSegments!L147</f>
        <v>4731381.4529892588</v>
      </c>
      <c r="M149" s="401">
        <f>SubSegments!M147</f>
        <v>-543577.82949979883</v>
      </c>
      <c r="N149" s="255">
        <f>SubSegments!N147</f>
        <v>-0.10304872519192311</v>
      </c>
      <c r="O149" s="256">
        <f>SubSegments!O147</f>
        <v>1213412.469882369</v>
      </c>
      <c r="P149" s="250">
        <f>SubSegments!P147</f>
        <v>-162428.18904613191</v>
      </c>
      <c r="Q149" s="255">
        <f>SubSegments!Q147</f>
        <v>-0.11805741311107226</v>
      </c>
    </row>
    <row r="150" spans="2:17">
      <c r="B150" s="497"/>
      <c r="C150" s="18" t="s">
        <v>277</v>
      </c>
      <c r="D150" s="249">
        <f>SubSegments!D148</f>
        <v>155821.02420279931</v>
      </c>
      <c r="E150" s="250">
        <f>SubSegments!E148</f>
        <v>-11507.090158433159</v>
      </c>
      <c r="F150" s="251">
        <f>SubSegments!F148</f>
        <v>-6.8769615927131891E-2</v>
      </c>
      <c r="G150" s="252">
        <f>SubSegments!G148</f>
        <v>3.1312453530030782</v>
      </c>
      <c r="H150" s="253">
        <f>SubSegments!H148</f>
        <v>-7.1933057950788637E-2</v>
      </c>
      <c r="I150" s="421">
        <f>SubSegments!I148</f>
        <v>3.5379203476384582</v>
      </c>
      <c r="J150" s="401">
        <f>SubSegments!J148</f>
        <v>9.9244255844317397E-2</v>
      </c>
      <c r="K150" s="254">
        <f>SubSegments!K148</f>
        <v>2.8861181802248892E-2</v>
      </c>
      <c r="L150" s="438">
        <f>SubSegments!L148</f>
        <v>551282.37211694836</v>
      </c>
      <c r="M150" s="401">
        <f>SubSegments!M148</f>
        <v>-24104.814222017536</v>
      </c>
      <c r="N150" s="255">
        <f>SubSegments!N148</f>
        <v>-4.1893206512626728E-2</v>
      </c>
      <c r="O150" s="256">
        <f>SubSegments!O148</f>
        <v>124223.99647629261</v>
      </c>
      <c r="P150" s="250">
        <f>SubSegments!P148</f>
        <v>-10595.373081684113</v>
      </c>
      <c r="Q150" s="255">
        <f>SubSegments!Q148</f>
        <v>-7.8589397921251636E-2</v>
      </c>
    </row>
    <row r="151" spans="2:17">
      <c r="B151" s="497"/>
      <c r="C151" s="18" t="s">
        <v>278</v>
      </c>
      <c r="D151" s="249">
        <f>SubSegments!D149</f>
        <v>356.5349151004848</v>
      </c>
      <c r="E151" s="250">
        <f>SubSegments!E149</f>
        <v>-168.83383012059312</v>
      </c>
      <c r="F151" s="251">
        <f>SubSegments!F149</f>
        <v>-0.32136253185283598</v>
      </c>
      <c r="G151" s="252">
        <f>SubSegments!G149</f>
        <v>7.1646191635780813E-3</v>
      </c>
      <c r="H151" s="253">
        <f>SubSegments!H149</f>
        <v>-2.8925659598321865E-3</v>
      </c>
      <c r="I151" s="421">
        <f>SubSegments!I149</f>
        <v>14.792827238051208</v>
      </c>
      <c r="J151" s="401">
        <f>SubSegments!J149</f>
        <v>-2.636876367600907</v>
      </c>
      <c r="K151" s="254">
        <f>SubSegments!K149</f>
        <v>-0.15128635731624371</v>
      </c>
      <c r="L151" s="438">
        <f>SubSegments!L149</f>
        <v>5274.1594034147265</v>
      </c>
      <c r="M151" s="401">
        <f>SubSegments!M149</f>
        <v>-3882.8621094620221</v>
      </c>
      <c r="N151" s="255">
        <f>SubSegments!N149</f>
        <v>-0.42403112234713874</v>
      </c>
      <c r="O151" s="256">
        <f>SubSegments!O149</f>
        <v>403.52058529853821</v>
      </c>
      <c r="P151" s="250">
        <f>SubSegments!P149</f>
        <v>-226.90224814414978</v>
      </c>
      <c r="Q151" s="255">
        <f>SubSegments!Q149</f>
        <v>-0.35992073273275177</v>
      </c>
    </row>
    <row r="152" spans="2:17">
      <c r="B152" s="497"/>
      <c r="C152" s="18" t="s">
        <v>279</v>
      </c>
      <c r="D152" s="249">
        <f>SubSegments!D150</f>
        <v>0</v>
      </c>
      <c r="E152" s="250">
        <f>SubSegments!E150</f>
        <v>0</v>
      </c>
      <c r="F152" s="251">
        <f>SubSegments!F150</f>
        <v>0</v>
      </c>
      <c r="G152" s="252">
        <f>SubSegments!G150</f>
        <v>0</v>
      </c>
      <c r="H152" s="253">
        <f>SubSegments!H150</f>
        <v>0</v>
      </c>
      <c r="I152" s="421">
        <f>SubSegments!I150</f>
        <v>0</v>
      </c>
      <c r="J152" s="401">
        <f>SubSegments!J150</f>
        <v>0</v>
      </c>
      <c r="K152" s="254">
        <f>SubSegments!K150</f>
        <v>0</v>
      </c>
      <c r="L152" s="438">
        <f>SubSegments!L150</f>
        <v>0</v>
      </c>
      <c r="M152" s="401">
        <f>SubSegments!M150</f>
        <v>0</v>
      </c>
      <c r="N152" s="255">
        <f>SubSegments!N150</f>
        <v>0</v>
      </c>
      <c r="O152" s="256">
        <f>SubSegments!O150</f>
        <v>0</v>
      </c>
      <c r="P152" s="250">
        <f>SubSegments!P150</f>
        <v>0</v>
      </c>
      <c r="Q152" s="255">
        <f>SubSegments!Q150</f>
        <v>0</v>
      </c>
    </row>
    <row r="153" spans="2:17">
      <c r="B153" s="497"/>
      <c r="C153" s="18" t="s">
        <v>280</v>
      </c>
      <c r="D153" s="249">
        <f>SubSegments!D151</f>
        <v>77960.700760640219</v>
      </c>
      <c r="E153" s="250">
        <f>SubSegments!E151</f>
        <v>-25103.223794500271</v>
      </c>
      <c r="F153" s="251">
        <f>SubSegments!F151</f>
        <v>-0.24356945364592372</v>
      </c>
      <c r="G153" s="252">
        <f>SubSegments!G151</f>
        <v>1.5666312246536547</v>
      </c>
      <c r="H153" s="253">
        <f>SubSegments!H151</f>
        <v>-0.40633153383716247</v>
      </c>
      <c r="I153" s="421">
        <f>SubSegments!I151</f>
        <v>7.6719637888368792</v>
      </c>
      <c r="J153" s="401">
        <f>SubSegments!J151</f>
        <v>0.91639258852899008</v>
      </c>
      <c r="K153" s="254">
        <f>SubSegments!K151</f>
        <v>0.13564990455392209</v>
      </c>
      <c r="L153" s="438">
        <f>SubSegments!L151</f>
        <v>598111.6731879795</v>
      </c>
      <c r="M153" s="401">
        <f>SubSegments!M151</f>
        <v>-98144.007327432628</v>
      </c>
      <c r="N153" s="255">
        <f>SubSegments!N151</f>
        <v>-0.14095972223132208</v>
      </c>
      <c r="O153" s="256">
        <f>SubSegments!O151</f>
        <v>117146.17378985882</v>
      </c>
      <c r="P153" s="250">
        <f>SubSegments!P151</f>
        <v>-24363.315853057953</v>
      </c>
      <c r="Q153" s="255">
        <f>SubSegments!Q151</f>
        <v>-0.17216736428444504</v>
      </c>
    </row>
    <row r="154" spans="2:17" ht="15" thickBot="1">
      <c r="B154" s="497"/>
      <c r="C154" s="296" t="s">
        <v>281</v>
      </c>
      <c r="D154" s="258">
        <f>SubSegments!D152</f>
        <v>153282.6550543386</v>
      </c>
      <c r="E154" s="259">
        <f>SubSegments!E152</f>
        <v>1996.5652698035992</v>
      </c>
      <c r="F154" s="260">
        <f>SubSegments!F152</f>
        <v>1.3197282530384331E-2</v>
      </c>
      <c r="G154" s="261">
        <f>SubSegments!G152</f>
        <v>3.0802364686693475</v>
      </c>
      <c r="H154" s="262">
        <f>SubSegments!H152</f>
        <v>0.18415209859576187</v>
      </c>
      <c r="I154" s="422">
        <f>SubSegments!I152</f>
        <v>4.6571631682933932</v>
      </c>
      <c r="J154" s="402">
        <f>SubSegments!J152</f>
        <v>-6.6435601864922589E-3</v>
      </c>
      <c r="K154" s="263">
        <f>SubSegments!K152</f>
        <v>-1.4244930318237376E-3</v>
      </c>
      <c r="L154" s="439">
        <f>SubSegments!L152</f>
        <v>713862.3354572868</v>
      </c>
      <c r="M154" s="402">
        <f>SubSegments!M152</f>
        <v>8293.2519947603578</v>
      </c>
      <c r="N154" s="264">
        <f>SubSegments!N152</f>
        <v>1.1753990061556916E-2</v>
      </c>
      <c r="O154" s="265">
        <f>SubSegments!O152</f>
        <v>120114.38079333305</v>
      </c>
      <c r="P154" s="259">
        <f>SubSegments!P152</f>
        <v>-2006.7853958846244</v>
      </c>
      <c r="Q154" s="264">
        <f>SubSegments!Q152</f>
        <v>-1.6432740191616411E-2</v>
      </c>
    </row>
    <row r="155" spans="2:17" s="151" customFormat="1">
      <c r="B155" s="497"/>
      <c r="C155" s="199" t="s">
        <v>282</v>
      </c>
      <c r="D155" s="200">
        <f>'RFG vs SS'!E43</f>
        <v>2126952.0869433135</v>
      </c>
      <c r="E155" s="200">
        <f>'RFG vs SS'!F43</f>
        <v>-139960.85666868882</v>
      </c>
      <c r="F155" s="205">
        <f>'RFG vs SS'!G43</f>
        <v>-6.1740728537056727E-2</v>
      </c>
      <c r="G155" s="206">
        <f>'RFG vs SS'!H43</f>
        <v>42.741400734431835</v>
      </c>
      <c r="H155" s="207">
        <f>'RFG vs SS'!I43</f>
        <v>-0.65433481311575292</v>
      </c>
      <c r="I155" s="423">
        <f>'RFG vs SS'!J43</f>
        <v>2.811279687552013</v>
      </c>
      <c r="J155" s="403">
        <f>'RFG vs SS'!K43</f>
        <v>-1.4209214041778218E-3</v>
      </c>
      <c r="K155" s="208">
        <f>'RFG vs SS'!L43</f>
        <v>-5.0518046593843978E-4</v>
      </c>
      <c r="L155" s="440">
        <f>'RFG vs SS'!M43</f>
        <v>5979457.1984200999</v>
      </c>
      <c r="M155" s="403">
        <f>'RFG vs SS'!N43</f>
        <v>-396690.21852805</v>
      </c>
      <c r="N155" s="209">
        <f>'RFG vs SS'!O43</f>
        <v>-6.2214718792985499E-2</v>
      </c>
      <c r="O155" s="210">
        <f>'RFG vs SS'!P43</f>
        <v>1262876.9331016541</v>
      </c>
      <c r="P155" s="211">
        <f>'RFG vs SS'!Q43</f>
        <v>-89980.34679389582</v>
      </c>
      <c r="Q155" s="209">
        <f>'RFG vs SS'!R43</f>
        <v>-6.651133724973779E-2</v>
      </c>
    </row>
    <row r="156" spans="2:17" s="151" customFormat="1" ht="15" thickBot="1">
      <c r="B156" s="498"/>
      <c r="C156" s="152" t="s">
        <v>283</v>
      </c>
      <c r="D156" s="201">
        <f>'RFG vs SS'!E44</f>
        <v>222051.2678924143</v>
      </c>
      <c r="E156" s="201">
        <f>'RFG vs SS'!F44</f>
        <v>212376.02032980954</v>
      </c>
      <c r="F156" s="212">
        <f>'RFG vs SS'!G44</f>
        <v>21.95044818808071</v>
      </c>
      <c r="G156" s="213">
        <f>'RFG vs SS'!H44</f>
        <v>4.4621513962816879</v>
      </c>
      <c r="H156" s="214">
        <f>'RFG vs SS'!I44</f>
        <v>4.2769371886664382</v>
      </c>
      <c r="I156" s="424">
        <f>'RFG vs SS'!J44</f>
        <v>0.35205894198202353</v>
      </c>
      <c r="J156" s="404">
        <f>'RFG vs SS'!K44</f>
        <v>-3.8643852152345479</v>
      </c>
      <c r="K156" s="215">
        <f>'RFG vs SS'!L44</f>
        <v>-0.91650335475700206</v>
      </c>
      <c r="L156" s="441">
        <f>'RFG vs SS'!M44</f>
        <v>78175.13443997025</v>
      </c>
      <c r="M156" s="404">
        <f>'RFG vs SS'!N44</f>
        <v>37379.99338500161</v>
      </c>
      <c r="N156" s="216">
        <f>'RFG vs SS'!O44</f>
        <v>0.91628543052797995</v>
      </c>
      <c r="O156" s="217">
        <f>'RFG vs SS'!P44</f>
        <v>40233.604301333427</v>
      </c>
      <c r="P156" s="218">
        <f>'RFG vs SS'!Q44</f>
        <v>30710.727008121787</v>
      </c>
      <c r="Q156" s="216">
        <f>'RFG vs SS'!R44</f>
        <v>3.2249420067623729</v>
      </c>
    </row>
    <row r="157" spans="2:17">
      <c r="B157" s="489" t="s">
        <v>284</v>
      </c>
      <c r="C157" s="13" t="s">
        <v>31</v>
      </c>
      <c r="D157" s="153">
        <f>'Fat Content'!D53</f>
        <v>5857.1372027397156</v>
      </c>
      <c r="E157" s="32">
        <f>'Fat Content'!E53</f>
        <v>-2201.9341022968292</v>
      </c>
      <c r="F157" s="179">
        <f>'Fat Content'!F53</f>
        <v>-0.27322429830354311</v>
      </c>
      <c r="G157" s="183">
        <f>'Fat Content'!G53</f>
        <v>0.11769999421971905</v>
      </c>
      <c r="H157" s="193">
        <f>'Fat Content'!H53</f>
        <v>-3.6575593688368629E-2</v>
      </c>
      <c r="I157" s="425">
        <f>'Fat Content'!I53</f>
        <v>4.3280273057402647</v>
      </c>
      <c r="J157" s="405">
        <f>'Fat Content'!J53</f>
        <v>0.48405589338164967</v>
      </c>
      <c r="K157" s="172">
        <f>'Fat Content'!K53</f>
        <v>0.12592598681285164</v>
      </c>
      <c r="L157" s="442">
        <f>'Fat Content'!L53</f>
        <v>25349.849746924639</v>
      </c>
      <c r="M157" s="405">
        <f>'Fat Content'!M53</f>
        <v>-5628.9899597954754</v>
      </c>
      <c r="N157" s="173">
        <f>'Fat Content'!N53</f>
        <v>-0.18170435087581416</v>
      </c>
      <c r="O157" s="31">
        <f>'Fat Content'!O53</f>
        <v>3908.6024183034897</v>
      </c>
      <c r="P157" s="32">
        <f>'Fat Content'!P53</f>
        <v>-640.77500057220459</v>
      </c>
      <c r="Q157" s="173">
        <f>'Fat Content'!Q53</f>
        <v>-0.14084894295944386</v>
      </c>
    </row>
    <row r="158" spans="2:17">
      <c r="B158" s="490"/>
      <c r="C158" s="18" t="s">
        <v>217</v>
      </c>
      <c r="D158" s="27">
        <f>'Fat Content'!D54</f>
        <v>83842.917485594749</v>
      </c>
      <c r="E158" s="266">
        <f>'Fat Content'!E54</f>
        <v>-7027.7109657026303</v>
      </c>
      <c r="F158" s="267">
        <f>'Fat Content'!F54</f>
        <v>-7.7337541133757765E-2</v>
      </c>
      <c r="G158" s="268">
        <f>'Fat Content'!G54</f>
        <v>1.68483519539254</v>
      </c>
      <c r="H158" s="189">
        <f>'Fat Content'!H54</f>
        <v>-5.4710106699526806E-2</v>
      </c>
      <c r="I158" s="426">
        <f>'Fat Content'!I54</f>
        <v>3.0635736463574177</v>
      </c>
      <c r="J158" s="406">
        <f>'Fat Content'!J54</f>
        <v>0.19904670165850558</v>
      </c>
      <c r="K158" s="269">
        <f>'Fat Content'!K54</f>
        <v>6.9486761863720992E-2</v>
      </c>
      <c r="L158" s="443">
        <f>'Fat Content'!L54</f>
        <v>256858.95244258762</v>
      </c>
      <c r="M158" s="406">
        <f>'Fat Content'!M54</f>
        <v>-3442.4112378772988</v>
      </c>
      <c r="N158" s="162">
        <f>'Fat Content'!N54</f>
        <v>-1.3224714573923858E-2</v>
      </c>
      <c r="O158" s="270">
        <f>'Fat Content'!O54</f>
        <v>56758.41562795639</v>
      </c>
      <c r="P158" s="266">
        <f>'Fat Content'!P54</f>
        <v>-2671.2487213154818</v>
      </c>
      <c r="Q158" s="162">
        <f>'Fat Content'!Q54</f>
        <v>-4.4948070135755525E-2</v>
      </c>
    </row>
    <row r="159" spans="2:17">
      <c r="B159" s="490"/>
      <c r="C159" s="18" t="s">
        <v>218</v>
      </c>
      <c r="D159" s="27">
        <f>'Fat Content'!D55</f>
        <v>1113.0668456554413</v>
      </c>
      <c r="E159" s="266">
        <f>'Fat Content'!E55</f>
        <v>883.10894799232483</v>
      </c>
      <c r="F159" s="267">
        <f>'Fat Content'!F55</f>
        <v>3.840307103894562</v>
      </c>
      <c r="G159" s="268">
        <f>'Fat Content'!G55</f>
        <v>2.2367234497857845E-2</v>
      </c>
      <c r="H159" s="189">
        <f>'Fat Content'!H55</f>
        <v>1.7965128037537317E-2</v>
      </c>
      <c r="I159" s="426">
        <f>'Fat Content'!I55</f>
        <v>3.5761655926129534</v>
      </c>
      <c r="J159" s="406">
        <f>'Fat Content'!J55</f>
        <v>0.14555044160202835</v>
      </c>
      <c r="K159" s="269">
        <f>'Fat Content'!K55</f>
        <v>4.2426922051906027E-2</v>
      </c>
      <c r="L159" s="443">
        <f>'Fat Content'!L55</f>
        <v>3980.5113557112218</v>
      </c>
      <c r="M159" s="406">
        <f>'Fat Content'!M55</f>
        <v>3191.6143078935147</v>
      </c>
      <c r="N159" s="162">
        <f>'Fat Content'!N55</f>
        <v>4.0456664360987835</v>
      </c>
      <c r="O159" s="270">
        <f>'Fat Content'!O55</f>
        <v>633.58114469051361</v>
      </c>
      <c r="P159" s="266">
        <f>'Fat Content'!P55</f>
        <v>518.60219585895538</v>
      </c>
      <c r="Q159" s="162">
        <f>'Fat Content'!Q55</f>
        <v>4.5104099587716426</v>
      </c>
    </row>
    <row r="160" spans="2:17" ht="15" thickBot="1">
      <c r="B160" s="493"/>
      <c r="C160" s="21" t="s">
        <v>219</v>
      </c>
      <c r="D160" s="271">
        <f>'Fat Content'!D56</f>
        <v>4885514.3979098741</v>
      </c>
      <c r="E160" s="272">
        <f>'Fat Content'!E56</f>
        <v>-239140.94609269314</v>
      </c>
      <c r="F160" s="273">
        <f>'Fat Content'!F56</f>
        <v>-4.666478622266023E-2</v>
      </c>
      <c r="G160" s="274">
        <f>'Fat Content'!G56</f>
        <v>98.175097575889907</v>
      </c>
      <c r="H160" s="275">
        <f>'Fat Content'!H56</f>
        <v>7.3320572350368707E-2</v>
      </c>
      <c r="I160" s="427">
        <f>'Fat Content'!I56</f>
        <v>2.585920976877957</v>
      </c>
      <c r="J160" s="407">
        <f>'Fat Content'!J56</f>
        <v>-8.5837498963940551E-2</v>
      </c>
      <c r="K160" s="276">
        <f>'Fat Content'!K56</f>
        <v>-3.212771653578915E-2</v>
      </c>
      <c r="L160" s="444">
        <f>'Fat Content'!L56</f>
        <v>12633554.164394425</v>
      </c>
      <c r="M160" s="407">
        <f>'Fat Content'!M56</f>
        <v>-1058287.1867129095</v>
      </c>
      <c r="N160" s="277">
        <f>'Fat Content'!N56</f>
        <v>-7.729326973448461E-2</v>
      </c>
      <c r="O160" s="278">
        <f>'Fat Content'!O56</f>
        <v>2873083.1445456743</v>
      </c>
      <c r="P160" s="272">
        <f>'Fat Content'!P56</f>
        <v>-264483.52934278781</v>
      </c>
      <c r="Q160" s="277">
        <f>'Fat Content'!Q56</f>
        <v>-8.4295747894022277E-2</v>
      </c>
    </row>
    <row r="161" spans="2:17" ht="15" thickBot="1">
      <c r="B161" s="489" t="s">
        <v>198</v>
      </c>
      <c r="C161" s="149" t="s">
        <v>198</v>
      </c>
      <c r="D161" s="154">
        <f>Flavors!D218</f>
        <v>2337827.6690940172</v>
      </c>
      <c r="E161" s="155">
        <f>Flavors!E218</f>
        <v>46800.039902776945</v>
      </c>
      <c r="F161" s="165">
        <f>Flavors!F218</f>
        <v>2.0427531866692463E-2</v>
      </c>
      <c r="G161" s="180">
        <f>Flavors!G218</f>
        <v>46.978975157070941</v>
      </c>
      <c r="H161" s="190">
        <f>Flavors!H218</f>
        <v>3.1216098318303835</v>
      </c>
      <c r="I161" s="419">
        <f>Flavors!I218</f>
        <v>2.6049875235633779</v>
      </c>
      <c r="J161" s="399">
        <f>Flavors!J218</f>
        <v>-0.21351921753948799</v>
      </c>
      <c r="K161" s="175">
        <f>Flavors!K218</f>
        <v>-7.5756149320380592E-2</v>
      </c>
      <c r="L161" s="436">
        <f>Flavors!L218</f>
        <v>6090011.9102311684</v>
      </c>
      <c r="M161" s="399">
        <f>Flavors!M218</f>
        <v>-367264.90669725928</v>
      </c>
      <c r="N161" s="166">
        <f>Flavors!N218</f>
        <v>-5.6876128608028056E-2</v>
      </c>
      <c r="O161" s="168">
        <f>Flavors!O218</f>
        <v>1308237.7905859947</v>
      </c>
      <c r="P161" s="155">
        <f>Flavors!P218</f>
        <v>-58688.804597518407</v>
      </c>
      <c r="Q161" s="166">
        <f>Flavors!Q218</f>
        <v>-4.2934861904299473E-2</v>
      </c>
    </row>
    <row r="162" spans="2:17">
      <c r="B162" s="490"/>
      <c r="C162" s="195" t="s">
        <v>31</v>
      </c>
      <c r="D162" s="279">
        <f>Flavors!D219</f>
        <v>36880.702221989632</v>
      </c>
      <c r="E162" s="280">
        <f>Flavors!E219</f>
        <v>1837.0390657143944</v>
      </c>
      <c r="F162" s="281">
        <f>Flavors!F219</f>
        <v>5.2421433727467999E-2</v>
      </c>
      <c r="G162" s="282">
        <f>Flavors!G219</f>
        <v>0.74112288787035641</v>
      </c>
      <c r="H162" s="283">
        <f>Flavors!H219</f>
        <v>7.0278626632883978E-2</v>
      </c>
      <c r="I162" s="428">
        <f>Flavors!I219</f>
        <v>3.3645815855759671</v>
      </c>
      <c r="J162" s="408">
        <f>Flavors!J219</f>
        <v>-6.0126782649732036E-3</v>
      </c>
      <c r="K162" s="284">
        <f>Flavors!K219</f>
        <v>-1.7838629613406783E-3</v>
      </c>
      <c r="L162" s="445">
        <f>Flavors!L219</f>
        <v>124088.13155921697</v>
      </c>
      <c r="M162" s="408">
        <f>Flavors!M219</f>
        <v>5970.1615407015488</v>
      </c>
      <c r="N162" s="285">
        <f>Flavors!N219</f>
        <v>5.0544058112120489E-2</v>
      </c>
      <c r="O162" s="286">
        <f>Flavors!O219</f>
        <v>21474.439613461494</v>
      </c>
      <c r="P162" s="280">
        <f>Flavors!P219</f>
        <v>413.1119092085537</v>
      </c>
      <c r="Q162" s="285">
        <f>Flavors!Q219</f>
        <v>1.9614713517093867E-2</v>
      </c>
    </row>
    <row r="163" spans="2:17">
      <c r="B163" s="490"/>
      <c r="C163" s="18" t="s">
        <v>199</v>
      </c>
      <c r="D163" s="249">
        <f>Flavors!D220</f>
        <v>1706.8172709941864</v>
      </c>
      <c r="E163" s="250">
        <f>Flavors!E220</f>
        <v>1525.7829370498657</v>
      </c>
      <c r="F163" s="251">
        <f>Flavors!F220</f>
        <v>8.4281412470583561</v>
      </c>
      <c r="G163" s="252">
        <f>Flavors!G220</f>
        <v>3.4298732636169699E-2</v>
      </c>
      <c r="H163" s="253">
        <f>Flavors!H220</f>
        <v>3.0833174727114505E-2</v>
      </c>
      <c r="I163" s="421">
        <f>Flavors!I220</f>
        <v>3.1556244273728002</v>
      </c>
      <c r="J163" s="401">
        <f>Flavors!J220</f>
        <v>0.19230053942150782</v>
      </c>
      <c r="K163" s="254">
        <f>Flavors!K220</f>
        <v>6.4893527232507714E-2</v>
      </c>
      <c r="L163" s="438">
        <f>Flavors!L220</f>
        <v>5386.0742734110354</v>
      </c>
      <c r="M163" s="401">
        <f>Flavors!M220</f>
        <v>4849.6109070944785</v>
      </c>
      <c r="N163" s="255">
        <f>Flavors!N220</f>
        <v>9.0399665878262674</v>
      </c>
      <c r="O163" s="256">
        <f>Flavors!O220</f>
        <v>853.4086354970932</v>
      </c>
      <c r="P163" s="250">
        <f>Flavors!P220</f>
        <v>762.89146852493286</v>
      </c>
      <c r="Q163" s="255">
        <f>Flavors!Q220</f>
        <v>8.4281412470583561</v>
      </c>
    </row>
    <row r="164" spans="2:17">
      <c r="B164" s="490"/>
      <c r="C164" s="18" t="s">
        <v>200</v>
      </c>
      <c r="D164" s="249">
        <f>Flavors!D221</f>
        <v>232278.54948881269</v>
      </c>
      <c r="E164" s="250">
        <f>Flavors!E221</f>
        <v>163847.92464495613</v>
      </c>
      <c r="F164" s="251">
        <f>Flavors!F221</f>
        <v>2.3943654616455805</v>
      </c>
      <c r="G164" s="252">
        <f>Flavors!G221</f>
        <v>4.6676700555025228</v>
      </c>
      <c r="H164" s="253">
        <f>Flavors!H221</f>
        <v>3.3576959308033136</v>
      </c>
      <c r="I164" s="421">
        <f>Flavors!I221</f>
        <v>0.92057898124627535</v>
      </c>
      <c r="J164" s="401">
        <f>Flavors!J221</f>
        <v>-2.6034120510531444</v>
      </c>
      <c r="K164" s="254">
        <f>Flavors!K221</f>
        <v>-0.73876806926900906</v>
      </c>
      <c r="L164" s="438">
        <f>Flavors!L221</f>
        <v>213830.75045377374</v>
      </c>
      <c r="M164" s="401">
        <f>Flavors!M221</f>
        <v>-27318.157830622629</v>
      </c>
      <c r="N164" s="255">
        <f>Flavors!N221</f>
        <v>-0.1132833568477335</v>
      </c>
      <c r="O164" s="256">
        <f>Flavors!O221</f>
        <v>57304.946063280106</v>
      </c>
      <c r="P164" s="250">
        <f>Flavors!P221</f>
        <v>12549.374213359639</v>
      </c>
      <c r="Q164" s="255">
        <f>Flavors!Q221</f>
        <v>0.2803980307846729</v>
      </c>
    </row>
    <row r="165" spans="2:17">
      <c r="B165" s="490"/>
      <c r="C165" s="18" t="s">
        <v>201</v>
      </c>
      <c r="D165" s="249">
        <f>Flavors!D222</f>
        <v>15282.517515562475</v>
      </c>
      <c r="E165" s="250">
        <f>Flavors!E222</f>
        <v>-1852.2014289274812</v>
      </c>
      <c r="F165" s="251">
        <f>Flavors!F222</f>
        <v>-0.10809639976750812</v>
      </c>
      <c r="G165" s="252">
        <f>Flavors!G222</f>
        <v>0.30710433458910269</v>
      </c>
      <c r="H165" s="253">
        <f>Flavors!H222</f>
        <v>-2.0907261132725785E-2</v>
      </c>
      <c r="I165" s="421">
        <f>Flavors!I222</f>
        <v>3.3952143270995299</v>
      </c>
      <c r="J165" s="401">
        <f>Flavors!J222</f>
        <v>-3.0711553020486004E-2</v>
      </c>
      <c r="K165" s="254">
        <f>Flavors!K222</f>
        <v>-8.964453433945899E-3</v>
      </c>
      <c r="L165" s="438">
        <f>Flavors!L222</f>
        <v>51887.422422987227</v>
      </c>
      <c r="M165" s="401">
        <f>Flavors!M222</f>
        <v>-6814.8546575236323</v>
      </c>
      <c r="N165" s="255">
        <f>Flavors!N222</f>
        <v>-0.11609182805936095</v>
      </c>
      <c r="O165" s="256">
        <f>Flavors!O222</f>
        <v>7816.0272146463394</v>
      </c>
      <c r="P165" s="250">
        <f>Flavors!P222</f>
        <v>-1047.1118441820145</v>
      </c>
      <c r="Q165" s="255">
        <f>Flavors!Q222</f>
        <v>-0.11814232375593975</v>
      </c>
    </row>
    <row r="166" spans="2:17">
      <c r="B166" s="490"/>
      <c r="C166" s="18" t="s">
        <v>202</v>
      </c>
      <c r="D166" s="249">
        <f>Flavors!D223</f>
        <v>102.55053448677063</v>
      </c>
      <c r="E166" s="250">
        <f>Flavors!E223</f>
        <v>-916.54158890247345</v>
      </c>
      <c r="F166" s="251">
        <f>Flavors!F223</f>
        <v>-0.89937069266543501</v>
      </c>
      <c r="G166" s="252">
        <f>Flavors!G223</f>
        <v>2.0607673849053912E-3</v>
      </c>
      <c r="H166" s="253">
        <f>Flavors!H223</f>
        <v>-1.744781251438415E-2</v>
      </c>
      <c r="I166" s="421">
        <f>Flavors!I223</f>
        <v>3.2279005051999423</v>
      </c>
      <c r="J166" s="401">
        <f>Flavors!J223</f>
        <v>-2.1372104283662896</v>
      </c>
      <c r="K166" s="254">
        <f>Flavors!K223</f>
        <v>-0.39835344596419536</v>
      </c>
      <c r="L166" s="438">
        <f>Flavors!L223</f>
        <v>331.02292207837104</v>
      </c>
      <c r="M166" s="401">
        <f>Flavors!M223</f>
        <v>-5136.5193714284896</v>
      </c>
      <c r="N166" s="255">
        <f>Flavors!N223</f>
        <v>-0.93945672400714908</v>
      </c>
      <c r="O166" s="256">
        <f>Flavors!O223</f>
        <v>51.275267243385315</v>
      </c>
      <c r="P166" s="250">
        <f>Flavors!P223</f>
        <v>-527.0555248260498</v>
      </c>
      <c r="Q166" s="255">
        <f>Flavors!Q223</f>
        <v>-0.91133920595874285</v>
      </c>
    </row>
    <row r="167" spans="2:17">
      <c r="B167" s="490"/>
      <c r="C167" s="18" t="s">
        <v>203</v>
      </c>
      <c r="D167" s="249">
        <f>Flavors!D224</f>
        <v>244.26103401184082</v>
      </c>
      <c r="E167" s="250">
        <f>Flavors!E224</f>
        <v>-3355.9830319881439</v>
      </c>
      <c r="F167" s="251">
        <f>Flavors!F224</f>
        <v>-0.93215431244826008</v>
      </c>
      <c r="G167" s="252">
        <f>Flavors!G224</f>
        <v>4.9084597639011225E-3</v>
      </c>
      <c r="H167" s="253">
        <f>Flavors!H224</f>
        <v>-6.4011363485166534E-2</v>
      </c>
      <c r="I167" s="421">
        <f>Flavors!I224</f>
        <v>2.5530903006243113</v>
      </c>
      <c r="J167" s="401">
        <f>Flavors!J224</f>
        <v>-0.45582467223883105</v>
      </c>
      <c r="K167" s="254">
        <f>Flavors!K224</f>
        <v>-0.15149137690823136</v>
      </c>
      <c r="L167" s="438">
        <f>Flavors!L224</f>
        <v>623.62047675609585</v>
      </c>
      <c r="M167" s="401">
        <f>Flavors!M224</f>
        <v>-10209.207799392938</v>
      </c>
      <c r="N167" s="255">
        <f>Flavors!N224</f>
        <v>-0.94243234907275875</v>
      </c>
      <c r="O167" s="256">
        <f>Flavors!O224</f>
        <v>122.13051700592041</v>
      </c>
      <c r="P167" s="250">
        <f>Flavors!P224</f>
        <v>-1677.991515994072</v>
      </c>
      <c r="Q167" s="255">
        <f>Flavors!Q224</f>
        <v>-0.93215431244826008</v>
      </c>
    </row>
    <row r="168" spans="2:17">
      <c r="B168" s="490"/>
      <c r="C168" s="18" t="s">
        <v>204</v>
      </c>
      <c r="D168" s="249">
        <f>Flavors!D225</f>
        <v>608410.73231242597</v>
      </c>
      <c r="E168" s="250">
        <f>Flavors!E225</f>
        <v>-19802.769274959806</v>
      </c>
      <c r="F168" s="251">
        <f>Flavors!F225</f>
        <v>-3.1522355417261276E-2</v>
      </c>
      <c r="G168" s="252">
        <f>Flavors!G225</f>
        <v>12.226099064725945</v>
      </c>
      <c r="H168" s="253">
        <f>Flavors!H225</f>
        <v>0.20014674083683026</v>
      </c>
      <c r="I168" s="421">
        <f>Flavors!I225</f>
        <v>2.6636181917075272</v>
      </c>
      <c r="J168" s="401">
        <f>Flavors!J225</f>
        <v>-8.9079670137011124E-2</v>
      </c>
      <c r="K168" s="254">
        <f>Flavors!K225</f>
        <v>-3.2360860002746641E-2</v>
      </c>
      <c r="L168" s="438">
        <f>Flavors!L225</f>
        <v>1620573.8946174765</v>
      </c>
      <c r="M168" s="401">
        <f>Flavors!M225</f>
        <v>-108708.06798399077</v>
      </c>
      <c r="N168" s="255">
        <f>Flavors!N225</f>
        <v>-6.2863124889393052E-2</v>
      </c>
      <c r="O168" s="256">
        <f>Flavors!O225</f>
        <v>358437.96476960182</v>
      </c>
      <c r="P168" s="250">
        <f>Flavors!P225</f>
        <v>-22697.373780235997</v>
      </c>
      <c r="Q168" s="255">
        <f>Flavors!Q225</f>
        <v>-5.9552005507009828E-2</v>
      </c>
    </row>
    <row r="169" spans="2:17">
      <c r="B169" s="490"/>
      <c r="C169" s="18" t="s">
        <v>205</v>
      </c>
      <c r="D169" s="249">
        <f>Flavors!D226</f>
        <v>147140.16788756847</v>
      </c>
      <c r="E169" s="250">
        <f>Flavors!E226</f>
        <v>24176.495772828028</v>
      </c>
      <c r="F169" s="251">
        <f>Flavors!F226</f>
        <v>0.19661494616286623</v>
      </c>
      <c r="G169" s="252">
        <f>Flavors!G226</f>
        <v>2.9568023268696018</v>
      </c>
      <c r="H169" s="253">
        <f>Flavors!H226</f>
        <v>0.60289676023398231</v>
      </c>
      <c r="I169" s="421">
        <f>Flavors!I226</f>
        <v>2.0054904372458946</v>
      </c>
      <c r="J169" s="401">
        <f>Flavors!J226</f>
        <v>-1.1297449017689587E-2</v>
      </c>
      <c r="K169" s="254">
        <f>Flavors!K226</f>
        <v>-5.6017041229952458E-3</v>
      </c>
      <c r="L169" s="438">
        <f>Flavors!L226</f>
        <v>295088.19963327405</v>
      </c>
      <c r="M169" s="401">
        <f>Flavors!M226</f>
        <v>47096.555261778238</v>
      </c>
      <c r="N169" s="255">
        <f>Flavors!N226</f>
        <v>0.18991186328530801</v>
      </c>
      <c r="O169" s="256">
        <f>Flavors!O226</f>
        <v>73562.083041787148</v>
      </c>
      <c r="P169" s="250">
        <f>Flavors!P226</f>
        <v>12080.246984416925</v>
      </c>
      <c r="Q169" s="255">
        <f>Flavors!Q226</f>
        <v>0.19648481176041241</v>
      </c>
    </row>
    <row r="170" spans="2:17">
      <c r="B170" s="490"/>
      <c r="C170" s="18" t="s">
        <v>206</v>
      </c>
      <c r="D170" s="249">
        <f>Flavors!D227</f>
        <v>0</v>
      </c>
      <c r="E170" s="250">
        <f>Flavors!E227</f>
        <v>0</v>
      </c>
      <c r="F170" s="251">
        <f>Flavors!F227</f>
        <v>0</v>
      </c>
      <c r="G170" s="252">
        <f>Flavors!G227</f>
        <v>0</v>
      </c>
      <c r="H170" s="253">
        <f>Flavors!H227</f>
        <v>0</v>
      </c>
      <c r="I170" s="421">
        <f>Flavors!I227</f>
        <v>0</v>
      </c>
      <c r="J170" s="401">
        <f>Flavors!J227</f>
        <v>0</v>
      </c>
      <c r="K170" s="254">
        <f>Flavors!K227</f>
        <v>0</v>
      </c>
      <c r="L170" s="438">
        <f>Flavors!L227</f>
        <v>0</v>
      </c>
      <c r="M170" s="401">
        <f>Flavors!M227</f>
        <v>0</v>
      </c>
      <c r="N170" s="255">
        <f>Flavors!N227</f>
        <v>0</v>
      </c>
      <c r="O170" s="256">
        <f>Flavors!O227</f>
        <v>0</v>
      </c>
      <c r="P170" s="250">
        <f>Flavors!P227</f>
        <v>0</v>
      </c>
      <c r="Q170" s="255">
        <f>Flavors!Q227</f>
        <v>0</v>
      </c>
    </row>
    <row r="171" spans="2:17">
      <c r="B171" s="490"/>
      <c r="C171" s="18" t="s">
        <v>207</v>
      </c>
      <c r="D171" s="249">
        <f>Flavors!D228</f>
        <v>0</v>
      </c>
      <c r="E171" s="250">
        <f>Flavors!E228</f>
        <v>0</v>
      </c>
      <c r="F171" s="251">
        <f>Flavors!F228</f>
        <v>0</v>
      </c>
      <c r="G171" s="252">
        <f>Flavors!G228</f>
        <v>0</v>
      </c>
      <c r="H171" s="253">
        <f>Flavors!H228</f>
        <v>0</v>
      </c>
      <c r="I171" s="421">
        <f>Flavors!I228</f>
        <v>0</v>
      </c>
      <c r="J171" s="401">
        <f>Flavors!J228</f>
        <v>0</v>
      </c>
      <c r="K171" s="254">
        <f>Flavors!K228</f>
        <v>0</v>
      </c>
      <c r="L171" s="438">
        <f>Flavors!L228</f>
        <v>0</v>
      </c>
      <c r="M171" s="401">
        <f>Flavors!M228</f>
        <v>0</v>
      </c>
      <c r="N171" s="255">
        <f>Flavors!N228</f>
        <v>0</v>
      </c>
      <c r="O171" s="256">
        <f>Flavors!O228</f>
        <v>0</v>
      </c>
      <c r="P171" s="250">
        <f>Flavors!P228</f>
        <v>0</v>
      </c>
      <c r="Q171" s="255">
        <f>Flavors!Q228</f>
        <v>0</v>
      </c>
    </row>
    <row r="172" spans="2:17">
      <c r="B172" s="490"/>
      <c r="C172" s="18" t="s">
        <v>208</v>
      </c>
      <c r="D172" s="249">
        <f>Flavors!D229</f>
        <v>6522.664027929306</v>
      </c>
      <c r="E172" s="250">
        <f>Flavors!E229</f>
        <v>-3478.8184583187103</v>
      </c>
      <c r="F172" s="251">
        <f>Flavors!F229</f>
        <v>-0.3478302804711268</v>
      </c>
      <c r="G172" s="252">
        <f>Flavors!G229</f>
        <v>0.13107384918784959</v>
      </c>
      <c r="H172" s="253">
        <f>Flavors!H229</f>
        <v>-6.03855053849362E-2</v>
      </c>
      <c r="I172" s="421">
        <f>Flavors!I229</f>
        <v>2.9579211564359751</v>
      </c>
      <c r="J172" s="401">
        <f>Flavors!J229</f>
        <v>0.19105888731565557</v>
      </c>
      <c r="K172" s="254">
        <f>Flavors!K229</f>
        <v>6.9052547157108665E-2</v>
      </c>
      <c r="L172" s="438">
        <f>Flavors!L229</f>
        <v>19293.525924535988</v>
      </c>
      <c r="M172" s="401">
        <f>Flavors!M229</f>
        <v>-8379.1986019313335</v>
      </c>
      <c r="N172" s="255">
        <f>Flavors!N229</f>
        <v>-0.30279630015892095</v>
      </c>
      <c r="O172" s="256">
        <f>Flavors!O229</f>
        <v>3279.1919173002243</v>
      </c>
      <c r="P172" s="250">
        <f>Flavors!P229</f>
        <v>-1721.5493258237839</v>
      </c>
      <c r="Q172" s="255">
        <f>Flavors!Q229</f>
        <v>-0.34425882926674217</v>
      </c>
    </row>
    <row r="173" spans="2:17">
      <c r="B173" s="490"/>
      <c r="C173" s="18" t="s">
        <v>209</v>
      </c>
      <c r="D173" s="249">
        <f>Flavors!D230</f>
        <v>2623217.3328342857</v>
      </c>
      <c r="E173" s="250">
        <f>Flavors!E230</f>
        <v>-292435.32068654895</v>
      </c>
      <c r="F173" s="251">
        <f>Flavors!F230</f>
        <v>-0.10029840843127004</v>
      </c>
      <c r="G173" s="252">
        <f>Flavors!G230</f>
        <v>52.713920508340003</v>
      </c>
      <c r="H173" s="253">
        <f>Flavors!H230</f>
        <v>-3.1007025706976279</v>
      </c>
      <c r="I173" s="421">
        <f>Flavors!I230</f>
        <v>2.5837905462306066</v>
      </c>
      <c r="J173" s="401">
        <f>Flavors!J230</f>
        <v>2.246646377675221E-2</v>
      </c>
      <c r="K173" s="254">
        <f>Flavors!K230</f>
        <v>8.7714256585712524E-3</v>
      </c>
      <c r="L173" s="438">
        <f>Flavors!L230</f>
        <v>6777844.1452854937</v>
      </c>
      <c r="M173" s="401">
        <f>Flavors!M230</f>
        <v>-690087.21224790439</v>
      </c>
      <c r="N173" s="255">
        <f>Flavors!N230</f>
        <v>-9.2406742805926784E-2</v>
      </c>
      <c r="O173" s="256">
        <f>Flavors!O230</f>
        <v>1618329.9259359837</v>
      </c>
      <c r="P173" s="250">
        <f>Flavors!P230</f>
        <v>-207541.03442711616</v>
      </c>
      <c r="Q173" s="255">
        <f>Flavors!Q230</f>
        <v>-0.11366686854247561</v>
      </c>
    </row>
    <row r="174" spans="2:17">
      <c r="B174" s="490"/>
      <c r="C174" s="18" t="s">
        <v>210</v>
      </c>
      <c r="D174" s="249">
        <f>Flavors!D231</f>
        <v>4261.4401390552521</v>
      </c>
      <c r="E174" s="250">
        <f>Flavors!E231</f>
        <v>-27.443092584609985</v>
      </c>
      <c r="F174" s="251">
        <f>Flavors!F231</f>
        <v>-6.3986569702241744E-3</v>
      </c>
      <c r="G174" s="252">
        <f>Flavors!G231</f>
        <v>8.5634237746704742E-2</v>
      </c>
      <c r="H174" s="253">
        <f>Flavors!H231</f>
        <v>3.5317277941168124E-3</v>
      </c>
      <c r="I174" s="421">
        <f>Flavors!I231</f>
        <v>3.3535640401258009</v>
      </c>
      <c r="J174" s="401">
        <f>Flavors!J231</f>
        <v>0.34606171304291511</v>
      </c>
      <c r="K174" s="254">
        <f>Flavors!K231</f>
        <v>0.11506614971718948</v>
      </c>
      <c r="L174" s="438">
        <f>Flavors!L231</f>
        <v>14291.012409484385</v>
      </c>
      <c r="M174" s="401">
        <f>Flavors!M231</f>
        <v>1392.1861097407327</v>
      </c>
      <c r="N174" s="255">
        <f>Flavors!N231</f>
        <v>0.10793122392604051</v>
      </c>
      <c r="O174" s="256">
        <f>Flavors!O231</f>
        <v>2130.720069527626</v>
      </c>
      <c r="P174" s="250">
        <f>Flavors!P231</f>
        <v>-115.29637563228607</v>
      </c>
      <c r="Q174" s="255">
        <f>Flavors!Q231</f>
        <v>-5.13337183620119E-2</v>
      </c>
    </row>
    <row r="175" spans="2:17">
      <c r="B175" s="490"/>
      <c r="C175" s="18" t="s">
        <v>211</v>
      </c>
      <c r="D175" s="249">
        <f>Flavors!D232</f>
        <v>0</v>
      </c>
      <c r="E175" s="250">
        <f>Flavors!E232</f>
        <v>0</v>
      </c>
      <c r="F175" s="251">
        <f>Flavors!F232</f>
        <v>0</v>
      </c>
      <c r="G175" s="252">
        <f>Flavors!G232</f>
        <v>0</v>
      </c>
      <c r="H175" s="253">
        <f>Flavors!H232</f>
        <v>0</v>
      </c>
      <c r="I175" s="421">
        <f>Flavors!I232</f>
        <v>0</v>
      </c>
      <c r="J175" s="401">
        <f>Flavors!J232</f>
        <v>0</v>
      </c>
      <c r="K175" s="254">
        <f>Flavors!K232</f>
        <v>0</v>
      </c>
      <c r="L175" s="438">
        <f>Flavors!L232</f>
        <v>0</v>
      </c>
      <c r="M175" s="401">
        <f>Flavors!M232</f>
        <v>0</v>
      </c>
      <c r="N175" s="255">
        <f>Flavors!N232</f>
        <v>0</v>
      </c>
      <c r="O175" s="256">
        <f>Flavors!O232</f>
        <v>0</v>
      </c>
      <c r="P175" s="250">
        <f>Flavors!P232</f>
        <v>0</v>
      </c>
      <c r="Q175" s="255">
        <f>Flavors!Q232</f>
        <v>0</v>
      </c>
    </row>
    <row r="176" spans="2:17">
      <c r="B176" s="490"/>
      <c r="C176" s="18" t="s">
        <v>212</v>
      </c>
      <c r="D176" s="249">
        <f>Flavors!D233</f>
        <v>92096.489061653614</v>
      </c>
      <c r="E176" s="250">
        <f>Flavors!E233</f>
        <v>-869.60411807190394</v>
      </c>
      <c r="F176" s="251">
        <f>Flavors!F233</f>
        <v>-9.3539922817962549E-3</v>
      </c>
      <c r="G176" s="252">
        <f>Flavors!G233</f>
        <v>1.850691874717</v>
      </c>
      <c r="H176" s="253">
        <f>Flavors!H233</f>
        <v>7.1032886980176846E-2</v>
      </c>
      <c r="I176" s="421">
        <f>Flavors!I233</f>
        <v>3.2565800950845496</v>
      </c>
      <c r="J176" s="401">
        <f>Flavors!J233</f>
        <v>6.9112941246827209E-2</v>
      </c>
      <c r="K176" s="254">
        <f>Flavors!K233</f>
        <v>2.1682714804955705E-2</v>
      </c>
      <c r="L176" s="438">
        <f>Flavors!L233</f>
        <v>299919.59310535312</v>
      </c>
      <c r="M176" s="401">
        <f>Flavors!M233</f>
        <v>3593.224674360943</v>
      </c>
      <c r="N176" s="255">
        <f>Flavors!N233</f>
        <v>1.2125902576225596E-2</v>
      </c>
      <c r="O176" s="256">
        <f>Flavors!O233</f>
        <v>45712.005583763123</v>
      </c>
      <c r="P176" s="250">
        <f>Flavors!P233</f>
        <v>-357.40704621022451</v>
      </c>
      <c r="Q176" s="255">
        <f>Flavors!Q233</f>
        <v>-7.7580117871459669E-3</v>
      </c>
    </row>
    <row r="177" spans="2:17">
      <c r="B177" s="490"/>
      <c r="C177" s="18" t="s">
        <v>213</v>
      </c>
      <c r="D177" s="249">
        <f>Flavors!D234</f>
        <v>0</v>
      </c>
      <c r="E177" s="250">
        <f>Flavors!E234</f>
        <v>0</v>
      </c>
      <c r="F177" s="251">
        <f>Flavors!F234</f>
        <v>0</v>
      </c>
      <c r="G177" s="252">
        <f>Flavors!G234</f>
        <v>0</v>
      </c>
      <c r="H177" s="253">
        <f>Flavors!H234</f>
        <v>0</v>
      </c>
      <c r="I177" s="421">
        <f>Flavors!I234</f>
        <v>0</v>
      </c>
      <c r="J177" s="401">
        <f>Flavors!J234</f>
        <v>0</v>
      </c>
      <c r="K177" s="254">
        <f>Flavors!K234</f>
        <v>0</v>
      </c>
      <c r="L177" s="438">
        <f>Flavors!L234</f>
        <v>0</v>
      </c>
      <c r="M177" s="401">
        <f>Flavors!M234</f>
        <v>0</v>
      </c>
      <c r="N177" s="255">
        <f>Flavors!N234</f>
        <v>0</v>
      </c>
      <c r="O177" s="256">
        <f>Flavors!O234</f>
        <v>0</v>
      </c>
      <c r="P177" s="250">
        <f>Flavors!P234</f>
        <v>0</v>
      </c>
      <c r="Q177" s="255">
        <f>Flavors!Q234</f>
        <v>0</v>
      </c>
    </row>
    <row r="178" spans="2:17">
      <c r="B178" s="490"/>
      <c r="C178" s="18" t="s">
        <v>214</v>
      </c>
      <c r="D178" s="249">
        <f>Flavors!D235</f>
        <v>1206998.2533148292</v>
      </c>
      <c r="E178" s="250">
        <f>Flavors!E235</f>
        <v>-116680.3629087708</v>
      </c>
      <c r="F178" s="251">
        <f>Flavors!F235</f>
        <v>-8.814855923385316E-2</v>
      </c>
      <c r="G178" s="252">
        <f>Flavors!G235</f>
        <v>24.25479931935266</v>
      </c>
      <c r="H178" s="253">
        <f>Flavors!H235</f>
        <v>-1.0845095153560393</v>
      </c>
      <c r="I178" s="421">
        <f>Flavors!I235</f>
        <v>2.8935564276752577</v>
      </c>
      <c r="J178" s="401">
        <f>Flavors!J235</f>
        <v>4.9075969500013361E-2</v>
      </c>
      <c r="K178" s="254">
        <f>Flavors!K235</f>
        <v>1.7253052085123469E-2</v>
      </c>
      <c r="L178" s="438">
        <f>Flavors!L235</f>
        <v>3492517.554071933</v>
      </c>
      <c r="M178" s="401">
        <f>Flavors!M235</f>
        <v>-272660.40268054605</v>
      </c>
      <c r="N178" s="255">
        <f>Flavors!N235</f>
        <v>-7.2416338832419921E-2</v>
      </c>
      <c r="O178" s="256">
        <f>Flavors!O235</f>
        <v>744635.68549120426</v>
      </c>
      <c r="P178" s="250">
        <f>Flavors!P235</f>
        <v>-57751.334298411035</v>
      </c>
      <c r="Q178" s="255">
        <f>Flavors!Q235</f>
        <v>-7.1974412439465119E-2</v>
      </c>
    </row>
    <row r="179" spans="2:17" ht="15" thickBot="1">
      <c r="B179" s="490"/>
      <c r="C179" s="21" t="s">
        <v>215</v>
      </c>
      <c r="D179" s="287">
        <f>Flavors!D236</f>
        <v>1185.0418002605438</v>
      </c>
      <c r="E179" s="288">
        <f>Flavors!E236</f>
        <v>544.31995582580566</v>
      </c>
      <c r="F179" s="289">
        <f>Flavors!F236</f>
        <v>0.84954174819186823</v>
      </c>
      <c r="G179" s="290">
        <f>Flavors!G236</f>
        <v>2.3813581313333249E-2</v>
      </c>
      <c r="H179" s="291">
        <f>Flavors!H236</f>
        <v>1.1548180562511216E-2</v>
      </c>
      <c r="I179" s="429">
        <f>Flavors!I236</f>
        <v>3.4332382055894395</v>
      </c>
      <c r="J179" s="409">
        <f>Flavors!J236</f>
        <v>0.58703946468798041</v>
      </c>
      <c r="K179" s="292">
        <f>Flavors!K236</f>
        <v>0.20625385580138758</v>
      </c>
      <c r="L179" s="446">
        <f>Flavors!L236</f>
        <v>4068.5307838749886</v>
      </c>
      <c r="M179" s="409">
        <f>Flavors!M236</f>
        <v>2244.9090769767763</v>
      </c>
      <c r="N179" s="293">
        <f>Flavors!N236</f>
        <v>1.2310168652220801</v>
      </c>
      <c r="O179" s="294">
        <f>Flavors!O236</f>
        <v>673.9396163225174</v>
      </c>
      <c r="P179" s="288">
        <f>Flavors!P236</f>
        <v>353.57869410514832</v>
      </c>
      <c r="Q179" s="293">
        <f>Flavors!Q236</f>
        <v>1.1036885886638836</v>
      </c>
    </row>
    <row r="180" spans="2:17">
      <c r="B180" s="489" t="s">
        <v>285</v>
      </c>
      <c r="C180" s="24" t="s">
        <v>286</v>
      </c>
      <c r="D180" s="169">
        <f>'NB vs PL'!D31</f>
        <v>3495594.0880673812</v>
      </c>
      <c r="E180" s="23">
        <f>'NB vs PL'!E31</f>
        <v>-354441.2685764893</v>
      </c>
      <c r="F180" s="177">
        <f>'NB vs PL'!F31</f>
        <v>-9.2061821708946764E-2</v>
      </c>
      <c r="G180" s="181">
        <f>'NB vs PL'!G31</f>
        <v>70.244453854959204</v>
      </c>
      <c r="H180" s="191">
        <f>'NB vs PL'!H31</f>
        <v>-3.4571484304003519</v>
      </c>
      <c r="I180" s="430">
        <f>'NB vs PL'!I31</f>
        <v>2.8934957094921598</v>
      </c>
      <c r="J180" s="410">
        <f>'NB vs PL'!J31</f>
        <v>-6.4438569346482844E-2</v>
      </c>
      <c r="K180" s="184">
        <f>'NB vs PL'!K31</f>
        <v>-2.1784990223576908E-2</v>
      </c>
      <c r="L180" s="447">
        <f>'NB vs PL'!L31</f>
        <v>10114486.495949127</v>
      </c>
      <c r="M180" s="410">
        <f>'NB vs PL'!M31</f>
        <v>-1273665.0602085367</v>
      </c>
      <c r="N180" s="186">
        <f>'NB vs PL'!N31</f>
        <v>-0.11184124604662957</v>
      </c>
      <c r="O180" s="22">
        <f>'NB vs PL'!O31</f>
        <v>2171355.215285182</v>
      </c>
      <c r="P180" s="23">
        <f>'NB vs PL'!P31</f>
        <v>-322138.2780499924</v>
      </c>
      <c r="Q180" s="186">
        <f>'NB vs PL'!Q31</f>
        <v>-0.12919154548068063</v>
      </c>
    </row>
    <row r="181" spans="2:17" ht="15" thickBot="1">
      <c r="B181" s="493"/>
      <c r="C181" s="25" t="s">
        <v>197</v>
      </c>
      <c r="D181" s="170">
        <f>'NB vs PL'!D32</f>
        <v>1480733.4313764828</v>
      </c>
      <c r="E181" s="17">
        <f>'NB vs PL'!E32</f>
        <v>106953.78636378888</v>
      </c>
      <c r="F181" s="178">
        <f>'NB vs PL'!F32</f>
        <v>7.7853669438231202E-2</v>
      </c>
      <c r="G181" s="182">
        <f>'NB vs PL'!G32</f>
        <v>29.755546145040789</v>
      </c>
      <c r="H181" s="192">
        <f>'NB vs PL'!H32</f>
        <v>3.4571484304003626</v>
      </c>
      <c r="I181" s="431">
        <f>'NB vs PL'!I32</f>
        <v>1.8943933817792715</v>
      </c>
      <c r="J181" s="411">
        <f>'NB vs PL'!J32</f>
        <v>4.8917394975596107E-3</v>
      </c>
      <c r="K181" s="185">
        <f>'NB vs PL'!K32</f>
        <v>2.588904602195781E-3</v>
      </c>
      <c r="L181" s="448">
        <f>'NB vs PL'!L32</f>
        <v>2805091.6125789201</v>
      </c>
      <c r="M181" s="411">
        <f>'NB vs PL'!M32</f>
        <v>209332.71719424753</v>
      </c>
      <c r="N181" s="187">
        <f>'NB vs PL'!N32</f>
        <v>8.0644129763533356E-2</v>
      </c>
      <c r="O181" s="16">
        <f>'NB vs PL'!O32</f>
        <v>762998.41315770149</v>
      </c>
      <c r="P181" s="17">
        <f>'NB vs PL'!P32</f>
        <v>54831.211887434125</v>
      </c>
      <c r="Q181" s="187">
        <f>'NB vs PL'!Q32</f>
        <v>7.7426929387694354E-2</v>
      </c>
    </row>
    <row r="182" spans="2:17">
      <c r="B182" s="490" t="s">
        <v>287</v>
      </c>
      <c r="C182" s="13" t="s">
        <v>39</v>
      </c>
      <c r="D182" s="153">
        <f>Size!D86</f>
        <v>453.04337025750169</v>
      </c>
      <c r="E182" s="32">
        <f>Size!E86</f>
        <v>-142.63425486199333</v>
      </c>
      <c r="F182" s="179">
        <f>Size!F86</f>
        <v>-0.23944873677835457</v>
      </c>
      <c r="G182" s="183">
        <f>Size!G86</f>
        <v>9.1039701162622059E-3</v>
      </c>
      <c r="H182" s="193">
        <f>Size!H86</f>
        <v>-2.2991447515230204E-3</v>
      </c>
      <c r="I182" s="425">
        <f>Size!I86</f>
        <v>2.0910609722914062</v>
      </c>
      <c r="J182" s="405">
        <f>Size!J86</f>
        <v>-2.608496860351031</v>
      </c>
      <c r="K182" s="172">
        <f>Size!K86</f>
        <v>-0.55505155021878771</v>
      </c>
      <c r="L182" s="442">
        <f>Size!L86</f>
        <v>947.3413103008271</v>
      </c>
      <c r="M182" s="405">
        <f>Size!M86</f>
        <v>-1852.0801385593413</v>
      </c>
      <c r="N182" s="173">
        <f>Size!N86</f>
        <v>-0.66159389445038619</v>
      </c>
      <c r="O182" s="31">
        <f>Size!O86</f>
        <v>376.09394288063049</v>
      </c>
      <c r="P182" s="32">
        <f>Size!P86</f>
        <v>-80.227574825286865</v>
      </c>
      <c r="Q182" s="173">
        <f>Size!Q86</f>
        <v>-0.17581370089365503</v>
      </c>
    </row>
    <row r="183" spans="2:17">
      <c r="B183" s="490"/>
      <c r="C183" s="18" t="s">
        <v>234</v>
      </c>
      <c r="D183" s="27">
        <f>Size!D87</f>
        <v>3519247.2310082018</v>
      </c>
      <c r="E183" s="266">
        <f>Size!E87</f>
        <v>-91657.621809115633</v>
      </c>
      <c r="F183" s="267">
        <f>Size!F87</f>
        <v>-2.538356050495268E-2</v>
      </c>
      <c r="G183" s="268">
        <f>Size!G87</f>
        <v>70.719767082402569</v>
      </c>
      <c r="H183" s="189">
        <f>Size!H87</f>
        <v>1.5958633516572434</v>
      </c>
      <c r="I183" s="426">
        <f>Size!I87</f>
        <v>2.2990661072524747</v>
      </c>
      <c r="J183" s="406">
        <f>Size!J87</f>
        <v>4.893372091369752E-3</v>
      </c>
      <c r="K183" s="269">
        <f>Size!K87</f>
        <v>2.1329571293271089E-3</v>
      </c>
      <c r="L183" s="443">
        <f>Size!L87</f>
        <v>8090982.031853077</v>
      </c>
      <c r="M183" s="406">
        <f>Size!M87</f>
        <v>-193057.43074133527</v>
      </c>
      <c r="N183" s="162">
        <f>Size!N87</f>
        <v>-2.330474542197233E-2</v>
      </c>
      <c r="O183" s="270">
        <f>Size!O87</f>
        <v>1760099.9553284645</v>
      </c>
      <c r="P183" s="266">
        <f>Size!P87</f>
        <v>-46011.964581142412</v>
      </c>
      <c r="Q183" s="162">
        <f>Size!Q87</f>
        <v>-2.5475699525556113E-2</v>
      </c>
    </row>
    <row r="184" spans="2:17">
      <c r="B184" s="490"/>
      <c r="C184" s="18" t="s">
        <v>235</v>
      </c>
      <c r="D184" s="27">
        <f>Size!D88</f>
        <v>1946.1632898879845</v>
      </c>
      <c r="E184" s="266">
        <f>Size!E88</f>
        <v>-3369.7681636077932</v>
      </c>
      <c r="F184" s="267">
        <f>Size!F88</f>
        <v>-0.63389985237522584</v>
      </c>
      <c r="G184" s="268">
        <f>Size!G88</f>
        <v>3.910842448138302E-2</v>
      </c>
      <c r="H184" s="189">
        <f>Size!H88</f>
        <v>-6.2654969739315822E-2</v>
      </c>
      <c r="I184" s="426">
        <f>Size!I88</f>
        <v>2.8878728601851247</v>
      </c>
      <c r="J184" s="406">
        <f>Size!J88</f>
        <v>-0.69998454903259244</v>
      </c>
      <c r="K184" s="269">
        <f>Size!K88</f>
        <v>-0.19509820742436207</v>
      </c>
      <c r="L184" s="443">
        <f>Size!L88</f>
        <v>5620.2721463561056</v>
      </c>
      <c r="M184" s="406">
        <f>Size!M88</f>
        <v>-13452.531905962227</v>
      </c>
      <c r="N184" s="162">
        <f>Size!N88</f>
        <v>-0.70532533491461358</v>
      </c>
      <c r="O184" s="270">
        <f>Size!O88</f>
        <v>630.96237897872925</v>
      </c>
      <c r="P184" s="266">
        <f>Size!P88</f>
        <v>-1134.5711067914963</v>
      </c>
      <c r="Q184" s="162">
        <f>Size!Q88</f>
        <v>-0.64262225323725997</v>
      </c>
    </row>
    <row r="185" spans="2:17">
      <c r="B185" s="490"/>
      <c r="C185" s="18" t="s">
        <v>236</v>
      </c>
      <c r="D185" s="27">
        <f>Size!D89</f>
        <v>15710.952328108251</v>
      </c>
      <c r="E185" s="266">
        <f>Size!E89</f>
        <v>-2353.8978992775083</v>
      </c>
      <c r="F185" s="267">
        <f>Size!F89</f>
        <v>-0.13030265236902275</v>
      </c>
      <c r="G185" s="268">
        <f>Size!G89</f>
        <v>0.31571379228399438</v>
      </c>
      <c r="H185" s="189">
        <f>Size!H89</f>
        <v>-3.0103397292150003E-2</v>
      </c>
      <c r="I185" s="426">
        <f>Size!I89</f>
        <v>2.588034306372033</v>
      </c>
      <c r="J185" s="406">
        <f>Size!J89</f>
        <v>0.36814786382950659</v>
      </c>
      <c r="K185" s="269">
        <f>Size!K89</f>
        <v>0.16584085418705105</v>
      </c>
      <c r="L185" s="443">
        <f>Size!L89</f>
        <v>40660.483610919713</v>
      </c>
      <c r="M185" s="406">
        <f>Size!M89</f>
        <v>558.56750458478928</v>
      </c>
      <c r="N185" s="162">
        <f>Size!N89</f>
        <v>1.3928698646311117E-2</v>
      </c>
      <c r="O185" s="270">
        <f>Size!O89</f>
        <v>4459.5585128068924</v>
      </c>
      <c r="P185" s="266">
        <f>Size!P89</f>
        <v>-685.99791407585144</v>
      </c>
      <c r="Q185" s="162">
        <f>Size!Q89</f>
        <v>-0.1333185096352037</v>
      </c>
    </row>
    <row r="186" spans="2:17">
      <c r="B186" s="490"/>
      <c r="C186" s="18" t="s">
        <v>237</v>
      </c>
      <c r="D186" s="27">
        <f>Size!D90</f>
        <v>176822.81446331329</v>
      </c>
      <c r="E186" s="266">
        <f>Size!E90</f>
        <v>-56014.452098850219</v>
      </c>
      <c r="F186" s="267">
        <f>Size!F90</f>
        <v>-0.24057339671566422</v>
      </c>
      <c r="G186" s="268">
        <f>Size!G90</f>
        <v>3.5532792761814513</v>
      </c>
      <c r="H186" s="189">
        <f>Size!H90</f>
        <v>-0.90394722376784964</v>
      </c>
      <c r="I186" s="426">
        <f>Size!I90</f>
        <v>1.804821027970217</v>
      </c>
      <c r="J186" s="406">
        <f>Size!J90</f>
        <v>-2.319882433958842E-2</v>
      </c>
      <c r="K186" s="269">
        <f>Size!K90</f>
        <v>-1.2690685120446261E-2</v>
      </c>
      <c r="L186" s="443">
        <f>Size!L90</f>
        <v>319133.53376826405</v>
      </c>
      <c r="M186" s="406">
        <f>Size!M90</f>
        <v>-106497.61186492088</v>
      </c>
      <c r="N186" s="162">
        <f>Size!N90</f>
        <v>-0.25021104061003574</v>
      </c>
      <c r="O186" s="270">
        <f>Size!O90</f>
        <v>44076.007984280586</v>
      </c>
      <c r="P186" s="266">
        <f>Size!P90</f>
        <v>-13931.900104522705</v>
      </c>
      <c r="Q186" s="162">
        <f>Size!Q90</f>
        <v>-0.24017242757995347</v>
      </c>
    </row>
    <row r="187" spans="2:17">
      <c r="B187" s="490"/>
      <c r="C187" s="18" t="s">
        <v>238</v>
      </c>
      <c r="D187" s="27">
        <f>Size!D91</f>
        <v>1051241.5001583602</v>
      </c>
      <c r="E187" s="266">
        <f>Size!E91</f>
        <v>-251868.2313106826</v>
      </c>
      <c r="F187" s="267">
        <f>Size!F91</f>
        <v>-0.19328244216758508</v>
      </c>
      <c r="G187" s="268">
        <f>Size!G91</f>
        <v>21.124845502046924</v>
      </c>
      <c r="H187" s="189">
        <f>Size!H91</f>
        <v>-3.8207111659400397</v>
      </c>
      <c r="I187" s="426">
        <f>Size!I91</f>
        <v>4.2345122651678331</v>
      </c>
      <c r="J187" s="406">
        <f>Size!J91</f>
        <v>0.27346053292635286</v>
      </c>
      <c r="K187" s="269">
        <f>Size!K91</f>
        <v>6.9037354574414261E-2</v>
      </c>
      <c r="L187" s="443">
        <f>Size!L91</f>
        <v>4451495.026074009</v>
      </c>
      <c r="M187" s="406">
        <f>Size!M91</f>
        <v>-710190.03306217305</v>
      </c>
      <c r="N187" s="162">
        <f>Size!N91</f>
        <v>-0.13758879608610308</v>
      </c>
      <c r="O187" s="270">
        <f>Size!O91</f>
        <v>1101615.2650541067</v>
      </c>
      <c r="P187" s="266">
        <f>Size!P91</f>
        <v>-219727.73232551524</v>
      </c>
      <c r="Q187" s="162">
        <f>Size!Q91</f>
        <v>-0.16629121489368096</v>
      </c>
    </row>
    <row r="188" spans="2:17" ht="15" thickBot="1">
      <c r="B188" s="490"/>
      <c r="C188" s="21" t="s">
        <v>239</v>
      </c>
      <c r="D188" s="271">
        <f>Size!D92</f>
        <v>210905.81482573602</v>
      </c>
      <c r="E188" s="272">
        <f>Size!E92</f>
        <v>157919.12332369699</v>
      </c>
      <c r="F188" s="273">
        <f>Size!F92</f>
        <v>2.9803544785886462</v>
      </c>
      <c r="G188" s="274">
        <f>Size!G92</f>
        <v>4.2381819524874453</v>
      </c>
      <c r="H188" s="275">
        <f>Size!H92</f>
        <v>3.2238525498337145</v>
      </c>
      <c r="I188" s="427">
        <f>Size!I92</f>
        <v>5.1704544920830244E-2</v>
      </c>
      <c r="J188" s="407">
        <f>Size!J92</f>
        <v>-0.9028869031807657</v>
      </c>
      <c r="K188" s="276">
        <f>Size!K92</f>
        <v>-0.94583594371848245</v>
      </c>
      <c r="L188" s="444">
        <f>Size!L92</f>
        <v>10904.789176721573</v>
      </c>
      <c r="M188" s="407">
        <f>Size!M92</f>
        <v>-39675.853394322388</v>
      </c>
      <c r="N188" s="277">
        <f>Size!N92</f>
        <v>-0.78440785600133378</v>
      </c>
      <c r="O188" s="278">
        <f>Size!O92</f>
        <v>23125.900535106659</v>
      </c>
      <c r="P188" s="272">
        <f>Size!P92</f>
        <v>14295.442738056183</v>
      </c>
      <c r="Q188" s="277">
        <f>Size!Q92</f>
        <v>1.6188790056650411</v>
      </c>
    </row>
    <row r="189" spans="2:17">
      <c r="B189" s="489" t="s">
        <v>35</v>
      </c>
      <c r="C189" s="24" t="s">
        <v>288</v>
      </c>
      <c r="D189" s="169">
        <f>Organic!D31</f>
        <v>4171.3100432157516</v>
      </c>
      <c r="E189" s="23">
        <f>Organic!E31</f>
        <v>-1676.7388002872467</v>
      </c>
      <c r="F189" s="177">
        <f>Organic!F31</f>
        <v>-0.2867176463736365</v>
      </c>
      <c r="G189" s="181">
        <f>Organic!G31</f>
        <v>8.3823060819797554E-2</v>
      </c>
      <c r="H189" s="191">
        <f>Organic!H31</f>
        <v>-2.8126708489576491E-2</v>
      </c>
      <c r="I189" s="430">
        <f>Organic!I31</f>
        <v>5.1166740795159589</v>
      </c>
      <c r="J189" s="410">
        <f>Organic!J31</f>
        <v>-0.29896697624011992</v>
      </c>
      <c r="K189" s="184">
        <f>Organic!K31</f>
        <v>-5.5204355894739238E-2</v>
      </c>
      <c r="L189" s="447">
        <f>Organic!L31</f>
        <v>21343.233975746632</v>
      </c>
      <c r="M189" s="410">
        <f>Organic!M31</f>
        <v>-10327.69943719506</v>
      </c>
      <c r="N189" s="186">
        <f>Organic!N31</f>
        <v>-0.32609393927666347</v>
      </c>
      <c r="O189" s="22">
        <f>Organic!O31</f>
        <v>3354.922952413559</v>
      </c>
      <c r="P189" s="23">
        <f>Organic!P31</f>
        <v>-1761.2801090478897</v>
      </c>
      <c r="Q189" s="186">
        <f>Organic!Q31</f>
        <v>-0.34425531744722782</v>
      </c>
    </row>
    <row r="190" spans="2:17" ht="15" thickBot="1">
      <c r="B190" s="493"/>
      <c r="C190" s="25" t="s">
        <v>289</v>
      </c>
      <c r="D190" s="170">
        <f>Organic!D32</f>
        <v>4972156.2094006483</v>
      </c>
      <c r="E190" s="17">
        <f>Organic!E32</f>
        <v>-245810.74341241363</v>
      </c>
      <c r="F190" s="178">
        <f>Organic!F32</f>
        <v>-4.7108528213252565E-2</v>
      </c>
      <c r="G190" s="182">
        <f>Organic!G32</f>
        <v>99.916176939180247</v>
      </c>
      <c r="H190" s="192">
        <f>Organic!H32</f>
        <v>2.8126708489622843E-2</v>
      </c>
      <c r="I190" s="431">
        <f>Organic!I32</f>
        <v>2.594126109629749</v>
      </c>
      <c r="J190" s="411">
        <f>Organic!J32</f>
        <v>-7.9758114686311998E-2</v>
      </c>
      <c r="K190" s="185">
        <f>Organic!K32</f>
        <v>-2.9828559501940632E-2</v>
      </c>
      <c r="L190" s="448">
        <f>Organic!L32</f>
        <v>12898400.243963903</v>
      </c>
      <c r="M190" s="411">
        <f>Organic!M32</f>
        <v>-1053839.2741654925</v>
      </c>
      <c r="N190" s="187">
        <f>Organic!N32</f>
        <v>-7.5531908178335438E-2</v>
      </c>
      <c r="O190" s="16">
        <f>Organic!O32</f>
        <v>2931028.8207842112</v>
      </c>
      <c r="P190" s="17">
        <f>Organic!P32</f>
        <v>-265515.67075976869</v>
      </c>
      <c r="Q190" s="187">
        <f>Organic!Q32</f>
        <v>-8.3063342763460349E-2</v>
      </c>
    </row>
    <row r="191" spans="2:17">
      <c r="B191" s="489" t="s">
        <v>290</v>
      </c>
      <c r="C191" s="13" t="s">
        <v>291</v>
      </c>
      <c r="D191" s="26">
        <f>Form!D31</f>
        <v>996117.94746262336</v>
      </c>
      <c r="E191" s="15">
        <f>Form!E31</f>
        <v>223938.66489908786</v>
      </c>
      <c r="F191" s="160">
        <f>Form!F31</f>
        <v>0.29000864171807411</v>
      </c>
      <c r="G191" s="196">
        <f>Form!G31</f>
        <v>20.017129973268844</v>
      </c>
      <c r="H191" s="197">
        <f>Form!H31</f>
        <v>5.2352266646971586</v>
      </c>
      <c r="I191" s="432">
        <f>Form!I31</f>
        <v>1.7008386891355709</v>
      </c>
      <c r="J191" s="412">
        <f>Form!J31</f>
        <v>-0.37203830217891198</v>
      </c>
      <c r="K191" s="198">
        <f>Form!K31</f>
        <v>-0.17947919907345281</v>
      </c>
      <c r="L191" s="449">
        <f>Form!L31</f>
        <v>1694235.9439867437</v>
      </c>
      <c r="M191" s="412">
        <f>Form!M31</f>
        <v>93603.275991066126</v>
      </c>
      <c r="N191" s="161">
        <f>Form!N31</f>
        <v>5.8478923904681235E-2</v>
      </c>
      <c r="O191" s="14">
        <f>Form!O31</f>
        <v>426109.41911864281</v>
      </c>
      <c r="P191" s="15">
        <f>Form!P31</f>
        <v>53085.91887782095</v>
      </c>
      <c r="Q191" s="161">
        <f>Form!Q31</f>
        <v>0.14231253216901613</v>
      </c>
    </row>
    <row r="192" spans="2:17" ht="15" thickBot="1">
      <c r="B192" s="493"/>
      <c r="C192" s="21" t="s">
        <v>225</v>
      </c>
      <c r="D192" s="30">
        <f>Form!D32</f>
        <v>3980209.5719812424</v>
      </c>
      <c r="E192" s="20">
        <f>Form!E32</f>
        <v>-471426.14711178606</v>
      </c>
      <c r="F192" s="158">
        <f>Form!F32</f>
        <v>-0.10589953375785967</v>
      </c>
      <c r="G192" s="188">
        <f>Form!G32</f>
        <v>79.982870026731206</v>
      </c>
      <c r="H192" s="194">
        <f>Form!H32</f>
        <v>-5.2352266646971231</v>
      </c>
      <c r="I192" s="433">
        <f>Form!I32</f>
        <v>2.8203307717701773</v>
      </c>
      <c r="J192" s="413">
        <f>Form!J32</f>
        <v>3.8594222565379255E-2</v>
      </c>
      <c r="K192" s="167">
        <f>Form!K32</f>
        <v>1.3874147275525429E-2</v>
      </c>
      <c r="L192" s="450">
        <f>Form!L32</f>
        <v>11225507.533952905</v>
      </c>
      <c r="M192" s="413">
        <f>Form!M32</f>
        <v>-1157770.2495937552</v>
      </c>
      <c r="N192" s="163">
        <f>Form!N32</f>
        <v>-9.3494652210100185E-2</v>
      </c>
      <c r="O192" s="19">
        <f>Form!O32</f>
        <v>2508274.3246179819</v>
      </c>
      <c r="P192" s="20">
        <f>Form!P32</f>
        <v>-320362.86974663753</v>
      </c>
      <c r="Q192" s="163">
        <f>Form!Q32</f>
        <v>-0.11325696713063226</v>
      </c>
    </row>
    <row r="193" spans="1:20">
      <c r="B193" s="490" t="s">
        <v>292</v>
      </c>
      <c r="C193" s="13" t="s">
        <v>37</v>
      </c>
      <c r="D193" s="153">
        <f>'Package Type'!D97</f>
        <v>84010.781834239402</v>
      </c>
      <c r="E193" s="32">
        <f>'Package Type'!E97</f>
        <v>-23319.380480474705</v>
      </c>
      <c r="F193" s="179">
        <f>'Package Type'!F97</f>
        <v>-0.21726772770637845</v>
      </c>
      <c r="G193" s="183">
        <f>'Package Type'!G97</f>
        <v>1.6882084530406498</v>
      </c>
      <c r="H193" s="193">
        <f>'Package Type'!H97</f>
        <v>-0.36642331092261848</v>
      </c>
      <c r="I193" s="425">
        <f>'Package Type'!I97</f>
        <v>7.6393877228630593</v>
      </c>
      <c r="J193" s="405">
        <f>'Package Type'!J97</f>
        <v>0.84082341534067417</v>
      </c>
      <c r="K193" s="172">
        <f>'Package Type'!K97</f>
        <v>0.12367661425373752</v>
      </c>
      <c r="L193" s="442">
        <f>'Package Type'!L97</f>
        <v>641790.93533261539</v>
      </c>
      <c r="M193" s="405">
        <f>'Package Type'!M97</f>
        <v>-87900.075300784083</v>
      </c>
      <c r="N193" s="173">
        <f>'Package Type'!N97</f>
        <v>-0.12046205040196875</v>
      </c>
      <c r="O193" s="31">
        <f>'Package Type'!O97</f>
        <v>123679.77136766911</v>
      </c>
      <c r="P193" s="32">
        <f>'Package Type'!P97</f>
        <v>-22508.736487089249</v>
      </c>
      <c r="Q193" s="173">
        <f>'Package Type'!Q97</f>
        <v>-0.15397062886401575</v>
      </c>
    </row>
    <row r="194" spans="1:20">
      <c r="B194" s="490"/>
      <c r="C194" s="18" t="s">
        <v>227</v>
      </c>
      <c r="D194" s="27">
        <f>'Package Type'!D98</f>
        <v>545709.14977914991</v>
      </c>
      <c r="E194" s="266">
        <f>'Package Type'!E98</f>
        <v>183542.55483579187</v>
      </c>
      <c r="F194" s="267">
        <f>'Package Type'!F98</f>
        <v>0.50679040363868311</v>
      </c>
      <c r="G194" s="268">
        <f>'Package Type'!G98</f>
        <v>10.96610196268063</v>
      </c>
      <c r="H194" s="189">
        <f>'Package Type'!H98</f>
        <v>4.033111517412018</v>
      </c>
      <c r="I194" s="426">
        <f>'Package Type'!I98</f>
        <v>0.94938905798457895</v>
      </c>
      <c r="J194" s="406">
        <f>'Package Type'!J98</f>
        <v>-0.60300516563058126</v>
      </c>
      <c r="K194" s="269">
        <f>'Package Type'!K98</f>
        <v>-0.38843558965732583</v>
      </c>
      <c r="L194" s="443">
        <f>'Package Type'!L98</f>
        <v>518090.29564239265</v>
      </c>
      <c r="M194" s="406">
        <f>'Package Type'!M98</f>
        <v>-44135.034334047872</v>
      </c>
      <c r="N194" s="162">
        <f>'Package Type'!N98</f>
        <v>-7.8500615288708719E-2</v>
      </c>
      <c r="O194" s="270">
        <f>'Package Type'!O98</f>
        <v>196474.43066048622</v>
      </c>
      <c r="P194" s="266">
        <f>'Package Type'!P98</f>
        <v>15005.756869599223</v>
      </c>
      <c r="Q194" s="162">
        <f>'Package Type'!Q98</f>
        <v>8.2690618474960079E-2</v>
      </c>
    </row>
    <row r="195" spans="1:20">
      <c r="B195" s="490"/>
      <c r="C195" s="18" t="s">
        <v>228</v>
      </c>
      <c r="D195" s="27">
        <f>'Package Type'!D99</f>
        <v>2475528.0841121753</v>
      </c>
      <c r="E195" s="266">
        <f>'Package Type'!E99</f>
        <v>-210467.58418447105</v>
      </c>
      <c r="F195" s="267">
        <f>'Package Type'!F99</f>
        <v>-7.8357380344526537E-2</v>
      </c>
      <c r="G195" s="268">
        <f>'Package Type'!G99</f>
        <v>49.746084325029138</v>
      </c>
      <c r="H195" s="189">
        <f>'Package Type'!H99</f>
        <v>-1.6721926898511725</v>
      </c>
      <c r="I195" s="426">
        <f>'Package Type'!I99</f>
        <v>2.4705671015369708</v>
      </c>
      <c r="J195" s="406">
        <f>'Package Type'!J99</f>
        <v>4.8456569824701923E-2</v>
      </c>
      <c r="K195" s="269">
        <f>'Package Type'!K99</f>
        <v>2.0005928379513874E-2</v>
      </c>
      <c r="L195" s="443">
        <f>'Package Type'!L99</f>
        <v>6115958.2435383871</v>
      </c>
      <c r="M195" s="406">
        <f>'Package Type'!M99</f>
        <v>-389820.15277645364</v>
      </c>
      <c r="N195" s="162">
        <f>'Package Type'!N99</f>
        <v>-5.991906410419158E-2</v>
      </c>
      <c r="O195" s="270">
        <f>'Package Type'!O99</f>
        <v>1456262.3357224464</v>
      </c>
      <c r="P195" s="266">
        <f>'Package Type'!P99</f>
        <v>-134826.68271416659</v>
      </c>
      <c r="Q195" s="162">
        <f>'Package Type'!Q99</f>
        <v>-8.473861685416309E-2</v>
      </c>
    </row>
    <row r="196" spans="1:20" ht="15" customHeight="1">
      <c r="B196" s="490"/>
      <c r="C196" s="18" t="s">
        <v>229</v>
      </c>
      <c r="D196" s="27">
        <f>'Package Type'!D100</f>
        <v>525373.0831360817</v>
      </c>
      <c r="E196" s="266">
        <f>'Package Type'!E100</f>
        <v>76087.895011530258</v>
      </c>
      <c r="F196" s="267">
        <f>'Package Type'!F100</f>
        <v>0.16935322379342954</v>
      </c>
      <c r="G196" s="268">
        <f>'Package Type'!G100</f>
        <v>10.557445849038398</v>
      </c>
      <c r="H196" s="189">
        <f>'Package Type'!H100</f>
        <v>1.9567356787495349</v>
      </c>
      <c r="I196" s="426">
        <f>'Package Type'!I100</f>
        <v>1.897600052769584</v>
      </c>
      <c r="J196" s="406">
        <f>'Package Type'!J100</f>
        <v>-1.7288382068914032E-3</v>
      </c>
      <c r="K196" s="269">
        <f>'Package Type'!K100</f>
        <v>-9.1023635511729606E-4</v>
      </c>
      <c r="L196" s="443">
        <f>'Package Type'!L100</f>
        <v>996947.99028274766</v>
      </c>
      <c r="M196" s="406">
        <f>'Package Type'!M100</f>
        <v>143607.65218998631</v>
      </c>
      <c r="N196" s="162">
        <f>'Package Type'!N100</f>
        <v>0.16828883597715924</v>
      </c>
      <c r="O196" s="270">
        <f>'Package Type'!O100</f>
        <v>262553.88951897621</v>
      </c>
      <c r="P196" s="266">
        <f>'Package Type'!P100</f>
        <v>37529.872898885718</v>
      </c>
      <c r="Q196" s="162">
        <f>'Package Type'!Q100</f>
        <v>0.16678163274566218</v>
      </c>
    </row>
    <row r="197" spans="1:20">
      <c r="B197" s="490"/>
      <c r="C197" s="18" t="s">
        <v>230</v>
      </c>
      <c r="D197" s="27">
        <f>'Package Type'!D101</f>
        <v>8009.4456977844238</v>
      </c>
      <c r="E197" s="266">
        <f>'Package Type'!E101</f>
        <v>-2050.5269399881363</v>
      </c>
      <c r="F197" s="267">
        <f>'Package Type'!F101</f>
        <v>-0.20383027010321531</v>
      </c>
      <c r="G197" s="268">
        <f>'Package Type'!G101</f>
        <v>0.16095093553407291</v>
      </c>
      <c r="H197" s="189">
        <f>'Package Type'!H101</f>
        <v>-3.1628101713271517E-2</v>
      </c>
      <c r="I197" s="426">
        <f>'Package Type'!I101</f>
        <v>2.6910611834471929</v>
      </c>
      <c r="J197" s="406">
        <f>'Package Type'!J101</f>
        <v>9.524826187757407E-2</v>
      </c>
      <c r="K197" s="269">
        <f>'Package Type'!K101</f>
        <v>3.6693037886559247E-2</v>
      </c>
      <c r="L197" s="443">
        <f>'Package Type'!L101</f>
        <v>21553.90841823578</v>
      </c>
      <c r="M197" s="406">
        <f>'Package Type'!M101</f>
        <v>-4559.8985455310321</v>
      </c>
      <c r="N197" s="162">
        <f>'Package Type'!N101</f>
        <v>-0.17461638403998087</v>
      </c>
      <c r="O197" s="270">
        <f>'Package Type'!O101</f>
        <v>8009.4456977844238</v>
      </c>
      <c r="P197" s="266">
        <f>'Package Type'!P101</f>
        <v>-2050.5269399881363</v>
      </c>
      <c r="Q197" s="162">
        <f>'Package Type'!Q101</f>
        <v>-0.20383027010321531</v>
      </c>
    </row>
    <row r="198" spans="1:20">
      <c r="B198" s="490"/>
      <c r="C198" s="18" t="s">
        <v>231</v>
      </c>
      <c r="D198" s="27">
        <f>'Package Type'!D102</f>
        <v>1336522.3232231124</v>
      </c>
      <c r="E198" s="266">
        <f>'Package Type'!E102</f>
        <v>-271864.28325238661</v>
      </c>
      <c r="F198" s="267">
        <f>'Package Type'!F102</f>
        <v>-0.16902918872728626</v>
      </c>
      <c r="G198" s="268">
        <f>'Package Type'!G102</f>
        <v>26.85760368466417</v>
      </c>
      <c r="H198" s="189">
        <f>'Package Type'!H102</f>
        <v>-3.9318979719881284</v>
      </c>
      <c r="I198" s="426">
        <f>'Package Type'!I102</f>
        <v>3.4591500268964293</v>
      </c>
      <c r="J198" s="406">
        <f>'Package Type'!J102</f>
        <v>0.16084475146125721</v>
      </c>
      <c r="K198" s="269">
        <f>'Package Type'!K102</f>
        <v>4.8765877633942072E-2</v>
      </c>
      <c r="L198" s="443">
        <f>'Package Type'!L102</f>
        <v>4623231.2303249072</v>
      </c>
      <c r="M198" s="406">
        <f>'Package Type'!M102</f>
        <v>-681718.79875250533</v>
      </c>
      <c r="N198" s="162">
        <f>'Package Type'!N102</f>
        <v>-0.12850616782738358</v>
      </c>
      <c r="O198" s="270">
        <f>'Package Type'!O102</f>
        <v>886807.23394298553</v>
      </c>
      <c r="P198" s="266">
        <f>'Package Type'!P102</f>
        <v>-160473.83191272081</v>
      </c>
      <c r="Q198" s="162">
        <f>'Package Type'!Q102</f>
        <v>-0.15322900140622878</v>
      </c>
    </row>
    <row r="199" spans="1:20">
      <c r="B199" s="490"/>
      <c r="C199" s="18" t="s">
        <v>232</v>
      </c>
      <c r="D199" s="27">
        <f>'Package Type'!D103</f>
        <v>1174.6516613219915</v>
      </c>
      <c r="E199" s="266">
        <f>'Package Type'!E103</f>
        <v>749.55385877572166</v>
      </c>
      <c r="F199" s="267">
        <f>'Package Type'!F103</f>
        <v>1.7632503727048472</v>
      </c>
      <c r="G199" s="268">
        <f>'Package Type'!G103</f>
        <v>2.3604790012962534E-2</v>
      </c>
      <c r="H199" s="189">
        <f>'Package Type'!H103</f>
        <v>1.5467101323537971E-2</v>
      </c>
      <c r="I199" s="426">
        <f>'Package Type'!I103</f>
        <v>1.8481005661881034</v>
      </c>
      <c r="J199" s="406">
        <f>'Package Type'!J103</f>
        <v>-1.0528997960150586</v>
      </c>
      <c r="K199" s="269">
        <f>'Package Type'!K103</f>
        <v>-0.36294369684788141</v>
      </c>
      <c r="L199" s="443">
        <f>'Package Type'!L103</f>
        <v>2170.8744003629686</v>
      </c>
      <c r="M199" s="406">
        <f>'Package Type'!M103</f>
        <v>937.66552120447182</v>
      </c>
      <c r="N199" s="162">
        <f>'Package Type'!N103</f>
        <v>0.76034606711906383</v>
      </c>
      <c r="O199" s="270">
        <f>'Package Type'!O103</f>
        <v>596.63682627677917</v>
      </c>
      <c r="P199" s="266">
        <f>'Package Type'!P103</f>
        <v>212.90847814083099</v>
      </c>
      <c r="Q199" s="162">
        <f>'Package Type'!Q103</f>
        <v>0.55484167165413922</v>
      </c>
      <c r="T199" s="29"/>
    </row>
    <row r="200" spans="1:20" ht="15" thickBot="1">
      <c r="B200" s="490"/>
      <c r="C200" s="21" t="s">
        <v>233</v>
      </c>
      <c r="D200" s="271">
        <f>'Package Type'!D104</f>
        <v>0</v>
      </c>
      <c r="E200" s="272">
        <f>'Package Type'!E104</f>
        <v>-165.71106147766113</v>
      </c>
      <c r="F200" s="273">
        <f>'Package Type'!F104</f>
        <v>-1</v>
      </c>
      <c r="G200" s="274">
        <f>'Package Type'!G104</f>
        <v>0</v>
      </c>
      <c r="H200" s="275">
        <f>'Package Type'!H104</f>
        <v>-3.1722230099096396E-3</v>
      </c>
      <c r="I200" s="427">
        <f>'Package Type'!I104</f>
        <v>0</v>
      </c>
      <c r="J200" s="407">
        <f>'Package Type'!J104</f>
        <v>-3.4899999999999998</v>
      </c>
      <c r="K200" s="276">
        <f>'Package Type'!K104</f>
        <v>-1</v>
      </c>
      <c r="L200" s="444">
        <f>'Package Type'!L104</f>
        <v>0</v>
      </c>
      <c r="M200" s="407">
        <f>'Package Type'!M104</f>
        <v>-578.33160455703728</v>
      </c>
      <c r="N200" s="277">
        <f>'Package Type'!N104</f>
        <v>-1</v>
      </c>
      <c r="O200" s="278">
        <f>'Package Type'!O104</f>
        <v>0</v>
      </c>
      <c r="P200" s="272">
        <f>'Package Type'!P104</f>
        <v>-165.71106147766113</v>
      </c>
      <c r="Q200" s="277">
        <f>'Package Type'!Q104</f>
        <v>-1</v>
      </c>
    </row>
    <row r="201" spans="1:20" ht="15.6" customHeight="1" thickBot="1">
      <c r="B201" s="489" t="s">
        <v>293</v>
      </c>
      <c r="C201" s="149" t="s">
        <v>44</v>
      </c>
      <c r="D201" s="154">
        <f>'Sugar Content'!D53</f>
        <v>4976327.5194438631</v>
      </c>
      <c r="E201" s="155">
        <f>'Sugar Content'!E53</f>
        <v>-247487.48221270274</v>
      </c>
      <c r="F201" s="164">
        <f>'Sugar Content'!F53</f>
        <v>-4.7376770068277688E-2</v>
      </c>
      <c r="G201" s="180">
        <f>'Sugar Content'!G53</f>
        <v>99.999999999999986</v>
      </c>
      <c r="H201" s="190">
        <f>'Sugar Content'!H53</f>
        <v>0</v>
      </c>
      <c r="I201" s="419">
        <f>'Sugar Content'!I53</f>
        <v>2.5962405865487557</v>
      </c>
      <c r="J201" s="399">
        <f>'Sugar Content'!J53</f>
        <v>-8.0713028215126048E-2</v>
      </c>
      <c r="K201" s="175">
        <f>'Sugar Content'!K53</f>
        <v>-3.0151074628256218E-2</v>
      </c>
      <c r="L201" s="436">
        <f>'Sugar Content'!L53</f>
        <v>12919743.477939649</v>
      </c>
      <c r="M201" s="399">
        <f>'Sugar Content'!M53</f>
        <v>-1064166.9736026879</v>
      </c>
      <c r="N201" s="166">
        <f>'Sugar Content'!N53</f>
        <v>-7.6099384166559578E-2</v>
      </c>
      <c r="O201" s="168">
        <f>'Sugar Content'!O53</f>
        <v>2934383.7437366247</v>
      </c>
      <c r="P201" s="155">
        <f>'Sugar Content'!P53</f>
        <v>-267276.95086881658</v>
      </c>
      <c r="Q201" s="176">
        <f>'Sugar Content'!Q53</f>
        <v>-8.3480723400564658E-2</v>
      </c>
    </row>
    <row r="202" spans="1:20" ht="15.6" customHeight="1">
      <c r="B202" s="494"/>
      <c r="C202" s="13" t="s">
        <v>31</v>
      </c>
      <c r="D202" s="153">
        <f>'Sugar Content'!D54</f>
        <v>4961189.0773494402</v>
      </c>
      <c r="E202" s="32">
        <f>'Sugar Content'!E54</f>
        <v>-244130.197989095</v>
      </c>
      <c r="F202" s="171">
        <f>'Sugar Content'!F54</f>
        <v>-4.6900139083825489E-2</v>
      </c>
      <c r="G202" s="183">
        <f>'Sugar Content'!G54</f>
        <v>99.695790881221669</v>
      </c>
      <c r="H202" s="193">
        <f>'Sugar Content'!H54</f>
        <v>4.9856373819821442E-2</v>
      </c>
      <c r="I202" s="425">
        <f>'Sugar Content'!I54</f>
        <v>2.5957285668047509</v>
      </c>
      <c r="J202" s="405">
        <f>'Sugar Content'!J54</f>
        <v>-8.0254672600005961E-2</v>
      </c>
      <c r="K202" s="172">
        <f>'Sugar Content'!K54</f>
        <v>-2.9990723192219144E-2</v>
      </c>
      <c r="L202" s="442">
        <f>'Sugar Content'!L54</f>
        <v>12877900.213395648</v>
      </c>
      <c r="M202" s="405">
        <f>'Sugar Content'!M54</f>
        <v>-1051446.9231607877</v>
      </c>
      <c r="N202" s="173">
        <f>'Sugar Content'!N54</f>
        <v>-7.548429318710502E-2</v>
      </c>
      <c r="O202" s="31">
        <f>'Sugar Content'!O54</f>
        <v>2926623.9488766193</v>
      </c>
      <c r="P202" s="32">
        <f>'Sugar Content'!P54</f>
        <v>-265322.96230065171</v>
      </c>
      <c r="Q202" s="174">
        <f>'Sugar Content'!Q54</f>
        <v>-8.3122611272627295E-2</v>
      </c>
    </row>
    <row r="203" spans="1:20" ht="15.6" customHeight="1">
      <c r="B203" s="494"/>
      <c r="C203" s="18" t="s">
        <v>294</v>
      </c>
      <c r="D203" s="27">
        <f>'Sugar Content'!D55</f>
        <v>15138.442094423826</v>
      </c>
      <c r="E203" s="266">
        <f>'Sugar Content'!E55</f>
        <v>-3173.8204971732885</v>
      </c>
      <c r="F203" s="295">
        <f>'Sugar Content'!F55</f>
        <v>-0.17331667680593704</v>
      </c>
      <c r="G203" s="268">
        <f>'Sugar Content'!G55</f>
        <v>0.3042091187783324</v>
      </c>
      <c r="H203" s="189">
        <f>'Sugar Content'!H55</f>
        <v>-4.6344309813414475E-2</v>
      </c>
      <c r="I203" s="426">
        <f>'Sugar Content'!I55</f>
        <v>2.7640403340720634</v>
      </c>
      <c r="J203" s="406">
        <f>'Sugar Content'!J55</f>
        <v>-0.16342016448524976</v>
      </c>
      <c r="K203" s="269">
        <f>'Sugar Content'!K55</f>
        <v>-5.5823183460813608E-2</v>
      </c>
      <c r="L203" s="443">
        <f>'Sugar Content'!L55</f>
        <v>41843.264544001817</v>
      </c>
      <c r="M203" s="406">
        <f>'Sugar Content'!M55</f>
        <v>-11765.160832107511</v>
      </c>
      <c r="N203" s="162">
        <f>'Sugar Content'!N55</f>
        <v>-0.21946477162059438</v>
      </c>
      <c r="O203" s="270">
        <f>'Sugar Content'!O55</f>
        <v>7759.7948600053787</v>
      </c>
      <c r="P203" s="266">
        <f>'Sugar Content'!P55</f>
        <v>-1779.9645681163802</v>
      </c>
      <c r="Q203" s="156">
        <f>'Sugar Content'!Q55</f>
        <v>-0.18658380030730287</v>
      </c>
    </row>
    <row r="204" spans="1:20" ht="15.6" customHeight="1" thickBot="1">
      <c r="B204" s="495"/>
      <c r="C204" s="21" t="s">
        <v>295</v>
      </c>
      <c r="D204" s="30">
        <f>'Sugar Content'!D56</f>
        <v>0</v>
      </c>
      <c r="E204" s="20">
        <f>'Sugar Content'!E56</f>
        <v>-183.46372643342622</v>
      </c>
      <c r="F204" s="157">
        <f>'Sugar Content'!F56</f>
        <v>-1</v>
      </c>
      <c r="G204" s="188">
        <f>'Sugar Content'!G56</f>
        <v>0</v>
      </c>
      <c r="H204" s="194">
        <f>'Sugar Content'!H56</f>
        <v>-3.5120640063870277E-3</v>
      </c>
      <c r="I204" s="433">
        <f>'Sugar Content'!I56</f>
        <v>0</v>
      </c>
      <c r="J204" s="413">
        <f>'Sugar Content'!J56</f>
        <v>-5.2047869535536924</v>
      </c>
      <c r="K204" s="167">
        <f>'Sugar Content'!K56</f>
        <v>-1</v>
      </c>
      <c r="L204" s="450">
        <f>'Sugar Content'!L56</f>
        <v>0</v>
      </c>
      <c r="M204" s="413">
        <f>'Sugar Content'!M56</f>
        <v>-954.88960979104047</v>
      </c>
      <c r="N204" s="163">
        <f>'Sugar Content'!N56</f>
        <v>-1</v>
      </c>
      <c r="O204" s="19">
        <f>'Sugar Content'!O56</f>
        <v>0</v>
      </c>
      <c r="P204" s="20">
        <f>'Sugar Content'!P56</f>
        <v>-174.02400004863739</v>
      </c>
      <c r="Q204" s="159">
        <f>'Sugar Content'!Q56</f>
        <v>-1</v>
      </c>
    </row>
    <row r="205" spans="1:20">
      <c r="A205" s="38"/>
      <c r="B205" s="39"/>
      <c r="C205" s="43"/>
      <c r="D205" s="40"/>
      <c r="E205" s="40"/>
      <c r="F205" s="41"/>
      <c r="G205" s="42"/>
      <c r="H205" s="42"/>
      <c r="I205" s="415"/>
      <c r="J205" s="415"/>
      <c r="K205" s="41"/>
      <c r="L205" s="452"/>
      <c r="M205" s="452"/>
      <c r="N205" s="41"/>
      <c r="O205" s="40"/>
      <c r="P205" s="40"/>
      <c r="Q205" s="41"/>
    </row>
    <row r="206" spans="1:20">
      <c r="A206" s="38"/>
      <c r="B206" s="39"/>
      <c r="C206" s="43"/>
      <c r="D206" s="40"/>
      <c r="E206" s="40"/>
      <c r="F206" s="41"/>
      <c r="G206" s="42"/>
      <c r="H206" s="42"/>
      <c r="I206" s="415"/>
      <c r="J206" s="415"/>
      <c r="K206" s="41"/>
      <c r="L206" s="452"/>
      <c r="M206" s="452"/>
      <c r="N206" s="41"/>
      <c r="O206" s="40"/>
      <c r="P206" s="40"/>
      <c r="Q206" s="41"/>
    </row>
    <row r="207" spans="1:20">
      <c r="A207" s="38"/>
      <c r="B207" s="39"/>
      <c r="C207" s="43"/>
      <c r="D207" s="40"/>
      <c r="E207" s="40"/>
      <c r="F207" s="41"/>
      <c r="G207" s="42"/>
      <c r="H207" s="42"/>
      <c r="I207" s="415"/>
      <c r="J207" s="415"/>
      <c r="K207" s="41"/>
      <c r="L207" s="452"/>
      <c r="M207" s="452"/>
      <c r="N207" s="41"/>
      <c r="O207" s="40"/>
      <c r="P207" s="40"/>
      <c r="Q207" s="41"/>
    </row>
    <row r="208" spans="1:20">
      <c r="A208" s="38"/>
      <c r="B208" s="39"/>
      <c r="C208" s="43"/>
      <c r="D208" s="40"/>
      <c r="E208" s="40"/>
      <c r="F208" s="41"/>
      <c r="G208" s="42"/>
      <c r="H208" s="42"/>
      <c r="I208" s="415"/>
      <c r="J208" s="415"/>
      <c r="K208" s="41"/>
      <c r="L208" s="452"/>
      <c r="M208" s="452"/>
      <c r="N208" s="41"/>
      <c r="O208" s="40"/>
      <c r="P208" s="40"/>
      <c r="Q208" s="41"/>
    </row>
    <row r="209" spans="1:17">
      <c r="A209" s="38"/>
      <c r="B209" s="39"/>
      <c r="C209" s="43"/>
      <c r="D209" s="40"/>
      <c r="E209" s="40"/>
      <c r="F209" s="41"/>
      <c r="G209" s="42"/>
      <c r="H209" s="42"/>
      <c r="I209" s="415"/>
      <c r="J209" s="415"/>
      <c r="K209" s="41"/>
      <c r="L209" s="452"/>
      <c r="M209" s="452"/>
      <c r="N209" s="41"/>
      <c r="O209" s="40"/>
      <c r="P209" s="40"/>
      <c r="Q209" s="41"/>
    </row>
    <row r="210" spans="1:17">
      <c r="A210" s="38"/>
      <c r="B210" s="39"/>
      <c r="C210" s="43"/>
      <c r="D210" s="40"/>
      <c r="E210" s="40"/>
      <c r="F210" s="41"/>
      <c r="G210" s="42"/>
      <c r="H210" s="42"/>
      <c r="I210" s="415"/>
      <c r="J210" s="415"/>
      <c r="K210" s="41"/>
      <c r="L210" s="452"/>
      <c r="M210" s="452"/>
      <c r="N210" s="41"/>
      <c r="O210" s="40"/>
      <c r="P210" s="40"/>
      <c r="Q210" s="41"/>
    </row>
    <row r="211" spans="1:17">
      <c r="A211" s="38"/>
      <c r="B211" s="39"/>
      <c r="C211" s="43"/>
      <c r="D211" s="40"/>
      <c r="E211" s="40"/>
      <c r="F211" s="41"/>
      <c r="G211" s="42"/>
      <c r="H211" s="42"/>
      <c r="I211" s="415"/>
      <c r="J211" s="415"/>
      <c r="K211" s="41"/>
      <c r="L211" s="452"/>
      <c r="M211" s="452"/>
      <c r="N211" s="41"/>
      <c r="O211" s="40"/>
      <c r="P211" s="40"/>
      <c r="Q211" s="41"/>
    </row>
    <row r="212" spans="1:17">
      <c r="A212" s="38"/>
      <c r="B212" s="39"/>
      <c r="C212" s="43"/>
      <c r="D212" s="40"/>
      <c r="E212" s="40"/>
      <c r="F212" s="41"/>
      <c r="G212" s="42"/>
      <c r="H212" s="42"/>
      <c r="I212" s="415"/>
      <c r="J212" s="415"/>
      <c r="K212" s="41"/>
      <c r="L212" s="452"/>
      <c r="M212" s="452"/>
      <c r="N212" s="41"/>
      <c r="O212" s="40"/>
      <c r="P212" s="40"/>
      <c r="Q212" s="41"/>
    </row>
    <row r="213" spans="1:17">
      <c r="A213" s="38"/>
      <c r="B213" s="39"/>
      <c r="C213" s="43"/>
      <c r="D213" s="40"/>
      <c r="E213" s="40"/>
      <c r="F213" s="41"/>
      <c r="G213" s="42"/>
      <c r="H213" s="42"/>
      <c r="I213" s="415"/>
      <c r="J213" s="415"/>
      <c r="K213" s="41"/>
      <c r="L213" s="452"/>
      <c r="M213" s="452"/>
      <c r="N213" s="41"/>
      <c r="O213" s="40"/>
      <c r="P213" s="40"/>
      <c r="Q213" s="41"/>
    </row>
    <row r="214" spans="1:17">
      <c r="A214" s="38"/>
      <c r="B214" s="39"/>
      <c r="C214" s="43"/>
      <c r="D214" s="40"/>
      <c r="E214" s="40"/>
      <c r="F214" s="41"/>
      <c r="G214" s="42"/>
      <c r="H214" s="42"/>
      <c r="I214" s="415"/>
      <c r="J214" s="415"/>
      <c r="K214" s="41"/>
      <c r="L214" s="452"/>
      <c r="M214" s="452"/>
      <c r="N214" s="41"/>
      <c r="O214" s="40"/>
      <c r="P214" s="40"/>
      <c r="Q214" s="41"/>
    </row>
    <row r="215" spans="1:17">
      <c r="A215" s="38"/>
      <c r="B215" s="39"/>
      <c r="C215" s="43"/>
      <c r="D215" s="40"/>
      <c r="E215" s="40"/>
      <c r="F215" s="41"/>
      <c r="G215" s="42"/>
      <c r="H215" s="42"/>
      <c r="I215" s="415"/>
      <c r="J215" s="415"/>
      <c r="K215" s="41"/>
      <c r="L215" s="452"/>
      <c r="M215" s="452"/>
      <c r="N215" s="41"/>
      <c r="O215" s="40"/>
      <c r="P215" s="40"/>
      <c r="Q215" s="41"/>
    </row>
    <row r="216" spans="1:17">
      <c r="A216" s="38"/>
      <c r="B216" s="39"/>
      <c r="C216" s="43"/>
      <c r="D216" s="40"/>
      <c r="E216" s="40"/>
      <c r="F216" s="41"/>
      <c r="G216" s="42"/>
      <c r="H216" s="42"/>
      <c r="I216" s="415"/>
      <c r="J216" s="415"/>
      <c r="K216" s="41"/>
      <c r="L216" s="452"/>
      <c r="M216" s="452"/>
      <c r="N216" s="41"/>
      <c r="O216" s="40"/>
      <c r="P216" s="40"/>
      <c r="Q216" s="41"/>
    </row>
    <row r="217" spans="1:17">
      <c r="A217" s="38"/>
      <c r="B217" s="39"/>
      <c r="C217" s="43"/>
      <c r="D217" s="40"/>
      <c r="E217" s="40"/>
      <c r="F217" s="41"/>
      <c r="G217" s="42"/>
      <c r="H217" s="42"/>
      <c r="I217" s="415"/>
      <c r="J217" s="415"/>
      <c r="K217" s="41"/>
      <c r="L217" s="452"/>
      <c r="M217" s="452"/>
      <c r="N217" s="41"/>
      <c r="O217" s="40"/>
      <c r="P217" s="40"/>
      <c r="Q217" s="41"/>
    </row>
    <row r="218" spans="1:17">
      <c r="A218" s="38"/>
      <c r="B218" s="491"/>
      <c r="C218" s="43"/>
      <c r="D218" s="40"/>
      <c r="E218" s="40"/>
      <c r="F218" s="41"/>
      <c r="G218" s="42"/>
      <c r="H218" s="42"/>
      <c r="I218" s="415"/>
      <c r="J218" s="415"/>
      <c r="K218" s="41"/>
      <c r="L218" s="452"/>
      <c r="M218" s="452"/>
      <c r="N218" s="41"/>
      <c r="O218" s="40"/>
      <c r="P218" s="40"/>
      <c r="Q218" s="41"/>
    </row>
    <row r="219" spans="1:17">
      <c r="A219" s="38"/>
      <c r="B219" s="491"/>
      <c r="C219" s="43"/>
      <c r="D219" s="40"/>
      <c r="E219" s="40"/>
      <c r="F219" s="41"/>
      <c r="G219" s="42"/>
      <c r="H219" s="42"/>
      <c r="I219" s="415"/>
      <c r="J219" s="415"/>
      <c r="K219" s="41"/>
      <c r="L219" s="452"/>
      <c r="M219" s="452"/>
      <c r="N219" s="41"/>
      <c r="O219" s="40"/>
      <c r="P219" s="40"/>
      <c r="Q219" s="41"/>
    </row>
    <row r="220" spans="1:17">
      <c r="A220" s="38"/>
      <c r="B220" s="491"/>
      <c r="C220" s="43"/>
      <c r="D220" s="40"/>
      <c r="E220" s="40"/>
      <c r="F220" s="41"/>
      <c r="G220" s="42"/>
      <c r="H220" s="42"/>
      <c r="I220" s="415"/>
      <c r="J220" s="415"/>
      <c r="K220" s="41"/>
      <c r="L220" s="452"/>
      <c r="M220" s="452"/>
      <c r="N220" s="41"/>
      <c r="O220" s="40"/>
      <c r="P220" s="40"/>
      <c r="Q220" s="41"/>
    </row>
    <row r="221" spans="1:17">
      <c r="A221" s="38"/>
      <c r="B221" s="491"/>
      <c r="C221" s="43"/>
      <c r="D221" s="40"/>
      <c r="E221" s="40"/>
      <c r="F221" s="41"/>
      <c r="G221" s="42"/>
      <c r="H221" s="42"/>
      <c r="I221" s="415"/>
      <c r="J221" s="415"/>
      <c r="K221" s="41"/>
      <c r="L221" s="452"/>
      <c r="M221" s="452"/>
      <c r="N221" s="41"/>
      <c r="O221" s="40"/>
      <c r="P221" s="40"/>
      <c r="Q221" s="41"/>
    </row>
    <row r="222" spans="1:17">
      <c r="A222" s="38"/>
      <c r="B222" s="491"/>
      <c r="C222" s="43"/>
      <c r="D222" s="40"/>
      <c r="E222" s="40"/>
      <c r="F222" s="41"/>
      <c r="G222" s="42"/>
      <c r="H222" s="42"/>
      <c r="I222" s="415"/>
      <c r="J222" s="415"/>
      <c r="K222" s="41"/>
      <c r="L222" s="452"/>
      <c r="M222" s="452"/>
      <c r="N222" s="41"/>
      <c r="O222" s="40"/>
      <c r="P222" s="40"/>
      <c r="Q222" s="41"/>
    </row>
    <row r="223" spans="1:17">
      <c r="A223" s="38"/>
      <c r="B223" s="491"/>
      <c r="C223" s="43"/>
      <c r="D223" s="40"/>
      <c r="E223" s="40"/>
      <c r="F223" s="41"/>
      <c r="G223" s="42"/>
      <c r="H223" s="42"/>
      <c r="I223" s="415"/>
      <c r="J223" s="415"/>
      <c r="K223" s="41"/>
      <c r="L223" s="452"/>
      <c r="M223" s="452"/>
      <c r="N223" s="41"/>
      <c r="O223" s="40"/>
      <c r="P223" s="40"/>
      <c r="Q223" s="41"/>
    </row>
    <row r="224" spans="1:17">
      <c r="A224" s="38"/>
      <c r="B224" s="491"/>
      <c r="C224" s="43"/>
      <c r="D224" s="40"/>
      <c r="E224" s="40"/>
      <c r="F224" s="41"/>
      <c r="G224" s="42"/>
      <c r="H224" s="42"/>
      <c r="I224" s="415"/>
      <c r="J224" s="415"/>
      <c r="K224" s="41"/>
      <c r="L224" s="452"/>
      <c r="M224" s="452"/>
      <c r="N224" s="41"/>
      <c r="O224" s="40"/>
      <c r="P224" s="40"/>
      <c r="Q224" s="41"/>
    </row>
    <row r="225" spans="1:17">
      <c r="A225" s="38"/>
      <c r="B225" s="491"/>
      <c r="C225" s="43"/>
      <c r="D225" s="40"/>
      <c r="E225" s="40"/>
      <c r="F225" s="41"/>
      <c r="G225" s="42"/>
      <c r="H225" s="42"/>
      <c r="I225" s="415"/>
      <c r="J225" s="415"/>
      <c r="K225" s="41"/>
      <c r="L225" s="452"/>
      <c r="M225" s="452"/>
      <c r="N225" s="41"/>
      <c r="O225" s="40"/>
      <c r="P225" s="40"/>
      <c r="Q225" s="41"/>
    </row>
    <row r="226" spans="1:17">
      <c r="A226" s="38"/>
      <c r="B226" s="491"/>
      <c r="C226" s="43"/>
      <c r="D226" s="40"/>
      <c r="E226" s="40"/>
      <c r="F226" s="41"/>
      <c r="G226" s="42"/>
      <c r="H226" s="42"/>
      <c r="I226" s="415"/>
      <c r="J226" s="415"/>
      <c r="K226" s="41"/>
      <c r="L226" s="452"/>
      <c r="M226" s="452"/>
      <c r="N226" s="41"/>
      <c r="O226" s="40"/>
      <c r="P226" s="40"/>
      <c r="Q226" s="41"/>
    </row>
    <row r="227" spans="1:17">
      <c r="A227" s="38"/>
      <c r="B227" s="491"/>
      <c r="C227" s="43"/>
      <c r="D227" s="40"/>
      <c r="E227" s="40"/>
      <c r="F227" s="41"/>
      <c r="G227" s="42"/>
      <c r="H227" s="42"/>
      <c r="I227" s="415"/>
      <c r="J227" s="415"/>
      <c r="K227" s="41"/>
      <c r="L227" s="452"/>
      <c r="M227" s="452"/>
      <c r="N227" s="41"/>
      <c r="O227" s="40"/>
      <c r="P227" s="40"/>
      <c r="Q227" s="41"/>
    </row>
    <row r="228" spans="1:17">
      <c r="A228" s="38"/>
      <c r="B228" s="491"/>
      <c r="C228" s="43"/>
      <c r="D228" s="40"/>
      <c r="E228" s="40"/>
      <c r="F228" s="41"/>
      <c r="G228" s="42"/>
      <c r="H228" s="42"/>
      <c r="I228" s="415"/>
      <c r="J228" s="415"/>
      <c r="K228" s="41"/>
      <c r="L228" s="452"/>
      <c r="M228" s="452"/>
      <c r="N228" s="41"/>
      <c r="O228" s="40"/>
      <c r="P228" s="40"/>
      <c r="Q228" s="41"/>
    </row>
    <row r="229" spans="1:17">
      <c r="A229" s="38"/>
      <c r="B229" s="491"/>
      <c r="C229" s="43"/>
      <c r="D229" s="40"/>
      <c r="E229" s="40"/>
      <c r="F229" s="41"/>
      <c r="G229" s="42"/>
      <c r="H229" s="42"/>
      <c r="I229" s="415"/>
      <c r="J229" s="415"/>
      <c r="K229" s="41"/>
      <c r="L229" s="452"/>
      <c r="M229" s="452"/>
      <c r="N229" s="41"/>
      <c r="O229" s="40"/>
      <c r="P229" s="40"/>
      <c r="Q229" s="41"/>
    </row>
    <row r="230" spans="1:17">
      <c r="A230" s="38"/>
      <c r="B230" s="491"/>
      <c r="C230" s="44"/>
      <c r="D230" s="40"/>
      <c r="E230" s="40"/>
      <c r="F230" s="41"/>
      <c r="G230" s="42"/>
      <c r="H230" s="42"/>
      <c r="I230" s="415"/>
      <c r="J230" s="415"/>
      <c r="K230" s="41"/>
      <c r="L230" s="452"/>
      <c r="M230" s="452"/>
      <c r="N230" s="41"/>
      <c r="O230" s="40"/>
      <c r="P230" s="40"/>
      <c r="Q230" s="41"/>
    </row>
    <row r="231" spans="1:17">
      <c r="A231" s="38"/>
      <c r="B231" s="492"/>
      <c r="C231" s="43"/>
      <c r="D231" s="40"/>
      <c r="E231" s="40"/>
      <c r="F231" s="41"/>
      <c r="G231" s="42"/>
      <c r="H231" s="42"/>
      <c r="I231" s="415"/>
      <c r="J231" s="415"/>
      <c r="K231" s="41"/>
      <c r="L231" s="452"/>
      <c r="M231" s="452"/>
      <c r="N231" s="41"/>
      <c r="O231" s="40"/>
      <c r="P231" s="40"/>
      <c r="Q231" s="41"/>
    </row>
    <row r="232" spans="1:17">
      <c r="A232" s="38"/>
      <c r="B232" s="492"/>
      <c r="C232" s="43"/>
      <c r="D232" s="40"/>
      <c r="E232" s="40"/>
      <c r="F232" s="41"/>
      <c r="G232" s="42"/>
      <c r="H232" s="42"/>
      <c r="I232" s="415"/>
      <c r="J232" s="415"/>
      <c r="K232" s="41"/>
      <c r="L232" s="452"/>
      <c r="M232" s="452"/>
      <c r="N232" s="41"/>
      <c r="O232" s="40"/>
      <c r="P232" s="40"/>
      <c r="Q232" s="41"/>
    </row>
    <row r="233" spans="1:17">
      <c r="A233" s="38"/>
      <c r="B233" s="492"/>
      <c r="C233" s="43"/>
      <c r="D233" s="40"/>
      <c r="E233" s="40"/>
      <c r="F233" s="41"/>
      <c r="G233" s="42"/>
      <c r="H233" s="42"/>
      <c r="I233" s="415"/>
      <c r="J233" s="415"/>
      <c r="K233" s="41"/>
      <c r="L233" s="452"/>
      <c r="M233" s="452"/>
      <c r="N233" s="41"/>
      <c r="O233" s="40"/>
      <c r="P233" s="40"/>
      <c r="Q233" s="41"/>
    </row>
    <row r="234" spans="1:17">
      <c r="A234" s="38"/>
      <c r="B234" s="492"/>
      <c r="C234" s="43"/>
      <c r="D234" s="40"/>
      <c r="E234" s="40"/>
      <c r="F234" s="41"/>
      <c r="G234" s="42"/>
      <c r="H234" s="42"/>
      <c r="I234" s="415"/>
      <c r="J234" s="415"/>
      <c r="K234" s="41"/>
      <c r="L234" s="452"/>
      <c r="M234" s="452"/>
      <c r="N234" s="41"/>
      <c r="O234" s="40"/>
      <c r="P234" s="40"/>
      <c r="Q234" s="41"/>
    </row>
    <row r="235" spans="1:17">
      <c r="A235" s="38"/>
      <c r="B235" s="492"/>
      <c r="C235" s="43"/>
      <c r="D235" s="40"/>
      <c r="E235" s="40"/>
      <c r="F235" s="41"/>
      <c r="G235" s="42"/>
      <c r="H235" s="42"/>
      <c r="I235" s="415"/>
      <c r="J235" s="415"/>
      <c r="K235" s="41"/>
      <c r="L235" s="452"/>
      <c r="M235" s="452"/>
      <c r="N235" s="41"/>
      <c r="O235" s="40"/>
      <c r="P235" s="40"/>
      <c r="Q235" s="41"/>
    </row>
    <row r="236" spans="1:17">
      <c r="A236" s="38"/>
      <c r="B236" s="492"/>
      <c r="C236" s="43"/>
      <c r="D236" s="40"/>
      <c r="E236" s="40"/>
      <c r="F236" s="41"/>
      <c r="G236" s="42"/>
      <c r="H236" s="42"/>
      <c r="I236" s="415"/>
      <c r="J236" s="415"/>
      <c r="K236" s="41"/>
      <c r="L236" s="452"/>
      <c r="M236" s="452"/>
      <c r="N236" s="41"/>
      <c r="O236" s="40"/>
      <c r="P236" s="40"/>
      <c r="Q236" s="41"/>
    </row>
    <row r="237" spans="1:17">
      <c r="A237" s="38"/>
      <c r="B237" s="492"/>
      <c r="C237" s="43"/>
      <c r="D237" s="40"/>
      <c r="E237" s="40"/>
      <c r="F237" s="41"/>
      <c r="G237" s="42"/>
      <c r="H237" s="42"/>
      <c r="I237" s="415"/>
      <c r="J237" s="415"/>
      <c r="K237" s="41"/>
      <c r="L237" s="452"/>
      <c r="M237" s="452"/>
      <c r="N237" s="41"/>
      <c r="O237" s="40"/>
      <c r="P237" s="40"/>
      <c r="Q237" s="41"/>
    </row>
    <row r="238" spans="1:17">
      <c r="A238" s="38"/>
      <c r="B238" s="492"/>
      <c r="C238" s="43"/>
      <c r="D238" s="40"/>
      <c r="E238" s="40"/>
      <c r="F238" s="41"/>
      <c r="G238" s="42"/>
      <c r="H238" s="42"/>
      <c r="I238" s="415"/>
      <c r="J238" s="415"/>
      <c r="K238" s="41"/>
      <c r="L238" s="452"/>
      <c r="M238" s="452"/>
      <c r="N238" s="41"/>
      <c r="O238" s="40"/>
      <c r="P238" s="40"/>
      <c r="Q238" s="41"/>
    </row>
    <row r="239" spans="1:17">
      <c r="A239" s="38"/>
      <c r="B239" s="492"/>
      <c r="C239" s="43"/>
      <c r="D239" s="40"/>
      <c r="E239" s="40"/>
      <c r="F239" s="41"/>
      <c r="G239" s="42"/>
      <c r="H239" s="42"/>
      <c r="I239" s="415"/>
      <c r="J239" s="415"/>
      <c r="K239" s="41"/>
      <c r="L239" s="452"/>
      <c r="M239" s="452"/>
      <c r="N239" s="41"/>
      <c r="O239" s="40"/>
      <c r="P239" s="40"/>
      <c r="Q239" s="41"/>
    </row>
    <row r="240" spans="1:17">
      <c r="A240" s="38"/>
      <c r="B240" s="492"/>
      <c r="C240" s="43"/>
      <c r="D240" s="40"/>
      <c r="E240" s="40"/>
      <c r="F240" s="41"/>
      <c r="G240" s="42"/>
      <c r="H240" s="42"/>
      <c r="I240" s="415"/>
      <c r="J240" s="415"/>
      <c r="K240" s="41"/>
      <c r="L240" s="452"/>
      <c r="M240" s="452"/>
      <c r="N240" s="41"/>
      <c r="O240" s="40"/>
      <c r="P240" s="40"/>
      <c r="Q240" s="41"/>
    </row>
    <row r="241" spans="1:17">
      <c r="A241" s="38"/>
      <c r="B241" s="492"/>
      <c r="C241" s="43"/>
      <c r="D241" s="40"/>
      <c r="E241" s="40"/>
      <c r="F241" s="41"/>
      <c r="G241" s="42"/>
      <c r="H241" s="42"/>
      <c r="I241" s="415"/>
      <c r="J241" s="415"/>
      <c r="K241" s="41"/>
      <c r="L241" s="452"/>
      <c r="M241" s="452"/>
      <c r="N241" s="41"/>
      <c r="O241" s="40"/>
      <c r="P241" s="40"/>
      <c r="Q241" s="41"/>
    </row>
    <row r="242" spans="1:17">
      <c r="A242" s="38"/>
      <c r="B242" s="492"/>
      <c r="C242" s="43"/>
      <c r="D242" s="40"/>
      <c r="E242" s="40"/>
      <c r="F242" s="41"/>
      <c r="G242" s="42"/>
      <c r="H242" s="42"/>
      <c r="I242" s="415"/>
      <c r="J242" s="415"/>
      <c r="K242" s="41"/>
      <c r="L242" s="452"/>
      <c r="M242" s="452"/>
      <c r="N242" s="41"/>
      <c r="O242" s="40"/>
      <c r="P242" s="40"/>
      <c r="Q242" s="41"/>
    </row>
    <row r="243" spans="1:17">
      <c r="A243" s="38"/>
      <c r="B243" s="492"/>
      <c r="C243" s="43"/>
      <c r="D243" s="40"/>
      <c r="E243" s="40"/>
      <c r="F243" s="41"/>
      <c r="G243" s="42"/>
      <c r="H243" s="42"/>
      <c r="I243" s="415"/>
      <c r="J243" s="415"/>
      <c r="K243" s="41"/>
      <c r="L243" s="452"/>
      <c r="M243" s="452"/>
      <c r="N243" s="41"/>
      <c r="O243" s="40"/>
      <c r="P243" s="40"/>
      <c r="Q243" s="41"/>
    </row>
    <row r="244" spans="1:17">
      <c r="A244" s="38"/>
      <c r="B244" s="492"/>
      <c r="C244" s="43"/>
      <c r="D244" s="40"/>
      <c r="E244" s="40"/>
      <c r="F244" s="41"/>
      <c r="G244" s="42"/>
      <c r="H244" s="42"/>
      <c r="I244" s="415"/>
      <c r="J244" s="415"/>
      <c r="K244" s="41"/>
      <c r="L244" s="452"/>
      <c r="M244" s="452"/>
      <c r="N244" s="41"/>
      <c r="O244" s="40"/>
      <c r="P244" s="40"/>
      <c r="Q244" s="41"/>
    </row>
    <row r="245" spans="1:17">
      <c r="A245" s="38"/>
      <c r="B245" s="492"/>
      <c r="C245" s="45"/>
      <c r="D245" s="40"/>
      <c r="E245" s="40"/>
      <c r="F245" s="41"/>
      <c r="G245" s="42"/>
      <c r="H245" s="42"/>
      <c r="I245" s="415"/>
      <c r="J245" s="415"/>
      <c r="K245" s="41"/>
      <c r="L245" s="452"/>
      <c r="M245" s="452"/>
      <c r="N245" s="41"/>
      <c r="O245" s="40"/>
      <c r="P245" s="40"/>
      <c r="Q245" s="41"/>
    </row>
    <row r="246" spans="1:17">
      <c r="A246" s="38"/>
      <c r="B246" s="492"/>
      <c r="C246" s="45"/>
      <c r="D246" s="40"/>
      <c r="E246" s="40"/>
      <c r="F246" s="41"/>
      <c r="G246" s="42"/>
      <c r="H246" s="42"/>
      <c r="I246" s="415"/>
      <c r="J246" s="415"/>
      <c r="K246" s="41"/>
      <c r="L246" s="452"/>
      <c r="M246" s="452"/>
      <c r="N246" s="41"/>
      <c r="O246" s="40"/>
      <c r="P246" s="40"/>
      <c r="Q246" s="41"/>
    </row>
    <row r="247" spans="1:17">
      <c r="A247" s="38"/>
      <c r="B247" s="492"/>
      <c r="C247" s="45"/>
      <c r="D247" s="40"/>
      <c r="E247" s="40"/>
      <c r="F247" s="41"/>
      <c r="G247" s="42"/>
      <c r="H247" s="42"/>
      <c r="I247" s="415"/>
      <c r="J247" s="415"/>
      <c r="K247" s="41"/>
      <c r="L247" s="452"/>
      <c r="M247" s="452"/>
      <c r="N247" s="41"/>
      <c r="O247" s="40"/>
      <c r="P247" s="40"/>
      <c r="Q247" s="41"/>
    </row>
    <row r="248" spans="1:17">
      <c r="A248" s="38"/>
      <c r="B248" s="492"/>
      <c r="C248" s="45"/>
      <c r="D248" s="40"/>
      <c r="E248" s="40"/>
      <c r="F248" s="41"/>
      <c r="G248" s="42"/>
      <c r="H248" s="42"/>
      <c r="I248" s="415"/>
      <c r="J248" s="415"/>
      <c r="K248" s="41"/>
      <c r="L248" s="452"/>
      <c r="M248" s="452"/>
      <c r="N248" s="41"/>
      <c r="O248" s="40"/>
      <c r="P248" s="40"/>
      <c r="Q248" s="41"/>
    </row>
    <row r="249" spans="1:17">
      <c r="A249" s="38"/>
      <c r="B249" s="491"/>
      <c r="C249" s="43"/>
      <c r="D249" s="40"/>
      <c r="E249" s="40"/>
      <c r="F249" s="41"/>
      <c r="G249" s="42"/>
      <c r="H249" s="42"/>
      <c r="I249" s="415"/>
      <c r="J249" s="415"/>
      <c r="K249" s="41"/>
      <c r="L249" s="452"/>
      <c r="M249" s="452"/>
      <c r="N249" s="41"/>
      <c r="O249" s="40"/>
      <c r="P249" s="40"/>
      <c r="Q249" s="41"/>
    </row>
    <row r="250" spans="1:17">
      <c r="A250" s="38"/>
      <c r="B250" s="491"/>
      <c r="C250" s="43"/>
      <c r="D250" s="40"/>
      <c r="E250" s="40"/>
      <c r="F250" s="41"/>
      <c r="G250" s="42"/>
      <c r="H250" s="42"/>
      <c r="I250" s="415"/>
      <c r="J250" s="415"/>
      <c r="K250" s="41"/>
      <c r="L250" s="452"/>
      <c r="M250" s="452"/>
      <c r="N250" s="41"/>
      <c r="O250" s="40"/>
      <c r="P250" s="40"/>
      <c r="Q250" s="41"/>
    </row>
    <row r="251" spans="1:17">
      <c r="A251" s="38"/>
      <c r="B251" s="491"/>
      <c r="C251" s="43"/>
      <c r="D251" s="40"/>
      <c r="E251" s="40"/>
      <c r="F251" s="41"/>
      <c r="G251" s="42"/>
      <c r="H251" s="42"/>
      <c r="I251" s="415"/>
      <c r="J251" s="415"/>
      <c r="K251" s="41"/>
      <c r="L251" s="452"/>
      <c r="M251" s="452"/>
      <c r="N251" s="41"/>
      <c r="O251" s="40"/>
      <c r="P251" s="40"/>
      <c r="Q251" s="41"/>
    </row>
    <row r="252" spans="1:17">
      <c r="A252" s="38"/>
      <c r="B252" s="491"/>
      <c r="C252" s="43"/>
      <c r="D252" s="40"/>
      <c r="E252" s="40"/>
      <c r="F252" s="41"/>
      <c r="G252" s="42"/>
      <c r="H252" s="42"/>
      <c r="I252" s="415"/>
      <c r="J252" s="415"/>
      <c r="K252" s="41"/>
      <c r="L252" s="452"/>
      <c r="M252" s="452"/>
      <c r="N252" s="41"/>
      <c r="O252" s="40"/>
      <c r="P252" s="40"/>
      <c r="Q252" s="41"/>
    </row>
    <row r="253" spans="1:17">
      <c r="A253" s="38"/>
      <c r="B253" s="491"/>
      <c r="C253" s="43"/>
      <c r="D253" s="40"/>
      <c r="E253" s="40"/>
      <c r="F253" s="41"/>
      <c r="G253" s="42"/>
      <c r="H253" s="42"/>
      <c r="I253" s="415"/>
      <c r="J253" s="415"/>
      <c r="K253" s="41"/>
      <c r="L253" s="452"/>
      <c r="M253" s="452"/>
      <c r="N253" s="41"/>
      <c r="O253" s="40"/>
      <c r="P253" s="40"/>
      <c r="Q253" s="41"/>
    </row>
    <row r="254" spans="1:17">
      <c r="A254" s="38"/>
      <c r="B254" s="491"/>
      <c r="C254" s="44"/>
      <c r="D254" s="46"/>
      <c r="E254" s="46"/>
      <c r="F254" s="47"/>
      <c r="G254" s="48"/>
      <c r="H254" s="48"/>
      <c r="I254" s="416"/>
      <c r="J254" s="416"/>
      <c r="K254" s="47"/>
      <c r="L254" s="453"/>
      <c r="M254" s="453"/>
      <c r="N254" s="47"/>
      <c r="O254" s="46"/>
      <c r="P254" s="46"/>
      <c r="Q254" s="47"/>
    </row>
    <row r="255" spans="1:17">
      <c r="A255" s="38"/>
      <c r="B255" s="491"/>
      <c r="C255" s="44"/>
      <c r="D255" s="46"/>
      <c r="E255" s="46"/>
      <c r="F255" s="47"/>
      <c r="G255" s="48"/>
      <c r="H255" s="48"/>
      <c r="I255" s="416"/>
      <c r="J255" s="416"/>
      <c r="K255" s="47"/>
      <c r="L255" s="453"/>
      <c r="M255" s="453"/>
      <c r="N255" s="47"/>
      <c r="O255" s="46"/>
      <c r="P255" s="46"/>
      <c r="Q255" s="47"/>
    </row>
    <row r="256" spans="1:17">
      <c r="A256" s="38"/>
      <c r="B256" s="491"/>
      <c r="C256" s="44"/>
      <c r="D256" s="46"/>
      <c r="E256" s="46"/>
      <c r="F256" s="47"/>
      <c r="G256" s="48"/>
      <c r="H256" s="48"/>
      <c r="I256" s="416"/>
      <c r="J256" s="416"/>
      <c r="K256" s="47"/>
      <c r="L256" s="453"/>
      <c r="M256" s="453"/>
      <c r="N256" s="47"/>
      <c r="O256" s="46"/>
      <c r="P256" s="46"/>
      <c r="Q256" s="47"/>
    </row>
    <row r="257" spans="1:17">
      <c r="A257" s="38"/>
      <c r="B257" s="491"/>
      <c r="C257" s="44"/>
      <c r="D257" s="46"/>
      <c r="E257" s="46"/>
      <c r="F257" s="47"/>
      <c r="G257" s="48"/>
      <c r="H257" s="48"/>
      <c r="I257" s="416"/>
      <c r="J257" s="416"/>
      <c r="K257" s="47"/>
      <c r="L257" s="453"/>
      <c r="M257" s="453"/>
      <c r="N257" s="47"/>
      <c r="O257" s="46"/>
      <c r="P257" s="46"/>
      <c r="Q257" s="47"/>
    </row>
    <row r="258" spans="1:17">
      <c r="A258" s="38"/>
      <c r="B258" s="491"/>
      <c r="C258" s="44"/>
      <c r="D258" s="46"/>
      <c r="E258" s="46"/>
      <c r="F258" s="47"/>
      <c r="G258" s="48"/>
      <c r="H258" s="48"/>
      <c r="I258" s="416"/>
      <c r="J258" s="416"/>
      <c r="K258" s="47"/>
      <c r="L258" s="453"/>
      <c r="M258" s="453"/>
      <c r="N258" s="47"/>
      <c r="O258" s="46"/>
      <c r="P258" s="46"/>
      <c r="Q258" s="47"/>
    </row>
    <row r="259" spans="1:17">
      <c r="A259" s="38"/>
      <c r="B259" s="491"/>
      <c r="C259" s="44"/>
      <c r="D259" s="46"/>
      <c r="E259" s="46"/>
      <c r="F259" s="47"/>
      <c r="G259" s="48"/>
      <c r="H259" s="48"/>
      <c r="I259" s="416"/>
      <c r="J259" s="416"/>
      <c r="K259" s="47"/>
      <c r="L259" s="453"/>
      <c r="M259" s="453"/>
      <c r="N259" s="47"/>
      <c r="O259" s="46"/>
      <c r="P259" s="46"/>
      <c r="Q259" s="47"/>
    </row>
    <row r="260" spans="1:17">
      <c r="A260" s="38"/>
      <c r="B260" s="491"/>
      <c r="C260" s="44"/>
      <c r="D260" s="46"/>
      <c r="E260" s="46"/>
      <c r="F260" s="47"/>
      <c r="G260" s="48"/>
      <c r="H260" s="48"/>
      <c r="I260" s="416"/>
      <c r="J260" s="416"/>
      <c r="K260" s="47"/>
      <c r="L260" s="453"/>
      <c r="M260" s="453"/>
      <c r="N260" s="47"/>
      <c r="O260" s="46"/>
      <c r="P260" s="46"/>
      <c r="Q260" s="47"/>
    </row>
    <row r="261" spans="1:17">
      <c r="A261" s="38"/>
      <c r="B261" s="491"/>
      <c r="C261" s="44"/>
      <c r="D261" s="46"/>
      <c r="E261" s="46"/>
      <c r="F261" s="47"/>
      <c r="G261" s="48"/>
      <c r="H261" s="48"/>
      <c r="I261" s="416"/>
      <c r="J261" s="416"/>
      <c r="K261" s="47"/>
      <c r="L261" s="453"/>
      <c r="M261" s="453"/>
      <c r="N261" s="47"/>
      <c r="O261" s="46"/>
      <c r="P261" s="46"/>
      <c r="Q261" s="47"/>
    </row>
    <row r="262" spans="1:17">
      <c r="A262" s="38"/>
      <c r="B262" s="491"/>
      <c r="C262" s="44"/>
      <c r="D262" s="46"/>
      <c r="E262" s="46"/>
      <c r="F262" s="47"/>
      <c r="G262" s="48"/>
      <c r="H262" s="48"/>
      <c r="I262" s="416"/>
      <c r="J262" s="416"/>
      <c r="K262" s="47"/>
      <c r="L262" s="453"/>
      <c r="M262" s="453"/>
      <c r="N262" s="47"/>
      <c r="O262" s="46"/>
      <c r="P262" s="46"/>
      <c r="Q262" s="47"/>
    </row>
    <row r="263" spans="1:17">
      <c r="A263" s="38"/>
      <c r="B263" s="491"/>
      <c r="C263" s="44"/>
      <c r="D263" s="46"/>
      <c r="E263" s="46"/>
      <c r="F263" s="47"/>
      <c r="G263" s="48"/>
      <c r="H263" s="48"/>
      <c r="I263" s="416"/>
      <c r="J263" s="416"/>
      <c r="K263" s="47"/>
      <c r="L263" s="453"/>
      <c r="M263" s="453"/>
      <c r="N263" s="47"/>
      <c r="O263" s="46"/>
      <c r="P263" s="46"/>
      <c r="Q263" s="47"/>
    </row>
    <row r="264" spans="1:17">
      <c r="A264" s="38"/>
      <c r="B264" s="491"/>
      <c r="C264" s="44"/>
      <c r="D264" s="46"/>
      <c r="E264" s="46"/>
      <c r="F264" s="47"/>
      <c r="G264" s="48"/>
      <c r="H264" s="48"/>
      <c r="I264" s="416"/>
      <c r="J264" s="416"/>
      <c r="K264" s="47"/>
      <c r="L264" s="453"/>
      <c r="M264" s="453"/>
      <c r="N264" s="47"/>
      <c r="O264" s="46"/>
      <c r="P264" s="46"/>
      <c r="Q264" s="47"/>
    </row>
    <row r="265" spans="1:17">
      <c r="A265" s="38"/>
      <c r="B265" s="491"/>
      <c r="C265" s="44"/>
      <c r="D265" s="46"/>
      <c r="E265" s="46"/>
      <c r="F265" s="47"/>
      <c r="G265" s="48"/>
      <c r="H265" s="48"/>
      <c r="I265" s="416"/>
      <c r="J265" s="416"/>
      <c r="K265" s="47"/>
      <c r="L265" s="453"/>
      <c r="M265" s="453"/>
      <c r="N265" s="47"/>
      <c r="O265" s="46"/>
      <c r="P265" s="46"/>
      <c r="Q265" s="47"/>
    </row>
    <row r="266" spans="1:17">
      <c r="A266" s="38"/>
      <c r="B266" s="491"/>
      <c r="C266" s="44"/>
      <c r="D266" s="46"/>
      <c r="E266" s="46"/>
      <c r="F266" s="47"/>
      <c r="G266" s="48"/>
      <c r="H266" s="48"/>
      <c r="I266" s="416"/>
      <c r="J266" s="416"/>
      <c r="K266" s="47"/>
      <c r="L266" s="453"/>
      <c r="M266" s="453"/>
      <c r="N266" s="47"/>
      <c r="O266" s="46"/>
      <c r="P266" s="46"/>
      <c r="Q266" s="47"/>
    </row>
    <row r="267" spans="1:17">
      <c r="A267" s="38"/>
      <c r="B267" s="491"/>
      <c r="C267" s="44"/>
      <c r="D267" s="46"/>
      <c r="E267" s="46"/>
      <c r="F267" s="47"/>
      <c r="G267" s="48"/>
      <c r="H267" s="48"/>
      <c r="I267" s="416"/>
      <c r="J267" s="416"/>
      <c r="K267" s="47"/>
      <c r="L267" s="453"/>
      <c r="M267" s="453"/>
      <c r="N267" s="47"/>
      <c r="O267" s="46"/>
      <c r="P267" s="46"/>
      <c r="Q267" s="47"/>
    </row>
    <row r="268" spans="1:17">
      <c r="A268" s="38"/>
      <c r="B268" s="491"/>
      <c r="C268" s="44"/>
      <c r="D268" s="46"/>
      <c r="E268" s="46"/>
      <c r="F268" s="47"/>
      <c r="G268" s="48"/>
      <c r="H268" s="48"/>
      <c r="I268" s="416"/>
      <c r="J268" s="416"/>
      <c r="K268" s="47"/>
      <c r="L268" s="453"/>
      <c r="M268" s="453"/>
      <c r="N268" s="47"/>
      <c r="O268" s="46"/>
      <c r="P268" s="46"/>
      <c r="Q268" s="47"/>
    </row>
    <row r="269" spans="1:17">
      <c r="A269" s="38"/>
      <c r="B269" s="491"/>
      <c r="C269" s="44"/>
      <c r="D269" s="46"/>
      <c r="E269" s="46"/>
      <c r="F269" s="47"/>
      <c r="G269" s="48"/>
      <c r="H269" s="48"/>
      <c r="I269" s="416"/>
      <c r="J269" s="416"/>
      <c r="K269" s="47"/>
      <c r="L269" s="453"/>
      <c r="M269" s="453"/>
      <c r="N269" s="47"/>
      <c r="O269" s="46"/>
      <c r="P269" s="46"/>
      <c r="Q269" s="47"/>
    </row>
    <row r="270" spans="1:17">
      <c r="A270" s="38"/>
      <c r="B270" s="491"/>
      <c r="C270" s="44"/>
      <c r="D270" s="46"/>
      <c r="E270" s="46"/>
      <c r="F270" s="47"/>
      <c r="G270" s="48"/>
      <c r="H270" s="48"/>
      <c r="I270" s="416"/>
      <c r="J270" s="416"/>
      <c r="K270" s="47"/>
      <c r="L270" s="453"/>
      <c r="M270" s="453"/>
      <c r="N270" s="47"/>
      <c r="O270" s="46"/>
      <c r="P270" s="46"/>
      <c r="Q270" s="47"/>
    </row>
    <row r="271" spans="1:17">
      <c r="A271" s="38"/>
      <c r="B271" s="491"/>
      <c r="C271" s="44"/>
      <c r="D271" s="46"/>
      <c r="E271" s="46"/>
      <c r="F271" s="47"/>
      <c r="G271" s="48"/>
      <c r="H271" s="48"/>
      <c r="I271" s="416"/>
      <c r="J271" s="416"/>
      <c r="K271" s="47"/>
      <c r="L271" s="453"/>
      <c r="M271" s="453"/>
      <c r="N271" s="47"/>
      <c r="O271" s="46"/>
      <c r="P271" s="46"/>
      <c r="Q271" s="47"/>
    </row>
    <row r="272" spans="1:17">
      <c r="A272" s="38"/>
      <c r="B272" s="491"/>
      <c r="C272" s="44"/>
      <c r="D272" s="46"/>
      <c r="E272" s="46"/>
      <c r="F272" s="47"/>
      <c r="G272" s="48"/>
      <c r="H272" s="48"/>
      <c r="I272" s="416"/>
      <c r="J272" s="416"/>
      <c r="K272" s="47"/>
      <c r="L272" s="453"/>
      <c r="M272" s="453"/>
      <c r="N272" s="47"/>
      <c r="O272" s="46"/>
      <c r="P272" s="46"/>
      <c r="Q272" s="47"/>
    </row>
    <row r="273" spans="1:17">
      <c r="A273" s="38"/>
      <c r="B273" s="491"/>
      <c r="C273" s="44"/>
      <c r="D273" s="46"/>
      <c r="E273" s="46"/>
      <c r="F273" s="47"/>
      <c r="G273" s="48"/>
      <c r="H273" s="48"/>
      <c r="I273" s="416"/>
      <c r="J273" s="416"/>
      <c r="K273" s="47"/>
      <c r="L273" s="453"/>
      <c r="M273" s="453"/>
      <c r="N273" s="47"/>
      <c r="O273" s="46"/>
      <c r="P273" s="46"/>
      <c r="Q273" s="47"/>
    </row>
    <row r="274" spans="1:17">
      <c r="A274" s="38"/>
      <c r="B274" s="491"/>
      <c r="C274" s="44"/>
      <c r="D274" s="46"/>
      <c r="E274" s="46"/>
      <c r="F274" s="47"/>
      <c r="G274" s="48"/>
      <c r="H274" s="48"/>
      <c r="I274" s="416"/>
      <c r="J274" s="416"/>
      <c r="K274" s="47"/>
      <c r="L274" s="453"/>
      <c r="M274" s="453"/>
      <c r="N274" s="47"/>
      <c r="O274" s="46"/>
      <c r="P274" s="46"/>
      <c r="Q274" s="47"/>
    </row>
    <row r="275" spans="1:17">
      <c r="A275" s="38"/>
      <c r="B275" s="491"/>
      <c r="C275" s="44"/>
      <c r="D275" s="46"/>
      <c r="E275" s="46"/>
      <c r="F275" s="47"/>
      <c r="G275" s="48"/>
      <c r="H275" s="48"/>
      <c r="I275" s="416"/>
      <c r="J275" s="416"/>
      <c r="K275" s="47"/>
      <c r="L275" s="453"/>
      <c r="M275" s="453"/>
      <c r="N275" s="47"/>
      <c r="O275" s="46"/>
      <c r="P275" s="46"/>
      <c r="Q275" s="47"/>
    </row>
    <row r="276" spans="1:17">
      <c r="A276" s="38"/>
      <c r="B276" s="491"/>
      <c r="C276" s="44"/>
      <c r="D276" s="46"/>
      <c r="E276" s="46"/>
      <c r="F276" s="47"/>
      <c r="G276" s="48"/>
      <c r="H276" s="48"/>
      <c r="I276" s="416"/>
      <c r="J276" s="416"/>
      <c r="K276" s="47"/>
      <c r="L276" s="453"/>
      <c r="M276" s="453"/>
      <c r="N276" s="47"/>
      <c r="O276" s="46"/>
      <c r="P276" s="46"/>
      <c r="Q276" s="47"/>
    </row>
    <row r="277" spans="1:17">
      <c r="A277" s="38"/>
      <c r="B277" s="491"/>
      <c r="C277" s="44"/>
      <c r="D277" s="46"/>
      <c r="E277" s="46"/>
      <c r="F277" s="47"/>
      <c r="G277" s="48"/>
      <c r="H277" s="48"/>
      <c r="I277" s="416"/>
      <c r="J277" s="416"/>
      <c r="K277" s="47"/>
      <c r="L277" s="453"/>
      <c r="M277" s="453"/>
      <c r="N277" s="47"/>
      <c r="O277" s="46"/>
      <c r="P277" s="46"/>
      <c r="Q277" s="47"/>
    </row>
    <row r="278" spans="1:17">
      <c r="A278" s="38"/>
      <c r="B278" s="491"/>
      <c r="C278" s="44"/>
      <c r="D278" s="46"/>
      <c r="E278" s="46"/>
      <c r="F278" s="47"/>
      <c r="G278" s="48"/>
      <c r="H278" s="48"/>
      <c r="I278" s="416"/>
      <c r="J278" s="416"/>
      <c r="K278" s="47"/>
      <c r="L278" s="453"/>
      <c r="M278" s="453"/>
      <c r="N278" s="47"/>
      <c r="O278" s="46"/>
      <c r="P278" s="46"/>
      <c r="Q278" s="47"/>
    </row>
    <row r="279" spans="1:17">
      <c r="A279" s="38"/>
      <c r="B279" s="491"/>
      <c r="C279" s="44"/>
      <c r="D279" s="46"/>
      <c r="E279" s="46"/>
      <c r="F279" s="47"/>
      <c r="G279" s="48"/>
      <c r="H279" s="48"/>
      <c r="I279" s="416"/>
      <c r="J279" s="416"/>
      <c r="K279" s="47"/>
      <c r="L279" s="453"/>
      <c r="M279" s="453"/>
      <c r="N279" s="47"/>
      <c r="O279" s="46"/>
      <c r="P279" s="46"/>
      <c r="Q279" s="47"/>
    </row>
    <row r="280" spans="1:17">
      <c r="A280" s="38"/>
      <c r="B280" s="491"/>
      <c r="C280" s="44"/>
      <c r="D280" s="46"/>
      <c r="E280" s="46"/>
      <c r="F280" s="47"/>
      <c r="G280" s="48"/>
      <c r="H280" s="48"/>
      <c r="I280" s="416"/>
      <c r="J280" s="416"/>
      <c r="K280" s="47"/>
      <c r="L280" s="453"/>
      <c r="M280" s="453"/>
      <c r="N280" s="47"/>
      <c r="O280" s="46"/>
      <c r="P280" s="46"/>
      <c r="Q280" s="47"/>
    </row>
    <row r="281" spans="1:17">
      <c r="A281" s="38"/>
      <c r="B281" s="491"/>
      <c r="C281" s="44"/>
      <c r="D281" s="46"/>
      <c r="E281" s="46"/>
      <c r="F281" s="47"/>
      <c r="G281" s="48"/>
      <c r="H281" s="48"/>
      <c r="I281" s="416"/>
      <c r="J281" s="416"/>
      <c r="K281" s="47"/>
      <c r="L281" s="453"/>
      <c r="M281" s="453"/>
      <c r="N281" s="47"/>
      <c r="O281" s="46"/>
      <c r="P281" s="46"/>
      <c r="Q281" s="47"/>
    </row>
    <row r="282" spans="1:17">
      <c r="A282" s="38"/>
      <c r="B282" s="491"/>
      <c r="C282" s="44"/>
      <c r="D282" s="46"/>
      <c r="E282" s="46"/>
      <c r="F282" s="47"/>
      <c r="G282" s="48"/>
      <c r="H282" s="48"/>
      <c r="I282" s="416"/>
      <c r="J282" s="416"/>
      <c r="K282" s="47"/>
      <c r="L282" s="453"/>
      <c r="M282" s="453"/>
      <c r="N282" s="47"/>
      <c r="O282" s="46"/>
      <c r="P282" s="46"/>
      <c r="Q282" s="47"/>
    </row>
    <row r="283" spans="1:17">
      <c r="A283" s="38"/>
      <c r="B283" s="491"/>
      <c r="C283" s="44"/>
      <c r="D283" s="46"/>
      <c r="E283" s="46"/>
      <c r="F283" s="47"/>
      <c r="G283" s="48"/>
      <c r="H283" s="48"/>
      <c r="I283" s="416"/>
      <c r="J283" s="416"/>
      <c r="K283" s="47"/>
      <c r="L283" s="453"/>
      <c r="M283" s="453"/>
      <c r="N283" s="47"/>
      <c r="O283" s="46"/>
      <c r="P283" s="46"/>
      <c r="Q283" s="47"/>
    </row>
    <row r="284" spans="1:17">
      <c r="A284" s="38"/>
      <c r="B284" s="491"/>
      <c r="C284" s="44"/>
      <c r="D284" s="46"/>
      <c r="E284" s="46"/>
      <c r="F284" s="47"/>
      <c r="G284" s="48"/>
      <c r="H284" s="48"/>
      <c r="I284" s="416"/>
      <c r="J284" s="416"/>
      <c r="K284" s="47"/>
      <c r="L284" s="453"/>
      <c r="M284" s="453"/>
      <c r="N284" s="47"/>
      <c r="O284" s="46"/>
      <c r="P284" s="46"/>
      <c r="Q284" s="47"/>
    </row>
    <row r="285" spans="1:17">
      <c r="A285" s="38"/>
      <c r="B285" s="491"/>
      <c r="C285" s="44"/>
      <c r="D285" s="46"/>
      <c r="E285" s="46"/>
      <c r="F285" s="47"/>
      <c r="G285" s="48"/>
      <c r="H285" s="48"/>
      <c r="I285" s="416"/>
      <c r="J285" s="416"/>
      <c r="K285" s="47"/>
      <c r="L285" s="453"/>
      <c r="M285" s="453"/>
      <c r="N285" s="47"/>
      <c r="O285" s="46"/>
      <c r="P285" s="46"/>
      <c r="Q285" s="47"/>
    </row>
    <row r="286" spans="1:17">
      <c r="A286" s="38"/>
      <c r="B286" s="491"/>
      <c r="C286" s="44"/>
      <c r="D286" s="46"/>
      <c r="E286" s="46"/>
      <c r="F286" s="47"/>
      <c r="G286" s="48"/>
      <c r="H286" s="48"/>
      <c r="I286" s="416"/>
      <c r="J286" s="416"/>
      <c r="K286" s="47"/>
      <c r="L286" s="453"/>
      <c r="M286" s="453"/>
      <c r="N286" s="47"/>
      <c r="O286" s="46"/>
      <c r="P286" s="46"/>
      <c r="Q286" s="47"/>
    </row>
    <row r="287" spans="1:17">
      <c r="A287" s="38"/>
      <c r="B287" s="491"/>
      <c r="C287" s="44"/>
      <c r="D287" s="46"/>
      <c r="E287" s="46"/>
      <c r="F287" s="47"/>
      <c r="G287" s="48"/>
      <c r="H287" s="48"/>
      <c r="I287" s="416"/>
      <c r="J287" s="416"/>
      <c r="K287" s="47"/>
      <c r="L287" s="453"/>
      <c r="M287" s="453"/>
      <c r="N287" s="47"/>
      <c r="O287" s="46"/>
      <c r="P287" s="46"/>
      <c r="Q287" s="47"/>
    </row>
    <row r="288" spans="1:17">
      <c r="A288" s="38"/>
      <c r="B288" s="491"/>
      <c r="C288" s="44"/>
      <c r="D288" s="46"/>
      <c r="E288" s="46"/>
      <c r="F288" s="47"/>
      <c r="G288" s="48"/>
      <c r="H288" s="48"/>
      <c r="I288" s="416"/>
      <c r="J288" s="416"/>
      <c r="K288" s="47"/>
      <c r="L288" s="453"/>
      <c r="M288" s="453"/>
      <c r="N288" s="47"/>
      <c r="O288" s="46"/>
      <c r="P288" s="46"/>
      <c r="Q288" s="47"/>
    </row>
    <row r="289" spans="1:17">
      <c r="A289" s="38"/>
      <c r="B289" s="491"/>
      <c r="C289" s="44"/>
      <c r="D289" s="46"/>
      <c r="E289" s="46"/>
      <c r="F289" s="47"/>
      <c r="G289" s="48"/>
      <c r="H289" s="48"/>
      <c r="I289" s="416"/>
      <c r="J289" s="416"/>
      <c r="K289" s="47"/>
      <c r="L289" s="453"/>
      <c r="M289" s="453"/>
      <c r="N289" s="47"/>
      <c r="O289" s="46"/>
      <c r="P289" s="46"/>
      <c r="Q289" s="47"/>
    </row>
    <row r="290" spans="1:17">
      <c r="A290" s="38"/>
      <c r="B290" s="491"/>
      <c r="C290" s="44"/>
      <c r="D290" s="46"/>
      <c r="E290" s="46"/>
      <c r="F290" s="47"/>
      <c r="G290" s="48"/>
      <c r="H290" s="48"/>
      <c r="I290" s="416"/>
      <c r="J290" s="416"/>
      <c r="K290" s="47"/>
      <c r="L290" s="453"/>
      <c r="M290" s="453"/>
      <c r="N290" s="47"/>
      <c r="O290" s="46"/>
      <c r="P290" s="46"/>
      <c r="Q290" s="47"/>
    </row>
    <row r="291" spans="1:17">
      <c r="A291" s="38"/>
      <c r="B291" s="491"/>
      <c r="C291" s="44"/>
      <c r="D291" s="46"/>
      <c r="E291" s="46"/>
      <c r="F291" s="47"/>
      <c r="G291" s="48"/>
      <c r="H291" s="48"/>
      <c r="I291" s="416"/>
      <c r="J291" s="416"/>
      <c r="K291" s="47"/>
      <c r="L291" s="453"/>
      <c r="M291" s="453"/>
      <c r="N291" s="47"/>
      <c r="O291" s="46"/>
      <c r="P291" s="46"/>
      <c r="Q291" s="47"/>
    </row>
    <row r="292" spans="1:17">
      <c r="A292" s="38"/>
      <c r="B292" s="491"/>
      <c r="C292" s="44"/>
      <c r="D292" s="46"/>
      <c r="E292" s="46"/>
      <c r="F292" s="47"/>
      <c r="G292" s="48"/>
      <c r="H292" s="48"/>
      <c r="I292" s="416"/>
      <c r="J292" s="416"/>
      <c r="K292" s="47"/>
      <c r="L292" s="453"/>
      <c r="M292" s="453"/>
      <c r="N292" s="47"/>
      <c r="O292" s="46"/>
      <c r="P292" s="46"/>
      <c r="Q292" s="47"/>
    </row>
    <row r="293" spans="1:17">
      <c r="A293" s="38"/>
      <c r="B293" s="491"/>
      <c r="C293" s="44"/>
      <c r="D293" s="46"/>
      <c r="E293" s="46"/>
      <c r="F293" s="47"/>
      <c r="G293" s="48"/>
      <c r="H293" s="48"/>
      <c r="I293" s="416"/>
      <c r="J293" s="416"/>
      <c r="K293" s="47"/>
      <c r="L293" s="453"/>
      <c r="M293" s="453"/>
      <c r="N293" s="47"/>
      <c r="O293" s="46"/>
      <c r="P293" s="46"/>
      <c r="Q293" s="47"/>
    </row>
    <row r="294" spans="1:17">
      <c r="A294" s="38"/>
      <c r="B294" s="491"/>
      <c r="C294" s="44"/>
      <c r="D294" s="46"/>
      <c r="E294" s="46"/>
      <c r="F294" s="47"/>
      <c r="G294" s="48"/>
      <c r="H294" s="48"/>
      <c r="I294" s="416"/>
      <c r="J294" s="416"/>
      <c r="K294" s="47"/>
      <c r="L294" s="453"/>
      <c r="M294" s="453"/>
      <c r="N294" s="47"/>
      <c r="O294" s="46"/>
      <c r="P294" s="46"/>
      <c r="Q294" s="47"/>
    </row>
    <row r="295" spans="1:17">
      <c r="A295" s="38"/>
      <c r="B295" s="491"/>
      <c r="C295" s="44"/>
      <c r="D295" s="46"/>
      <c r="E295" s="46"/>
      <c r="F295" s="47"/>
      <c r="G295" s="48"/>
      <c r="H295" s="48"/>
      <c r="I295" s="416"/>
      <c r="J295" s="416"/>
      <c r="K295" s="47"/>
      <c r="L295" s="453"/>
      <c r="M295" s="453"/>
      <c r="N295" s="47"/>
      <c r="O295" s="46"/>
      <c r="P295" s="46"/>
      <c r="Q295" s="47"/>
    </row>
    <row r="296" spans="1:17">
      <c r="A296" s="38"/>
      <c r="B296" s="491"/>
      <c r="C296" s="44"/>
      <c r="D296" s="46"/>
      <c r="E296" s="46"/>
      <c r="F296" s="47"/>
      <c r="G296" s="48"/>
      <c r="H296" s="48"/>
      <c r="I296" s="416"/>
      <c r="J296" s="416"/>
      <c r="K296" s="47"/>
      <c r="L296" s="453"/>
      <c r="M296" s="453"/>
      <c r="N296" s="47"/>
      <c r="O296" s="46"/>
      <c r="P296" s="46"/>
      <c r="Q296" s="47"/>
    </row>
    <row r="297" spans="1:17">
      <c r="A297" s="38"/>
      <c r="B297" s="491"/>
      <c r="C297" s="44"/>
      <c r="D297" s="46"/>
      <c r="E297" s="46"/>
      <c r="F297" s="47"/>
      <c r="G297" s="48"/>
      <c r="H297" s="48"/>
      <c r="I297" s="416"/>
      <c r="J297" s="416"/>
      <c r="K297" s="47"/>
      <c r="L297" s="453"/>
      <c r="M297" s="453"/>
      <c r="N297" s="47"/>
      <c r="O297" s="46"/>
      <c r="P297" s="46"/>
      <c r="Q297" s="47"/>
    </row>
    <row r="298" spans="1:17">
      <c r="A298" s="38"/>
      <c r="B298" s="491"/>
      <c r="C298" s="44"/>
      <c r="D298" s="46"/>
      <c r="E298" s="46"/>
      <c r="F298" s="47"/>
      <c r="G298" s="48"/>
      <c r="H298" s="48"/>
      <c r="I298" s="416"/>
      <c r="J298" s="416"/>
      <c r="K298" s="47"/>
      <c r="L298" s="453"/>
      <c r="M298" s="453"/>
      <c r="N298" s="47"/>
      <c r="O298" s="46"/>
      <c r="P298" s="46"/>
      <c r="Q298" s="47"/>
    </row>
    <row r="299" spans="1:17">
      <c r="A299" s="38"/>
      <c r="B299" s="491"/>
      <c r="C299" s="44"/>
      <c r="D299" s="46"/>
      <c r="E299" s="46"/>
      <c r="F299" s="47"/>
      <c r="G299" s="48"/>
      <c r="H299" s="48"/>
      <c r="I299" s="416"/>
      <c r="J299" s="416"/>
      <c r="K299" s="47"/>
      <c r="L299" s="453"/>
      <c r="M299" s="453"/>
      <c r="N299" s="47"/>
      <c r="O299" s="46"/>
      <c r="P299" s="46"/>
      <c r="Q299" s="47"/>
    </row>
    <row r="300" spans="1:17">
      <c r="A300" s="38"/>
      <c r="B300" s="491"/>
      <c r="C300" s="44"/>
      <c r="D300" s="46"/>
      <c r="E300" s="46"/>
      <c r="F300" s="47"/>
      <c r="G300" s="48"/>
      <c r="H300" s="48"/>
      <c r="I300" s="416"/>
      <c r="J300" s="416"/>
      <c r="K300" s="47"/>
      <c r="L300" s="453"/>
      <c r="M300" s="453"/>
      <c r="N300" s="47"/>
      <c r="O300" s="46"/>
      <c r="P300" s="46"/>
      <c r="Q300" s="47"/>
    </row>
    <row r="301" spans="1:17">
      <c r="A301" s="38"/>
      <c r="B301" s="491"/>
      <c r="C301" s="44"/>
      <c r="D301" s="46"/>
      <c r="E301" s="46"/>
      <c r="F301" s="47"/>
      <c r="G301" s="48"/>
      <c r="H301" s="48"/>
      <c r="I301" s="416"/>
      <c r="J301" s="416"/>
      <c r="K301" s="47"/>
      <c r="L301" s="453"/>
      <c r="M301" s="453"/>
      <c r="N301" s="47"/>
      <c r="O301" s="46"/>
      <c r="P301" s="46"/>
      <c r="Q301" s="47"/>
    </row>
    <row r="302" spans="1:17">
      <c r="A302" s="38"/>
      <c r="B302" s="491"/>
      <c r="C302" s="44"/>
      <c r="D302" s="46"/>
      <c r="E302" s="46"/>
      <c r="F302" s="47"/>
      <c r="G302" s="48"/>
      <c r="H302" s="48"/>
      <c r="I302" s="416"/>
      <c r="J302" s="416"/>
      <c r="K302" s="47"/>
      <c r="L302" s="453"/>
      <c r="M302" s="453"/>
      <c r="N302" s="47"/>
      <c r="O302" s="46"/>
      <c r="P302" s="46"/>
      <c r="Q302" s="47"/>
    </row>
    <row r="303" spans="1:17">
      <c r="A303" s="38"/>
      <c r="B303" s="491"/>
      <c r="C303" s="44"/>
      <c r="D303" s="46"/>
      <c r="E303" s="46"/>
      <c r="F303" s="47"/>
      <c r="G303" s="48"/>
      <c r="H303" s="48"/>
      <c r="I303" s="416"/>
      <c r="J303" s="416"/>
      <c r="K303" s="47"/>
      <c r="L303" s="453"/>
      <c r="M303" s="453"/>
      <c r="N303" s="47"/>
      <c r="O303" s="46"/>
      <c r="P303" s="46"/>
      <c r="Q303" s="47"/>
    </row>
    <row r="304" spans="1:17">
      <c r="A304" s="38"/>
      <c r="B304" s="491"/>
      <c r="C304" s="44"/>
      <c r="D304" s="46"/>
      <c r="E304" s="46"/>
      <c r="F304" s="47"/>
      <c r="G304" s="48"/>
      <c r="H304" s="48"/>
      <c r="I304" s="416"/>
      <c r="J304" s="416"/>
      <c r="K304" s="47"/>
      <c r="L304" s="453"/>
      <c r="M304" s="453"/>
      <c r="N304" s="47"/>
      <c r="O304" s="46"/>
      <c r="P304" s="46"/>
      <c r="Q304" s="47"/>
    </row>
    <row r="305" spans="1:17">
      <c r="A305" s="38"/>
      <c r="B305" s="491"/>
      <c r="C305" s="44"/>
      <c r="D305" s="46"/>
      <c r="E305" s="46"/>
      <c r="F305" s="47"/>
      <c r="G305" s="48"/>
      <c r="H305" s="48"/>
      <c r="I305" s="416"/>
      <c r="J305" s="416"/>
      <c r="K305" s="47"/>
      <c r="L305" s="453"/>
      <c r="M305" s="453"/>
      <c r="N305" s="47"/>
      <c r="O305" s="46"/>
      <c r="P305" s="46"/>
      <c r="Q305" s="47"/>
    </row>
    <row r="306" spans="1:17">
      <c r="A306" s="38"/>
      <c r="B306" s="491"/>
      <c r="C306" s="44"/>
      <c r="D306" s="46"/>
      <c r="E306" s="46"/>
      <c r="F306" s="47"/>
      <c r="G306" s="48"/>
      <c r="H306" s="48"/>
      <c r="I306" s="416"/>
      <c r="J306" s="416"/>
      <c r="K306" s="47"/>
      <c r="L306" s="453"/>
      <c r="M306" s="453"/>
      <c r="N306" s="47"/>
      <c r="O306" s="46"/>
      <c r="P306" s="46"/>
      <c r="Q306" s="47"/>
    </row>
    <row r="307" spans="1:17">
      <c r="A307" s="38"/>
      <c r="B307" s="491"/>
      <c r="C307" s="44"/>
      <c r="D307" s="46"/>
      <c r="E307" s="46"/>
      <c r="F307" s="47"/>
      <c r="G307" s="48"/>
      <c r="H307" s="48"/>
      <c r="I307" s="416"/>
      <c r="J307" s="416"/>
      <c r="K307" s="47"/>
      <c r="L307" s="453"/>
      <c r="M307" s="453"/>
      <c r="N307" s="47"/>
      <c r="O307" s="46"/>
      <c r="P307" s="46"/>
      <c r="Q307" s="47"/>
    </row>
    <row r="308" spans="1:17">
      <c r="A308" s="38"/>
      <c r="B308" s="491"/>
      <c r="C308" s="44"/>
      <c r="D308" s="46"/>
      <c r="E308" s="46"/>
      <c r="F308" s="47"/>
      <c r="G308" s="48"/>
      <c r="H308" s="48"/>
      <c r="I308" s="416"/>
      <c r="J308" s="416"/>
      <c r="K308" s="47"/>
      <c r="L308" s="453"/>
      <c r="M308" s="453"/>
      <c r="N308" s="47"/>
      <c r="O308" s="46"/>
      <c r="P308" s="46"/>
      <c r="Q308" s="47"/>
    </row>
    <row r="309" spans="1:17">
      <c r="A309" s="38"/>
      <c r="B309" s="491"/>
      <c r="C309" s="44"/>
      <c r="D309" s="46"/>
      <c r="E309" s="46"/>
      <c r="F309" s="47"/>
      <c r="G309" s="48"/>
      <c r="H309" s="48"/>
      <c r="I309" s="416"/>
      <c r="J309" s="416"/>
      <c r="K309" s="47"/>
      <c r="L309" s="453"/>
      <c r="M309" s="453"/>
      <c r="N309" s="47"/>
      <c r="O309" s="46"/>
      <c r="P309" s="46"/>
      <c r="Q309" s="47"/>
    </row>
    <row r="310" spans="1:17">
      <c r="A310" s="38"/>
      <c r="B310" s="491"/>
      <c r="C310" s="44"/>
      <c r="D310" s="46"/>
      <c r="E310" s="46"/>
      <c r="F310" s="47"/>
      <c r="G310" s="48"/>
      <c r="H310" s="48"/>
      <c r="I310" s="416"/>
      <c r="J310" s="416"/>
      <c r="K310" s="47"/>
      <c r="L310" s="453"/>
      <c r="M310" s="453"/>
      <c r="N310" s="47"/>
      <c r="O310" s="46"/>
      <c r="P310" s="46"/>
      <c r="Q310" s="47"/>
    </row>
    <row r="311" spans="1:17">
      <c r="A311" s="38"/>
      <c r="B311" s="491"/>
      <c r="C311" s="44"/>
      <c r="D311" s="46"/>
      <c r="E311" s="46"/>
      <c r="F311" s="47"/>
      <c r="G311" s="48"/>
      <c r="H311" s="48"/>
      <c r="I311" s="416"/>
      <c r="J311" s="416"/>
      <c r="K311" s="47"/>
      <c r="L311" s="453"/>
      <c r="M311" s="453"/>
      <c r="N311" s="47"/>
      <c r="O311" s="46"/>
      <c r="P311" s="46"/>
      <c r="Q311" s="47"/>
    </row>
    <row r="312" spans="1:17">
      <c r="A312" s="38"/>
      <c r="B312" s="491"/>
      <c r="C312" s="44"/>
      <c r="D312" s="46"/>
      <c r="E312" s="46"/>
      <c r="F312" s="47"/>
      <c r="G312" s="48"/>
      <c r="H312" s="48"/>
      <c r="I312" s="416"/>
      <c r="J312" s="416"/>
      <c r="K312" s="47"/>
      <c r="L312" s="453"/>
      <c r="M312" s="453"/>
      <c r="N312" s="47"/>
      <c r="O312" s="46"/>
      <c r="P312" s="46"/>
      <c r="Q312" s="47"/>
    </row>
    <row r="313" spans="1:17">
      <c r="A313" s="38"/>
      <c r="B313" s="491"/>
      <c r="C313" s="44"/>
      <c r="D313" s="46"/>
      <c r="E313" s="46"/>
      <c r="F313" s="47"/>
      <c r="G313" s="48"/>
      <c r="H313" s="48"/>
      <c r="I313" s="416"/>
      <c r="J313" s="416"/>
      <c r="K313" s="47"/>
      <c r="L313" s="453"/>
      <c r="M313" s="453"/>
      <c r="N313" s="47"/>
      <c r="O313" s="46"/>
      <c r="P313" s="46"/>
      <c r="Q313" s="47"/>
    </row>
    <row r="314" spans="1:17">
      <c r="A314" s="38"/>
      <c r="B314" s="491"/>
      <c r="C314" s="44"/>
      <c r="D314" s="46"/>
      <c r="E314" s="46"/>
      <c r="F314" s="47"/>
      <c r="G314" s="48"/>
      <c r="H314" s="48"/>
      <c r="I314" s="416"/>
      <c r="J314" s="416"/>
      <c r="K314" s="47"/>
      <c r="L314" s="453"/>
      <c r="M314" s="453"/>
      <c r="N314" s="47"/>
      <c r="O314" s="46"/>
      <c r="P314" s="46"/>
      <c r="Q314" s="47"/>
    </row>
    <row r="315" spans="1:17">
      <c r="A315" s="38"/>
      <c r="B315" s="491"/>
      <c r="C315" s="44"/>
      <c r="D315" s="46"/>
      <c r="E315" s="46"/>
      <c r="F315" s="47"/>
      <c r="G315" s="48"/>
      <c r="H315" s="48"/>
      <c r="I315" s="416"/>
      <c r="J315" s="416"/>
      <c r="K315" s="47"/>
      <c r="L315" s="453"/>
      <c r="M315" s="453"/>
      <c r="N315" s="47"/>
      <c r="O315" s="46"/>
      <c r="P315" s="46"/>
      <c r="Q315" s="47"/>
    </row>
    <row r="316" spans="1:17">
      <c r="A316" s="38"/>
      <c r="B316" s="491"/>
      <c r="C316" s="44"/>
      <c r="D316" s="46"/>
      <c r="E316" s="46"/>
      <c r="F316" s="47"/>
      <c r="G316" s="48"/>
      <c r="H316" s="48"/>
      <c r="I316" s="416"/>
      <c r="J316" s="416"/>
      <c r="K316" s="47"/>
      <c r="L316" s="453"/>
      <c r="M316" s="453"/>
      <c r="N316" s="47"/>
      <c r="O316" s="46"/>
      <c r="P316" s="46"/>
      <c r="Q316" s="47"/>
    </row>
    <row r="317" spans="1:17">
      <c r="A317" s="38"/>
      <c r="B317" s="491"/>
      <c r="C317" s="44"/>
      <c r="D317" s="46"/>
      <c r="E317" s="46"/>
      <c r="F317" s="47"/>
      <c r="G317" s="48"/>
      <c r="H317" s="48"/>
      <c r="I317" s="416"/>
      <c r="J317" s="416"/>
      <c r="K317" s="47"/>
      <c r="L317" s="453"/>
      <c r="M317" s="453"/>
      <c r="N317" s="47"/>
      <c r="O317" s="46"/>
      <c r="P317" s="46"/>
      <c r="Q317" s="47"/>
    </row>
    <row r="318" spans="1:17">
      <c r="A318" s="38"/>
      <c r="B318" s="491"/>
      <c r="C318" s="44"/>
      <c r="D318" s="46"/>
      <c r="E318" s="46"/>
      <c r="F318" s="47"/>
      <c r="G318" s="48"/>
      <c r="H318" s="48"/>
      <c r="I318" s="416"/>
      <c r="J318" s="416"/>
      <c r="K318" s="47"/>
      <c r="L318" s="453"/>
      <c r="M318" s="453"/>
      <c r="N318" s="47"/>
      <c r="O318" s="46"/>
      <c r="P318" s="46"/>
      <c r="Q318" s="47"/>
    </row>
    <row r="319" spans="1:17">
      <c r="A319" s="38"/>
      <c r="B319" s="491"/>
      <c r="C319" s="44"/>
      <c r="D319" s="46"/>
      <c r="E319" s="46"/>
      <c r="F319" s="47"/>
      <c r="G319" s="48"/>
      <c r="H319" s="48"/>
      <c r="I319" s="416"/>
      <c r="J319" s="416"/>
      <c r="K319" s="47"/>
      <c r="L319" s="453"/>
      <c r="M319" s="453"/>
      <c r="N319" s="47"/>
      <c r="O319" s="46"/>
      <c r="P319" s="46"/>
      <c r="Q319" s="47"/>
    </row>
    <row r="320" spans="1:17">
      <c r="A320" s="38"/>
      <c r="B320" s="491"/>
      <c r="C320" s="44"/>
      <c r="D320" s="46"/>
      <c r="E320" s="46"/>
      <c r="F320" s="47"/>
      <c r="G320" s="48"/>
      <c r="H320" s="48"/>
      <c r="I320" s="416"/>
      <c r="J320" s="416"/>
      <c r="K320" s="47"/>
      <c r="L320" s="453"/>
      <c r="M320" s="453"/>
      <c r="N320" s="47"/>
      <c r="O320" s="46"/>
      <c r="P320" s="46"/>
      <c r="Q320" s="47"/>
    </row>
    <row r="321" spans="1:17">
      <c r="A321" s="38"/>
      <c r="B321" s="491"/>
      <c r="C321" s="44"/>
      <c r="D321" s="46"/>
      <c r="E321" s="46"/>
      <c r="F321" s="47"/>
      <c r="G321" s="48"/>
      <c r="H321" s="48"/>
      <c r="I321" s="416"/>
      <c r="J321" s="416"/>
      <c r="K321" s="47"/>
      <c r="L321" s="453"/>
      <c r="M321" s="453"/>
      <c r="N321" s="47"/>
      <c r="O321" s="46"/>
      <c r="P321" s="46"/>
      <c r="Q321" s="47"/>
    </row>
    <row r="322" spans="1:17">
      <c r="A322" s="38"/>
      <c r="B322" s="491"/>
      <c r="C322" s="44"/>
      <c r="D322" s="46"/>
      <c r="E322" s="46"/>
      <c r="F322" s="47"/>
      <c r="G322" s="48"/>
      <c r="H322" s="48"/>
      <c r="I322" s="416"/>
      <c r="J322" s="416"/>
      <c r="K322" s="47"/>
      <c r="L322" s="453"/>
      <c r="M322" s="453"/>
      <c r="N322" s="47"/>
      <c r="O322" s="46"/>
      <c r="P322" s="46"/>
      <c r="Q322" s="47"/>
    </row>
    <row r="323" spans="1:17">
      <c r="A323" s="38"/>
      <c r="B323" s="491"/>
      <c r="C323" s="44"/>
      <c r="D323" s="46"/>
      <c r="E323" s="46"/>
      <c r="F323" s="47"/>
      <c r="G323" s="48"/>
      <c r="H323" s="48"/>
      <c r="I323" s="416"/>
      <c r="J323" s="416"/>
      <c r="K323" s="47"/>
      <c r="L323" s="453"/>
      <c r="M323" s="453"/>
      <c r="N323" s="47"/>
      <c r="O323" s="46"/>
      <c r="P323" s="46"/>
      <c r="Q323" s="47"/>
    </row>
    <row r="324" spans="1:17">
      <c r="A324" s="38"/>
      <c r="B324" s="491"/>
      <c r="C324" s="44"/>
      <c r="D324" s="46"/>
      <c r="E324" s="46"/>
      <c r="F324" s="47"/>
      <c r="G324" s="48"/>
      <c r="H324" s="48"/>
      <c r="I324" s="416"/>
      <c r="J324" s="416"/>
      <c r="K324" s="47"/>
      <c r="L324" s="453"/>
      <c r="M324" s="453"/>
      <c r="N324" s="47"/>
      <c r="O324" s="46"/>
      <c r="P324" s="46"/>
      <c r="Q324" s="47"/>
    </row>
    <row r="325" spans="1:17">
      <c r="A325" s="38"/>
      <c r="B325" s="491"/>
      <c r="C325" s="44"/>
      <c r="D325" s="46"/>
      <c r="E325" s="46"/>
      <c r="F325" s="47"/>
      <c r="G325" s="48"/>
      <c r="H325" s="48"/>
      <c r="I325" s="416"/>
      <c r="J325" s="416"/>
      <c r="K325" s="47"/>
      <c r="L325" s="453"/>
      <c r="M325" s="453"/>
      <c r="N325" s="47"/>
      <c r="O325" s="46"/>
      <c r="P325" s="46"/>
      <c r="Q325" s="47"/>
    </row>
    <row r="326" spans="1:17">
      <c r="A326" s="38"/>
      <c r="B326" s="38"/>
      <c r="C326" s="43"/>
      <c r="D326" s="38"/>
      <c r="E326" s="38"/>
      <c r="F326" s="49"/>
      <c r="G326" s="49"/>
      <c r="H326" s="49"/>
      <c r="I326" s="417"/>
      <c r="J326" s="417"/>
      <c r="K326" s="49"/>
      <c r="L326" s="454"/>
      <c r="M326" s="454"/>
      <c r="N326" s="49"/>
      <c r="O326" s="38"/>
      <c r="P326" s="38"/>
      <c r="Q326" s="49"/>
    </row>
    <row r="327" spans="1:17">
      <c r="A327" s="38"/>
      <c r="B327" s="38"/>
      <c r="C327" s="43"/>
      <c r="D327" s="38"/>
      <c r="E327" s="38"/>
      <c r="F327" s="49"/>
      <c r="G327" s="49"/>
      <c r="H327" s="49"/>
      <c r="I327" s="417"/>
      <c r="J327" s="417"/>
      <c r="K327" s="49"/>
      <c r="L327" s="454"/>
      <c r="M327" s="454"/>
      <c r="N327" s="49"/>
      <c r="O327" s="38"/>
      <c r="P327" s="38"/>
      <c r="Q327" s="49"/>
    </row>
    <row r="328" spans="1:17">
      <c r="A328" s="38"/>
      <c r="B328" s="38"/>
      <c r="C328" s="43"/>
      <c r="D328" s="38"/>
      <c r="E328" s="38"/>
      <c r="F328" s="49"/>
      <c r="G328" s="49"/>
      <c r="H328" s="49"/>
      <c r="I328" s="417"/>
      <c r="J328" s="417"/>
      <c r="K328" s="49"/>
      <c r="L328" s="454"/>
      <c r="M328" s="454"/>
      <c r="N328" s="49"/>
      <c r="O328" s="38"/>
      <c r="P328" s="38"/>
      <c r="Q328" s="49"/>
    </row>
    <row r="329" spans="1:17">
      <c r="A329" s="38"/>
      <c r="B329" s="38"/>
      <c r="C329" s="43"/>
      <c r="D329" s="38"/>
      <c r="E329" s="38"/>
      <c r="F329" s="49"/>
      <c r="G329" s="49"/>
      <c r="H329" s="49"/>
      <c r="I329" s="417"/>
      <c r="J329" s="417"/>
      <c r="K329" s="49"/>
      <c r="L329" s="454"/>
      <c r="M329" s="454"/>
      <c r="N329" s="49"/>
      <c r="O329" s="38"/>
      <c r="P329" s="38"/>
      <c r="Q329" s="49"/>
    </row>
    <row r="330" spans="1:17">
      <c r="A330" s="38"/>
      <c r="B330" s="38"/>
      <c r="C330" s="43"/>
      <c r="D330" s="38"/>
      <c r="E330" s="38"/>
      <c r="F330" s="49"/>
      <c r="G330" s="49"/>
      <c r="H330" s="49"/>
      <c r="I330" s="417"/>
      <c r="J330" s="417"/>
      <c r="K330" s="49"/>
      <c r="L330" s="454"/>
      <c r="M330" s="454"/>
      <c r="N330" s="49"/>
      <c r="O330" s="38"/>
      <c r="P330" s="38"/>
      <c r="Q330" s="49"/>
    </row>
    <row r="331" spans="1:17">
      <c r="A331" s="38"/>
      <c r="B331" s="38"/>
      <c r="C331" s="43"/>
      <c r="D331" s="38"/>
      <c r="E331" s="38"/>
      <c r="F331" s="49"/>
      <c r="G331" s="49"/>
      <c r="H331" s="49"/>
      <c r="I331" s="417"/>
      <c r="J331" s="417"/>
      <c r="K331" s="49"/>
      <c r="L331" s="454"/>
      <c r="M331" s="454"/>
      <c r="N331" s="49"/>
      <c r="O331" s="38"/>
      <c r="P331" s="38"/>
      <c r="Q331" s="49"/>
    </row>
  </sheetData>
  <mergeCells count="58">
    <mergeCell ref="B231:B243"/>
    <mergeCell ref="B244:B248"/>
    <mergeCell ref="B249:B253"/>
    <mergeCell ref="B254:B325"/>
    <mergeCell ref="B191:B192"/>
    <mergeCell ref="B193:B200"/>
    <mergeCell ref="B201:B204"/>
    <mergeCell ref="B218:B224"/>
    <mergeCell ref="B225:B226"/>
    <mergeCell ref="B227:B230"/>
    <mergeCell ref="B189:B190"/>
    <mergeCell ref="B125:B132"/>
    <mergeCell ref="B133:B136"/>
    <mergeCell ref="B138:Q138"/>
    <mergeCell ref="B139:Q139"/>
    <mergeCell ref="B140:Q140"/>
    <mergeCell ref="D141:F141"/>
    <mergeCell ref="G141:H141"/>
    <mergeCell ref="I141:K141"/>
    <mergeCell ref="L141:N141"/>
    <mergeCell ref="O141:Q141"/>
    <mergeCell ref="B144:B156"/>
    <mergeCell ref="B157:B160"/>
    <mergeCell ref="B161:B179"/>
    <mergeCell ref="B180:B181"/>
    <mergeCell ref="B182:B188"/>
    <mergeCell ref="B123:B124"/>
    <mergeCell ref="D73:F73"/>
    <mergeCell ref="G73:H73"/>
    <mergeCell ref="I73:K73"/>
    <mergeCell ref="L73:N73"/>
    <mergeCell ref="B89:B92"/>
    <mergeCell ref="B93:B111"/>
    <mergeCell ref="B112:B113"/>
    <mergeCell ref="B114:B120"/>
    <mergeCell ref="B121:B122"/>
    <mergeCell ref="O73:Q73"/>
    <mergeCell ref="B76:B88"/>
    <mergeCell ref="B55:B56"/>
    <mergeCell ref="B57:B64"/>
    <mergeCell ref="B65:B68"/>
    <mergeCell ref="B70:Q70"/>
    <mergeCell ref="B71:Q71"/>
    <mergeCell ref="B72:Q72"/>
    <mergeCell ref="B53:B54"/>
    <mergeCell ref="B2:Q2"/>
    <mergeCell ref="B3:Q3"/>
    <mergeCell ref="B4:Q4"/>
    <mergeCell ref="D5:F5"/>
    <mergeCell ref="G5:H5"/>
    <mergeCell ref="I5:K5"/>
    <mergeCell ref="L5:N5"/>
    <mergeCell ref="O5:Q5"/>
    <mergeCell ref="B8:B20"/>
    <mergeCell ref="B21:B24"/>
    <mergeCell ref="B25:B43"/>
    <mergeCell ref="B44:B45"/>
    <mergeCell ref="B46:B52"/>
  </mergeCells>
  <conditionalFormatting sqref="C7">
    <cfRule type="cellIs" dxfId="107" priority="66" operator="lessThan">
      <formula>0</formula>
    </cfRule>
  </conditionalFormatting>
  <conditionalFormatting sqref="C25">
    <cfRule type="cellIs" dxfId="106" priority="64" operator="lessThan">
      <formula>0</formula>
    </cfRule>
  </conditionalFormatting>
  <conditionalFormatting sqref="C65">
    <cfRule type="cellIs" dxfId="105" priority="65" operator="lessThan">
      <formula>0</formula>
    </cfRule>
  </conditionalFormatting>
  <conditionalFormatting sqref="C75">
    <cfRule type="cellIs" dxfId="104" priority="63" operator="lessThan">
      <formula>0</formula>
    </cfRule>
  </conditionalFormatting>
  <conditionalFormatting sqref="C93">
    <cfRule type="cellIs" dxfId="103" priority="61" operator="lessThan">
      <formula>0</formula>
    </cfRule>
  </conditionalFormatting>
  <conditionalFormatting sqref="C133">
    <cfRule type="cellIs" dxfId="102" priority="62" operator="lessThan">
      <formula>0</formula>
    </cfRule>
  </conditionalFormatting>
  <conditionalFormatting sqref="C143">
    <cfRule type="cellIs" dxfId="101" priority="60" operator="lessThan">
      <formula>0</formula>
    </cfRule>
  </conditionalFormatting>
  <conditionalFormatting sqref="C161">
    <cfRule type="cellIs" dxfId="100" priority="58" operator="lessThan">
      <formula>0</formula>
    </cfRule>
  </conditionalFormatting>
  <conditionalFormatting sqref="C201">
    <cfRule type="cellIs" dxfId="99" priority="59" operator="lessThan">
      <formula>0</formula>
    </cfRule>
  </conditionalFormatting>
  <conditionalFormatting sqref="D69 D137">
    <cfRule type="dataBar" priority="13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{BBBB67BE-ADE1-47B6-9FDB-276B50F9A92C}</x14:id>
        </ext>
      </extLst>
    </cfRule>
  </conditionalFormatting>
  <conditionalFormatting sqref="D254">
    <cfRule type="cellIs" dxfId="98" priority="128" operator="lessThan">
      <formula>0</formula>
    </cfRule>
  </conditionalFormatting>
  <conditionalFormatting sqref="D254:D325">
    <cfRule type="dataBar" priority="124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{55863999-0857-421D-9AB8-5A487ABC9EA7}</x14:id>
        </ext>
      </extLst>
    </cfRule>
  </conditionalFormatting>
  <conditionalFormatting sqref="D7:Q69">
    <cfRule type="cellIs" dxfId="97" priority="1" operator="lessThan">
      <formula>0</formula>
    </cfRule>
  </conditionalFormatting>
  <conditionalFormatting sqref="D75:Q137">
    <cfRule type="cellIs" dxfId="96" priority="3" operator="lessThan">
      <formula>0</formula>
    </cfRule>
  </conditionalFormatting>
  <conditionalFormatting sqref="D143:Q325">
    <cfRule type="cellIs" dxfId="95" priority="5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BBB67BE-ADE1-47B6-9FDB-276B50F9A92C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D69 D137</xm:sqref>
        </x14:conditionalFormatting>
        <x14:conditionalFormatting xmlns:xm="http://schemas.microsoft.com/office/excel/2006/main">
          <x14:cfRule type="dataBar" id="{55863999-0857-421D-9AB8-5A487ABC9EA7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D254:D325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FD619-F415-4487-ADB0-B7DFC24ED8B7}">
  <sheetPr>
    <tabColor rgb="FFC00000"/>
    <pageSetUpPr fitToPage="1"/>
  </sheetPr>
  <dimension ref="A1:T331"/>
  <sheetViews>
    <sheetView showGridLines="0" zoomScale="70" zoomScaleNormal="70" workbookViewId="0">
      <selection activeCell="M14" sqref="M14"/>
    </sheetView>
  </sheetViews>
  <sheetFormatPr defaultColWidth="9.21875" defaultRowHeight="14.4"/>
  <cols>
    <col min="1" max="1" width="9.21875" style="9"/>
    <col min="2" max="2" width="21.77734375" style="9" customWidth="1"/>
    <col min="3" max="3" width="40.44140625" style="8" customWidth="1"/>
    <col min="4" max="4" width="16.33203125" style="9" bestFit="1" customWidth="1"/>
    <col min="5" max="5" width="14" style="9" bestFit="1" customWidth="1"/>
    <col min="6" max="6" width="11.77734375" style="10" bestFit="1" customWidth="1"/>
    <col min="7" max="7" width="10.6640625" style="10" bestFit="1" customWidth="1"/>
    <col min="8" max="8" width="9" style="10" bestFit="1" customWidth="1"/>
    <col min="9" max="9" width="8.33203125" style="397" bestFit="1" customWidth="1"/>
    <col min="10" max="10" width="9" style="397" bestFit="1" customWidth="1"/>
    <col min="11" max="11" width="11.33203125" style="10" bestFit="1" customWidth="1"/>
    <col min="12" max="12" width="20.77734375" style="435" bestFit="1" customWidth="1"/>
    <col min="13" max="13" width="19" style="435" bestFit="1" customWidth="1"/>
    <col min="14" max="14" width="11.77734375" style="10" bestFit="1" customWidth="1"/>
    <col min="15" max="15" width="14.5546875" style="9" bestFit="1" customWidth="1"/>
    <col min="16" max="16" width="13.44140625" style="9" bestFit="1" customWidth="1"/>
    <col min="17" max="17" width="11.33203125" style="10" bestFit="1" customWidth="1"/>
    <col min="18" max="16384" width="9.21875" style="9"/>
  </cols>
  <sheetData>
    <row r="1" spans="1:17">
      <c r="A1" s="455"/>
      <c r="B1" s="8"/>
    </row>
    <row r="2" spans="1:17" ht="23.4">
      <c r="B2" s="500" t="s">
        <v>250</v>
      </c>
      <c r="C2" s="500"/>
      <c r="D2" s="500"/>
      <c r="E2" s="500"/>
      <c r="F2" s="500"/>
      <c r="G2" s="500"/>
      <c r="H2" s="500"/>
      <c r="I2" s="510"/>
      <c r="J2" s="510"/>
      <c r="K2" s="500"/>
      <c r="L2" s="510"/>
      <c r="M2" s="510"/>
      <c r="N2" s="500"/>
      <c r="O2" s="500"/>
      <c r="P2" s="500"/>
      <c r="Q2" s="500"/>
    </row>
    <row r="3" spans="1:17">
      <c r="B3" s="499" t="s">
        <v>256</v>
      </c>
      <c r="C3" s="499"/>
      <c r="D3" s="499"/>
      <c r="E3" s="499"/>
      <c r="F3" s="499"/>
      <c r="G3" s="499"/>
      <c r="H3" s="499"/>
      <c r="I3" s="511"/>
      <c r="J3" s="511"/>
      <c r="K3" s="499"/>
      <c r="L3" s="511"/>
      <c r="M3" s="511"/>
      <c r="N3" s="499"/>
      <c r="O3" s="499"/>
      <c r="P3" s="499"/>
      <c r="Q3" s="499"/>
    </row>
    <row r="4" spans="1:17" ht="15" thickBot="1">
      <c r="B4" s="499" t="str">
        <f>'HOME PAGE'!H5</f>
        <v>4 WEEKS ENDING 2-22-2026</v>
      </c>
      <c r="C4" s="499"/>
      <c r="D4" s="499"/>
      <c r="E4" s="499"/>
      <c r="F4" s="499"/>
      <c r="G4" s="499"/>
      <c r="H4" s="499"/>
      <c r="I4" s="511"/>
      <c r="J4" s="511"/>
      <c r="K4" s="499"/>
      <c r="L4" s="511"/>
      <c r="M4" s="511"/>
      <c r="N4" s="499"/>
      <c r="O4" s="499"/>
      <c r="P4" s="499"/>
      <c r="Q4" s="499"/>
    </row>
    <row r="5" spans="1:17">
      <c r="D5" s="501" t="s">
        <v>263</v>
      </c>
      <c r="E5" s="502"/>
      <c r="F5" s="503"/>
      <c r="G5" s="504" t="s">
        <v>264</v>
      </c>
      <c r="H5" s="505"/>
      <c r="I5" s="512" t="s">
        <v>265</v>
      </c>
      <c r="J5" s="513"/>
      <c r="K5" s="503"/>
      <c r="L5" s="514" t="s">
        <v>266</v>
      </c>
      <c r="M5" s="513"/>
      <c r="N5" s="505"/>
      <c r="O5" s="501" t="s">
        <v>267</v>
      </c>
      <c r="P5" s="502"/>
      <c r="Q5" s="503"/>
    </row>
    <row r="6" spans="1:17" s="11" customFormat="1" ht="43.8" thickBot="1">
      <c r="C6" s="12"/>
      <c r="D6" s="234" t="s">
        <v>268</v>
      </c>
      <c r="E6" s="235" t="s">
        <v>269</v>
      </c>
      <c r="F6" s="236" t="s">
        <v>270</v>
      </c>
      <c r="G6" s="237" t="s">
        <v>268</v>
      </c>
      <c r="H6" s="239" t="s">
        <v>269</v>
      </c>
      <c r="I6" s="434" t="s">
        <v>268</v>
      </c>
      <c r="J6" s="398" t="s">
        <v>269</v>
      </c>
      <c r="K6" s="236" t="s">
        <v>270</v>
      </c>
      <c r="L6" s="418" t="s">
        <v>268</v>
      </c>
      <c r="M6" s="398" t="s">
        <v>269</v>
      </c>
      <c r="N6" s="239" t="s">
        <v>270</v>
      </c>
      <c r="O6" s="240" t="s">
        <v>268</v>
      </c>
      <c r="P6" s="238" t="s">
        <v>269</v>
      </c>
      <c r="Q6" s="236" t="s">
        <v>270</v>
      </c>
    </row>
    <row r="7" spans="1:17" ht="15" thickBot="1">
      <c r="C7" s="149" t="s">
        <v>271</v>
      </c>
      <c r="D7" s="154">
        <f>SubSegments!D153</f>
        <v>153258264.50363174</v>
      </c>
      <c r="E7" s="155">
        <f>SubSegments!E153</f>
        <v>1296615.2834487259</v>
      </c>
      <c r="F7" s="165">
        <f>SubSegments!F153</f>
        <v>8.5325165270482874E-3</v>
      </c>
      <c r="G7" s="180">
        <f>SubSegments!G153</f>
        <v>100</v>
      </c>
      <c r="H7" s="190">
        <f>SubSegments!H153</f>
        <v>-1.4210854715202004E-14</v>
      </c>
      <c r="I7" s="419">
        <f>SubSegments!I153</f>
        <v>2.0584802644789462</v>
      </c>
      <c r="J7" s="399">
        <f>SubSegments!J153</f>
        <v>4.9414827738241129E-3</v>
      </c>
      <c r="K7" s="175">
        <f>SubSegments!K153</f>
        <v>2.4063255185865222E-3</v>
      </c>
      <c r="L7" s="436">
        <f>SubSegments!L153</f>
        <v>315479112.84902018</v>
      </c>
      <c r="M7" s="399">
        <f>SubSegments!M153</f>
        <v>3419972.8435044289</v>
      </c>
      <c r="N7" s="166">
        <f>SubSegments!N153</f>
        <v>1.0959374057891654E-2</v>
      </c>
      <c r="O7" s="168">
        <f>SubSegments!O153</f>
        <v>70181787.441570401</v>
      </c>
      <c r="P7" s="155">
        <f>SubSegments!P153</f>
        <v>2211264.6792179942</v>
      </c>
      <c r="Q7" s="166">
        <f>SubSegments!Q153</f>
        <v>3.2532700784858051E-2</v>
      </c>
    </row>
    <row r="8" spans="1:17">
      <c r="B8" s="496" t="s">
        <v>272</v>
      </c>
      <c r="C8" s="18" t="s">
        <v>26</v>
      </c>
      <c r="D8" s="241">
        <f>SubSegments!D154</f>
        <v>106407.23464875662</v>
      </c>
      <c r="E8" s="242">
        <f>SubSegments!E154</f>
        <v>12558.319739393832</v>
      </c>
      <c r="F8" s="243">
        <f>SubSegments!F154</f>
        <v>0.13381422418706043</v>
      </c>
      <c r="G8" s="244">
        <f>SubSegments!G154</f>
        <v>6.9430014096391587E-2</v>
      </c>
      <c r="H8" s="245">
        <f>SubSegments!H154</f>
        <v>7.6717248234306548E-3</v>
      </c>
      <c r="I8" s="420">
        <f>SubSegments!I154</f>
        <v>3.3516555367178009</v>
      </c>
      <c r="J8" s="400">
        <f>SubSegments!J154</f>
        <v>-0.25059698081527859</v>
      </c>
      <c r="K8" s="246">
        <f>SubSegments!K154</f>
        <v>-6.956674458427313E-2</v>
      </c>
      <c r="L8" s="437">
        <f>SubSegments!L154</f>
        <v>356640.39715733536</v>
      </c>
      <c r="M8" s="400">
        <f>SubSegments!M154</f>
        <v>18572.907157335489</v>
      </c>
      <c r="N8" s="247">
        <f>SubSegments!N154</f>
        <v>5.4938459647023423E-2</v>
      </c>
      <c r="O8" s="248">
        <f>SubSegments!O154</f>
        <v>99444.603487014829</v>
      </c>
      <c r="P8" s="242">
        <f>SubSegments!P154</f>
        <v>10904.603487014829</v>
      </c>
      <c r="Q8" s="247">
        <f>SubSegments!Q154</f>
        <v>0.1231601929863884</v>
      </c>
    </row>
    <row r="9" spans="1:17">
      <c r="B9" s="497"/>
      <c r="C9" s="18" t="s">
        <v>273</v>
      </c>
      <c r="D9" s="249">
        <f>SubSegments!D155</f>
        <v>6146029.7709016353</v>
      </c>
      <c r="E9" s="250">
        <f>SubSegments!E155</f>
        <v>369942.21981032006</v>
      </c>
      <c r="F9" s="251">
        <f>SubSegments!F155</f>
        <v>6.4047197439108139E-2</v>
      </c>
      <c r="G9" s="252">
        <f>SubSegments!G155</f>
        <v>4.01024361773064</v>
      </c>
      <c r="H9" s="253">
        <f>SubSegments!H155</f>
        <v>0.20922699233055386</v>
      </c>
      <c r="I9" s="421">
        <f>SubSegments!I155</f>
        <v>2.379990882875954</v>
      </c>
      <c r="J9" s="401">
        <f>SubSegments!J155</f>
        <v>-4.2853948238582795E-2</v>
      </c>
      <c r="K9" s="254">
        <f>SubSegments!K155</f>
        <v>-1.7687450590415845E-2</v>
      </c>
      <c r="L9" s="438">
        <f>SubSegments!L155</f>
        <v>14627494.820630079</v>
      </c>
      <c r="M9" s="401">
        <f>SubSegments!M155</f>
        <v>632930.95340346359</v>
      </c>
      <c r="N9" s="255">
        <f>SubSegments!N155</f>
        <v>4.5226915208533412E-2</v>
      </c>
      <c r="O9" s="256">
        <f>SubSegments!O155</f>
        <v>3204681.3259848356</v>
      </c>
      <c r="P9" s="250">
        <f>SubSegments!P155</f>
        <v>162609.16259629419</v>
      </c>
      <c r="Q9" s="255">
        <f>SubSegments!Q155</f>
        <v>5.345342051819213E-2</v>
      </c>
    </row>
    <row r="10" spans="1:17">
      <c r="B10" s="497"/>
      <c r="C10" s="18" t="s">
        <v>274</v>
      </c>
      <c r="D10" s="249">
        <f>SubSegments!D156</f>
        <v>53375.952347636194</v>
      </c>
      <c r="E10" s="250">
        <f>SubSegments!E156</f>
        <v>-25790.165689028858</v>
      </c>
      <c r="F10" s="251">
        <f>SubSegments!F156</f>
        <v>-0.32577277159256923</v>
      </c>
      <c r="G10" s="252">
        <f>SubSegments!G156</f>
        <v>3.4827454506619025E-2</v>
      </c>
      <c r="H10" s="253">
        <f>SubSegments!H156</f>
        <v>-1.7268662140521508E-2</v>
      </c>
      <c r="I10" s="421">
        <f>SubSegments!I156</f>
        <v>2.5188868867485272</v>
      </c>
      <c r="J10" s="401">
        <f>SubSegments!J156</f>
        <v>-2.2696285461835775E-2</v>
      </c>
      <c r="K10" s="254">
        <f>SubSegments!K156</f>
        <v>-8.9299794356512349E-3</v>
      </c>
      <c r="L10" s="438">
        <f>SubSegments!L156</f>
        <v>134447.98643617507</v>
      </c>
      <c r="M10" s="401">
        <f>SubSegments!M156</f>
        <v>-66759.286975032126</v>
      </c>
      <c r="N10" s="255">
        <f>SubSegments!N156</f>
        <v>-0.33179360687720372</v>
      </c>
      <c r="O10" s="256">
        <f>SubSegments!O156</f>
        <v>26474.49560797216</v>
      </c>
      <c r="P10" s="250">
        <f>SubSegments!P156</f>
        <v>-14081.372867643819</v>
      </c>
      <c r="Q10" s="255">
        <f>SubSegments!Q156</f>
        <v>-0.34720925471267311</v>
      </c>
    </row>
    <row r="11" spans="1:17">
      <c r="B11" s="497"/>
      <c r="C11" s="18" t="s">
        <v>244</v>
      </c>
      <c r="D11" s="249">
        <f>SubSegments!D157</f>
        <v>75198979.08936803</v>
      </c>
      <c r="E11" s="250">
        <f>SubSegments!E157</f>
        <v>-2975713.2678185105</v>
      </c>
      <c r="F11" s="251">
        <f>SubSegments!F157</f>
        <v>-3.8064918173546937E-2</v>
      </c>
      <c r="G11" s="252">
        <f>SubSegments!G157</f>
        <v>49.066834557288132</v>
      </c>
      <c r="H11" s="253">
        <f>SubSegments!H157</f>
        <v>-2.3768637431404613</v>
      </c>
      <c r="I11" s="421">
        <f>SubSegments!I157</f>
        <v>1.8450273406681226</v>
      </c>
      <c r="J11" s="401">
        <f>SubSegments!J157</f>
        <v>6.9338322654073359E-3</v>
      </c>
      <c r="K11" s="254">
        <f>SubSegments!K157</f>
        <v>3.7722957149404039E-3</v>
      </c>
      <c r="L11" s="438">
        <f>SubSegments!L157</f>
        <v>138744172.41021445</v>
      </c>
      <c r="M11" s="401">
        <f>SubSegments!M157</f>
        <v>-4948222.1329094768</v>
      </c>
      <c r="N11" s="255">
        <f>SubSegments!N157</f>
        <v>-3.4436214586322116E-2</v>
      </c>
      <c r="O11" s="256">
        <f>SubSegments!O157</f>
        <v>29878124.029467046</v>
      </c>
      <c r="P11" s="250">
        <f>SubSegments!P157</f>
        <v>-1060641.2522274405</v>
      </c>
      <c r="Q11" s="255">
        <f>SubSegments!Q157</f>
        <v>-3.4281951544297383E-2</v>
      </c>
    </row>
    <row r="12" spans="1:17">
      <c r="B12" s="497"/>
      <c r="C12" s="18" t="s">
        <v>275</v>
      </c>
      <c r="D12" s="249">
        <f>SubSegments!D158</f>
        <v>15773132.812515128</v>
      </c>
      <c r="E12" s="250">
        <f>SubSegments!E158</f>
        <v>3353259.1479624826</v>
      </c>
      <c r="F12" s="251">
        <f>SubSegments!F158</f>
        <v>0.26999140559158535</v>
      </c>
      <c r="G12" s="252">
        <f>SubSegments!G158</f>
        <v>10.291864431324912</v>
      </c>
      <c r="H12" s="253">
        <f>SubSegments!H158</f>
        <v>2.1188327958515298</v>
      </c>
      <c r="I12" s="421">
        <f>SubSegments!I158</f>
        <v>2.8594896279273017</v>
      </c>
      <c r="J12" s="401">
        <f>SubSegments!J158</f>
        <v>0.20203349938293069</v>
      </c>
      <c r="K12" s="254">
        <f>SubSegments!K158</f>
        <v>7.6025149470141995E-2</v>
      </c>
      <c r="L12" s="438">
        <f>SubSegments!L158</f>
        <v>45103109.677306801</v>
      </c>
      <c r="M12" s="401">
        <f>SubSegments!M158</f>
        <v>12097840.291694537</v>
      </c>
      <c r="N12" s="255">
        <f>SubSegments!N158</f>
        <v>0.36654269202748141</v>
      </c>
      <c r="O12" s="256">
        <f>SubSegments!O158</f>
        <v>8094623.6131430268</v>
      </c>
      <c r="P12" s="250">
        <f>SubSegments!P158</f>
        <v>2138917.653251119</v>
      </c>
      <c r="Q12" s="255">
        <f>SubSegments!Q158</f>
        <v>0.35913755105699324</v>
      </c>
    </row>
    <row r="13" spans="1:17">
      <c r="B13" s="497"/>
      <c r="C13" s="18" t="s">
        <v>276</v>
      </c>
      <c r="D13" s="249">
        <f>SubSegments!D159</f>
        <v>29119787.883121483</v>
      </c>
      <c r="E13" s="250">
        <f>SubSegments!E159</f>
        <v>691752.35357172787</v>
      </c>
      <c r="F13" s="251">
        <f>SubSegments!F159</f>
        <v>2.4333456064970799E-2</v>
      </c>
      <c r="G13" s="252">
        <f>SubSegments!G159</f>
        <v>19.00046824713419</v>
      </c>
      <c r="H13" s="253">
        <f>SubSegments!H159</f>
        <v>0.29309327757242798</v>
      </c>
      <c r="I13" s="421">
        <f>SubSegments!I159</f>
        <v>1.4175363725921468</v>
      </c>
      <c r="J13" s="401">
        <f>SubSegments!J159</f>
        <v>-8.5255141603558737E-2</v>
      </c>
      <c r="K13" s="254">
        <f>SubSegments!K159</f>
        <v>-5.6731183799096252E-2</v>
      </c>
      <c r="L13" s="438">
        <f>SubSegments!L159</f>
        <v>41278358.486492775</v>
      </c>
      <c r="M13" s="401">
        <f>SubSegments!M159</f>
        <v>-1443052.0725686178</v>
      </c>
      <c r="N13" s="255">
        <f>SubSegments!N159</f>
        <v>-3.3778193502614587E-2</v>
      </c>
      <c r="O13" s="256">
        <f>SubSegments!O159</f>
        <v>11960841.454604387</v>
      </c>
      <c r="P13" s="250">
        <f>SubSegments!P159</f>
        <v>256652.99213012122</v>
      </c>
      <c r="Q13" s="255">
        <f>SubSegments!Q159</f>
        <v>2.1928303098757925E-2</v>
      </c>
    </row>
    <row r="14" spans="1:17">
      <c r="B14" s="497"/>
      <c r="C14" s="18" t="s">
        <v>277</v>
      </c>
      <c r="D14" s="249">
        <f>SubSegments!D160</f>
        <v>302254.15182977833</v>
      </c>
      <c r="E14" s="250">
        <f>SubSegments!E160</f>
        <v>37322.68125855783</v>
      </c>
      <c r="F14" s="251">
        <f>SubSegments!F160</f>
        <v>0.14087673758835123</v>
      </c>
      <c r="G14" s="252">
        <f>SubSegments!G160</f>
        <v>0.19721882719258893</v>
      </c>
      <c r="H14" s="253">
        <f>SubSegments!H160</f>
        <v>2.2877819490473711E-2</v>
      </c>
      <c r="I14" s="421">
        <f>SubSegments!I160</f>
        <v>2.0295169364455021</v>
      </c>
      <c r="J14" s="401">
        <f>SubSegments!J160</f>
        <v>-0.33207893112695919</v>
      </c>
      <c r="K14" s="254">
        <f>SubSegments!K160</f>
        <v>-0.14061632461624807</v>
      </c>
      <c r="L14" s="438">
        <f>SubSegments!L160</f>
        <v>613429.92024950532</v>
      </c>
      <c r="M14" s="401">
        <f>SubSegments!M160</f>
        <v>-12231.14584138419</v>
      </c>
      <c r="N14" s="255">
        <f>SubSegments!N160</f>
        <v>-1.954915609149855E-2</v>
      </c>
      <c r="O14" s="256">
        <f>SubSegments!O160</f>
        <v>132709.56329625845</v>
      </c>
      <c r="P14" s="250">
        <f>SubSegments!P160</f>
        <v>6200.0677832961082</v>
      </c>
      <c r="Q14" s="255">
        <f>SubSegments!Q160</f>
        <v>4.900871478584657E-2</v>
      </c>
    </row>
    <row r="15" spans="1:17">
      <c r="B15" s="497"/>
      <c r="C15" s="18" t="s">
        <v>278</v>
      </c>
      <c r="D15" s="249">
        <f>SubSegments!D161</f>
        <v>15330.523969501257</v>
      </c>
      <c r="E15" s="250">
        <f>SubSegments!E161</f>
        <v>-14569.930331200405</v>
      </c>
      <c r="F15" s="251">
        <f>SubSegments!F161</f>
        <v>-0.48728123608672053</v>
      </c>
      <c r="G15" s="252">
        <f>SubSegments!G161</f>
        <v>1.000306510004749E-2</v>
      </c>
      <c r="H15" s="253">
        <f>SubSegments!H161</f>
        <v>-9.6732509008257035E-3</v>
      </c>
      <c r="I15" s="421">
        <f>SubSegments!I161</f>
        <v>3.8750132905543135</v>
      </c>
      <c r="J15" s="401">
        <f>SubSegments!J161</f>
        <v>-2.7776780589281933</v>
      </c>
      <c r="K15" s="254">
        <f>SubSegments!K161</f>
        <v>-0.41752696961422398</v>
      </c>
      <c r="L15" s="438">
        <f>SubSegments!L161</f>
        <v>59405.98413297884</v>
      </c>
      <c r="M15" s="401">
        <f>SubSegments!M161</f>
        <v>-139512.50953889612</v>
      </c>
      <c r="N15" s="255">
        <f>SubSegments!N161</f>
        <v>-0.70135514784778286</v>
      </c>
      <c r="O15" s="256">
        <f>SubSegments!O161</f>
        <v>19292.231387019157</v>
      </c>
      <c r="P15" s="250">
        <f>SubSegments!P161</f>
        <v>-33899.768612980843</v>
      </c>
      <c r="Q15" s="255">
        <f>SubSegments!Q161</f>
        <v>-0.63730953175253502</v>
      </c>
    </row>
    <row r="16" spans="1:17">
      <c r="B16" s="497"/>
      <c r="C16" s="18" t="s">
        <v>279</v>
      </c>
      <c r="D16" s="249">
        <f>SubSegments!D162</f>
        <v>165846.00488493731</v>
      </c>
      <c r="E16" s="250">
        <f>SubSegments!E162</f>
        <v>85312.729226251948</v>
      </c>
      <c r="F16" s="251">
        <f>SubSegments!F162</f>
        <v>1.0593475619670902</v>
      </c>
      <c r="G16" s="252">
        <f>SubSegments!G162</f>
        <v>0.108213417020005</v>
      </c>
      <c r="H16" s="253">
        <f>SubSegments!H162</f>
        <v>5.5217627574473488E-2</v>
      </c>
      <c r="I16" s="421">
        <f>SubSegments!I162</f>
        <v>3.7988521392281949</v>
      </c>
      <c r="J16" s="401">
        <f>SubSegments!J162</f>
        <v>0.70720680807534109</v>
      </c>
      <c r="K16" s="254">
        <f>SubSegments!K162</f>
        <v>0.22874771596508725</v>
      </c>
      <c r="L16" s="438">
        <f>SubSegments!L162</f>
        <v>630024.45043959375</v>
      </c>
      <c r="M16" s="401">
        <f>SubSegments!M162</f>
        <v>381044.12474697339</v>
      </c>
      <c r="N16" s="255">
        <f>SubSegments!N162</f>
        <v>1.530418613145333</v>
      </c>
      <c r="O16" s="256">
        <f>SubSegments!O162</f>
        <v>152558.06186932325</v>
      </c>
      <c r="P16" s="250">
        <f>SubSegments!P162</f>
        <v>90503.060665071011</v>
      </c>
      <c r="Q16" s="255">
        <f>SubSegments!Q162</f>
        <v>1.4584329853960167</v>
      </c>
    </row>
    <row r="17" spans="2:17">
      <c r="B17" s="497"/>
      <c r="C17" s="18" t="s">
        <v>280</v>
      </c>
      <c r="D17" s="249">
        <f>SubSegments!D163</f>
        <v>3196229.4769074805</v>
      </c>
      <c r="E17" s="250">
        <f>SubSegments!E163</f>
        <v>126250.57081500208</v>
      </c>
      <c r="F17" s="251">
        <f>SubSegments!F163</f>
        <v>4.1124246998718292E-2</v>
      </c>
      <c r="G17" s="252">
        <f>SubSegments!G163</f>
        <v>2.0855185116830941</v>
      </c>
      <c r="H17" s="253">
        <f>SubSegments!H163</f>
        <v>6.5285826761209531E-2</v>
      </c>
      <c r="I17" s="421">
        <f>SubSegments!I163</f>
        <v>4.7023668883398555</v>
      </c>
      <c r="J17" s="401">
        <f>SubSegments!J163</f>
        <v>-0.69185531863114846</v>
      </c>
      <c r="K17" s="254">
        <f>SubSegments!K163</f>
        <v>-0.12825858707434362</v>
      </c>
      <c r="L17" s="438">
        <f>SubSegments!L163</f>
        <v>15029843.659745554</v>
      </c>
      <c r="M17" s="401">
        <f>SubSegments!M163</f>
        <v>-1530304.7304310445</v>
      </c>
      <c r="N17" s="255">
        <f>SubSegments!N163</f>
        <v>-9.2408877890177238E-2</v>
      </c>
      <c r="O17" s="256">
        <f>SubSegments!O163</f>
        <v>4315831.4966002712</v>
      </c>
      <c r="P17" s="250">
        <f>SubSegments!P163</f>
        <v>23075.621043904684</v>
      </c>
      <c r="Q17" s="255">
        <f>SubSegments!Q163</f>
        <v>5.3754794618769107E-3</v>
      </c>
    </row>
    <row r="18" spans="2:17" ht="15" thickBot="1">
      <c r="B18" s="497"/>
      <c r="C18" s="296" t="s">
        <v>281</v>
      </c>
      <c r="D18" s="258">
        <f>SubSegments!D164</f>
        <v>23040923.57976345</v>
      </c>
      <c r="E18" s="259">
        <f>SubSegments!E164</f>
        <v>-503677.39847102016</v>
      </c>
      <c r="F18" s="260">
        <f>SubSegments!F164</f>
        <v>-2.1392479699980427E-2</v>
      </c>
      <c r="G18" s="261">
        <f>SubSegments!G164</f>
        <v>15.034049651017321</v>
      </c>
      <c r="H18" s="262">
        <f>SubSegments!H164</f>
        <v>-0.45972861412891142</v>
      </c>
      <c r="I18" s="422">
        <f>SubSegments!I164</f>
        <v>2.5257324899047213</v>
      </c>
      <c r="J18" s="402">
        <f>SubSegments!J164</f>
        <v>-4.2691526597039342E-2</v>
      </c>
      <c r="K18" s="263">
        <f>SubSegments!K164</f>
        <v>-1.6621681748322056E-2</v>
      </c>
      <c r="L18" s="439">
        <f>SubSegments!L164</f>
        <v>58195209.282820344</v>
      </c>
      <c r="M18" s="402">
        <f>SubSegments!M164</f>
        <v>-2277309.3286279216</v>
      </c>
      <c r="N18" s="264">
        <f>SubSegments!N164</f>
        <v>-3.7658582458922028E-2</v>
      </c>
      <c r="O18" s="265">
        <f>SubSegments!O164</f>
        <v>12138042.610838532</v>
      </c>
      <c r="P18" s="259">
        <f>SubSegments!P164</f>
        <v>471859.95668452606</v>
      </c>
      <c r="Q18" s="264">
        <f>SubSegments!Q164</f>
        <v>4.0446817152867888E-2</v>
      </c>
    </row>
    <row r="19" spans="2:17" s="151" customFormat="1">
      <c r="B19" s="497"/>
      <c r="C19" s="199" t="s">
        <v>282</v>
      </c>
      <c r="D19" s="200">
        <f>'RFG vs SS'!E46</f>
        <v>71002995.377068073</v>
      </c>
      <c r="E19" s="200">
        <f>'RFG vs SS'!F46</f>
        <v>-2829297.8795116097</v>
      </c>
      <c r="F19" s="205">
        <f>'RFG vs SS'!G46</f>
        <v>-3.8320601388870883E-2</v>
      </c>
      <c r="G19" s="206">
        <f>'RFG vs SS'!H46</f>
        <v>46.32898304507782</v>
      </c>
      <c r="H19" s="207">
        <f>'RFG vs SS'!I46</f>
        <v>-2.2571527565948131</v>
      </c>
      <c r="I19" s="423">
        <f>'RFG vs SS'!J46</f>
        <v>1.7354020607447973</v>
      </c>
      <c r="J19" s="403">
        <f>'RFG vs SS'!K46</f>
        <v>-5.7108179393836611E-3</v>
      </c>
      <c r="K19" s="208">
        <f>'RFG vs SS'!L46</f>
        <v>-3.2799814470957926E-3</v>
      </c>
      <c r="L19" s="440">
        <f>'RFG vs SS'!M46</f>
        <v>123218744.49641743</v>
      </c>
      <c r="M19" s="403">
        <f>'RFG vs SS'!N46</f>
        <v>-5331612.155400455</v>
      </c>
      <c r="N19" s="209">
        <f>'RFG vs SS'!O46</f>
        <v>-4.1474891974366671E-2</v>
      </c>
      <c r="O19" s="210">
        <f>'RFG vs SS'!P46</f>
        <v>27876755.130841911</v>
      </c>
      <c r="P19" s="211">
        <f>'RFG vs SS'!Q46</f>
        <v>-937656.27829470485</v>
      </c>
      <c r="Q19" s="209">
        <f>'RFG vs SS'!R46</f>
        <v>-3.2541226158705715E-2</v>
      </c>
    </row>
    <row r="20" spans="2:17" s="151" customFormat="1" ht="15" thickBot="1">
      <c r="B20" s="498"/>
      <c r="C20" s="152" t="s">
        <v>283</v>
      </c>
      <c r="D20" s="201">
        <f>'RFG vs SS'!E47</f>
        <v>4195983.7122998992</v>
      </c>
      <c r="E20" s="201">
        <f>'RFG vs SS'!F47</f>
        <v>-146415.38830705546</v>
      </c>
      <c r="F20" s="212">
        <f>'RFG vs SS'!G47</f>
        <v>-3.3717625882565792E-2</v>
      </c>
      <c r="G20" s="213">
        <f>'RFG vs SS'!H47</f>
        <v>2.7378515122102716</v>
      </c>
      <c r="H20" s="214">
        <f>'RFG vs SS'!I47</f>
        <v>-0.11971098654563805</v>
      </c>
      <c r="I20" s="424">
        <f>'RFG vs SS'!J47</f>
        <v>3.7000686795534441</v>
      </c>
      <c r="J20" s="404">
        <f>'RFG vs SS'!K47</f>
        <v>0.21304744072042148</v>
      </c>
      <c r="K20" s="215">
        <f>'RFG vs SS'!L47</f>
        <v>6.1097259273281801E-2</v>
      </c>
      <c r="L20" s="441">
        <f>'RFG vs SS'!M47</f>
        <v>15525427.913797246</v>
      </c>
      <c r="M20" s="404">
        <f>'RFG vs SS'!N47</f>
        <v>383390.02249137685</v>
      </c>
      <c r="N20" s="216">
        <f>'RFG vs SS'!O47</f>
        <v>2.5319578860089141E-2</v>
      </c>
      <c r="O20" s="217">
        <f>'RFG vs SS'!P47</f>
        <v>2001368.8986251354</v>
      </c>
      <c r="P20" s="218">
        <f>'RFG vs SS'!Q47</f>
        <v>-122984.97393270861</v>
      </c>
      <c r="Q20" s="216">
        <f>'RFG vs SS'!R47</f>
        <v>-5.7892884759650542E-2</v>
      </c>
    </row>
    <row r="21" spans="2:17">
      <c r="B21" s="489" t="s">
        <v>284</v>
      </c>
      <c r="C21" s="13" t="s">
        <v>31</v>
      </c>
      <c r="D21" s="153">
        <f>'Fat Content'!D57</f>
        <v>788245.21148741245</v>
      </c>
      <c r="E21" s="32">
        <f>'Fat Content'!E57</f>
        <v>-114239.52073979354</v>
      </c>
      <c r="F21" s="179">
        <f>'Fat Content'!F57</f>
        <v>-0.12658332785072873</v>
      </c>
      <c r="G21" s="183">
        <f>'Fat Content'!G57</f>
        <v>0.51432476678524142</v>
      </c>
      <c r="H21" s="193">
        <f>'Fat Content'!H57</f>
        <v>-7.9565031633280436E-2</v>
      </c>
      <c r="I21" s="425">
        <f>'Fat Content'!I57</f>
        <v>2.2493070619117739</v>
      </c>
      <c r="J21" s="405">
        <f>'Fat Content'!J57</f>
        <v>-0.23019557273465541</v>
      </c>
      <c r="K21" s="172">
        <f>'Fat Content'!K57</f>
        <v>-9.2839414452762101E-2</v>
      </c>
      <c r="L21" s="442">
        <f>'Fat Content'!L57</f>
        <v>1773005.5207167764</v>
      </c>
      <c r="M21" s="405">
        <f>'Fat Content'!M57</f>
        <v>-464707.75056875893</v>
      </c>
      <c r="N21" s="173">
        <f>'Fat Content'!N57</f>
        <v>-0.20767082026634751</v>
      </c>
      <c r="O21" s="31">
        <f>'Fat Content'!O57</f>
        <v>408079.61361098289</v>
      </c>
      <c r="P21" s="32">
        <f>'Fat Content'!P57</f>
        <v>-54550.260500907898</v>
      </c>
      <c r="Q21" s="173">
        <f>'Fat Content'!Q57</f>
        <v>-0.11791339806065891</v>
      </c>
    </row>
    <row r="22" spans="2:17">
      <c r="B22" s="490"/>
      <c r="C22" s="18" t="s">
        <v>217</v>
      </c>
      <c r="D22" s="27">
        <f>'Fat Content'!D58</f>
        <v>8873424.4976885282</v>
      </c>
      <c r="E22" s="266">
        <f>'Fat Content'!E58</f>
        <v>-1378289.916716041</v>
      </c>
      <c r="F22" s="267">
        <f>'Fat Content'!F58</f>
        <v>-0.13444482171483643</v>
      </c>
      <c r="G22" s="268">
        <f>'Fat Content'!G58</f>
        <v>5.7898505678812873</v>
      </c>
      <c r="H22" s="189">
        <f>'Fat Content'!H58</f>
        <v>-0.9564005204775059</v>
      </c>
      <c r="I22" s="426">
        <f>'Fat Content'!I58</f>
        <v>1.4124891551273602</v>
      </c>
      <c r="J22" s="406">
        <f>'Fat Content'!J58</f>
        <v>-6.0084502411252849E-3</v>
      </c>
      <c r="K22" s="269">
        <f>'Fat Content'!K58</f>
        <v>-4.2357845500658846E-3</v>
      </c>
      <c r="L22" s="443">
        <f>'Fat Content'!L58</f>
        <v>12533615.871826489</v>
      </c>
      <c r="M22" s="406">
        <f>'Fat Content'!M58</f>
        <v>-2008416.4759279937</v>
      </c>
      <c r="N22" s="162">
        <f>'Fat Content'!N58</f>
        <v>-0.13811112696624722</v>
      </c>
      <c r="O22" s="270">
        <f>'Fat Content'!O58</f>
        <v>3699214.9223003392</v>
      </c>
      <c r="P22" s="266">
        <f>'Fat Content'!P58</f>
        <v>-587242.50028785272</v>
      </c>
      <c r="Q22" s="162">
        <f>'Fat Content'!Q58</f>
        <v>-0.13699949454607477</v>
      </c>
    </row>
    <row r="23" spans="2:17">
      <c r="B23" s="490"/>
      <c r="C23" s="18" t="s">
        <v>218</v>
      </c>
      <c r="D23" s="27">
        <f>'Fat Content'!D59</f>
        <v>129019.0760410428</v>
      </c>
      <c r="E23" s="266">
        <f>'Fat Content'!E59</f>
        <v>-5513.4480239748955</v>
      </c>
      <c r="F23" s="267">
        <f>'Fat Content'!F59</f>
        <v>-4.098226850564643E-2</v>
      </c>
      <c r="G23" s="268">
        <f>'Fat Content'!G59</f>
        <v>8.4184090469056214E-2</v>
      </c>
      <c r="H23" s="189">
        <f>'Fat Content'!H59</f>
        <v>-4.3464859990158949E-3</v>
      </c>
      <c r="I23" s="426">
        <f>'Fat Content'!I59</f>
        <v>1.9935031578855813</v>
      </c>
      <c r="J23" s="406">
        <f>'Fat Content'!J59</f>
        <v>2.5424968934040226E-3</v>
      </c>
      <c r="K23" s="269">
        <f>'Fat Content'!K59</f>
        <v>1.2770201557558611E-3</v>
      </c>
      <c r="L23" s="443">
        <f>'Fat Content'!L59</f>
        <v>257199.93551529877</v>
      </c>
      <c r="M23" s="406">
        <f>'Fat Content'!M59</f>
        <v>-10649.027522134857</v>
      </c>
      <c r="N23" s="162">
        <f>'Fat Content'!N59</f>
        <v>-3.9757583532800858E-2</v>
      </c>
      <c r="O23" s="270">
        <f>'Fat Content'!O59</f>
        <v>64624.392511844635</v>
      </c>
      <c r="P23" s="266">
        <f>'Fat Content'!P59</f>
        <v>-2641.8695206642151</v>
      </c>
      <c r="Q23" s="162">
        <f>'Fat Content'!Q59</f>
        <v>-3.9274807917636871E-2</v>
      </c>
    </row>
    <row r="24" spans="2:17" ht="15" thickBot="1">
      <c r="B24" s="493"/>
      <c r="C24" s="21" t="s">
        <v>219</v>
      </c>
      <c r="D24" s="271">
        <f>'Fat Content'!D60</f>
        <v>143467575.71841514</v>
      </c>
      <c r="E24" s="272">
        <f>'Fat Content'!E60</f>
        <v>2794658.1689284146</v>
      </c>
      <c r="F24" s="273">
        <f>'Fat Content'!F60</f>
        <v>1.9866355355467009E-2</v>
      </c>
      <c r="G24" s="274">
        <f>'Fat Content'!G60</f>
        <v>93.611640574864666</v>
      </c>
      <c r="H24" s="275">
        <f>'Fat Content'!H60</f>
        <v>1.0403120381098603</v>
      </c>
      <c r="I24" s="427">
        <f>'Fat Content'!I60</f>
        <v>2.0974445969002109</v>
      </c>
      <c r="J24" s="407">
        <f>'Fat Content'!J60</f>
        <v>2.993143360847661E-4</v>
      </c>
      <c r="K24" s="276">
        <f>'Fat Content'!K60</f>
        <v>1.4272465459274337E-4</v>
      </c>
      <c r="L24" s="444">
        <f>'Fat Content'!L60</f>
        <v>300915291.52096176</v>
      </c>
      <c r="M24" s="407">
        <f>'Fat Content'!M60</f>
        <v>5903746.0975235105</v>
      </c>
      <c r="N24" s="277">
        <f>'Fat Content'!N60</f>
        <v>2.0011915428766354E-2</v>
      </c>
      <c r="O24" s="278">
        <f>'Fat Content'!O60</f>
        <v>66009868.513147235</v>
      </c>
      <c r="P24" s="272">
        <f>'Fat Content'!P60</f>
        <v>2855699.3095274791</v>
      </c>
      <c r="Q24" s="277">
        <f>'Fat Content'!Q60</f>
        <v>4.5217906363714803E-2</v>
      </c>
    </row>
    <row r="25" spans="2:17" ht="15" thickBot="1">
      <c r="B25" s="489" t="s">
        <v>198</v>
      </c>
      <c r="C25" s="149" t="s">
        <v>198</v>
      </c>
      <c r="D25" s="154">
        <f>Flavors!D237</f>
        <v>91003461.302706793</v>
      </c>
      <c r="E25" s="155">
        <f>Flavors!E237</f>
        <v>1313536.0253020823</v>
      </c>
      <c r="F25" s="165">
        <f>Flavors!F237</f>
        <v>1.4645301813324145E-2</v>
      </c>
      <c r="G25" s="180">
        <f>Flavors!G237</f>
        <v>59.37915426449991</v>
      </c>
      <c r="H25" s="190">
        <f>Flavors!H237</f>
        <v>0.35773291400537488</v>
      </c>
      <c r="I25" s="419">
        <f>Flavors!I237</f>
        <v>2.0224685042362371</v>
      </c>
      <c r="J25" s="399">
        <f>Flavors!J237</f>
        <v>6.0566155588981596E-2</v>
      </c>
      <c r="K25" s="175">
        <f>Flavors!K237</f>
        <v>3.0871136695841336E-2</v>
      </c>
      <c r="L25" s="436">
        <f>Flavors!L237</f>
        <v>184051634.2612057</v>
      </c>
      <c r="M25" s="399">
        <f>Flavors!M237</f>
        <v>8088759.2094685435</v>
      </c>
      <c r="N25" s="166">
        <f>Flavors!N237</f>
        <v>4.5968555623396475E-2</v>
      </c>
      <c r="O25" s="168">
        <f>Flavors!O237</f>
        <v>38610570.624681838</v>
      </c>
      <c r="P25" s="155">
        <f>Flavors!P237</f>
        <v>1585637.9459273145</v>
      </c>
      <c r="Q25" s="166">
        <f>Flavors!Q237</f>
        <v>4.2826220905924237E-2</v>
      </c>
    </row>
    <row r="26" spans="2:17">
      <c r="B26" s="490"/>
      <c r="C26" s="195" t="s">
        <v>31</v>
      </c>
      <c r="D26" s="279">
        <f>Flavors!D238</f>
        <v>10374193.394082345</v>
      </c>
      <c r="E26" s="280">
        <f>Flavors!E238</f>
        <v>3100823.2160884403</v>
      </c>
      <c r="F26" s="281">
        <f>Flavors!F238</f>
        <v>0.42632550526167362</v>
      </c>
      <c r="G26" s="282">
        <f>Flavors!G238</f>
        <v>6.769092308125745</v>
      </c>
      <c r="H26" s="283">
        <f>Flavors!H238</f>
        <v>1.9827727233367947</v>
      </c>
      <c r="I26" s="428">
        <f>Flavors!I238</f>
        <v>2.5979780630376159</v>
      </c>
      <c r="J26" s="408">
        <f>Flavors!J238</f>
        <v>2.4208301419588629E-2</v>
      </c>
      <c r="K26" s="284">
        <f>Flavors!K238</f>
        <v>9.4057758314674694E-3</v>
      </c>
      <c r="L26" s="445">
        <f>Flavors!L238</f>
        <v>26951926.859535679</v>
      </c>
      <c r="M26" s="408">
        <f>Flavors!M238</f>
        <v>8231946.6303606369</v>
      </c>
      <c r="N26" s="285">
        <f>Flavors!N238</f>
        <v>0.43974120322686927</v>
      </c>
      <c r="O26" s="286">
        <f>Flavors!O238</f>
        <v>6143609.9864520431</v>
      </c>
      <c r="P26" s="280">
        <f>Flavors!P238</f>
        <v>2083416.3087305082</v>
      </c>
      <c r="Q26" s="285">
        <f>Flavors!Q238</f>
        <v>0.51313224789307643</v>
      </c>
    </row>
    <row r="27" spans="2:17">
      <c r="B27" s="490"/>
      <c r="C27" s="18" t="s">
        <v>199</v>
      </c>
      <c r="D27" s="249">
        <f>Flavors!D239</f>
        <v>1464977.2926327258</v>
      </c>
      <c r="E27" s="250">
        <f>Flavors!E239</f>
        <v>450922.38447825098</v>
      </c>
      <c r="F27" s="251">
        <f>Flavors!F239</f>
        <v>0.44467255259274407</v>
      </c>
      <c r="G27" s="252">
        <f>Flavors!G239</f>
        <v>0.95588795643579172</v>
      </c>
      <c r="H27" s="253">
        <f>Flavors!H239</f>
        <v>0.28857820206140217</v>
      </c>
      <c r="I27" s="421">
        <f>Flavors!I239</f>
        <v>1.9297118196747634</v>
      </c>
      <c r="J27" s="401">
        <f>Flavors!J239</f>
        <v>-0.11388255797285041</v>
      </c>
      <c r="K27" s="254">
        <f>Flavors!K239</f>
        <v>-5.5726595854085723E-2</v>
      </c>
      <c r="L27" s="438">
        <f>Flavors!L239</f>
        <v>2826983.9971485054</v>
      </c>
      <c r="M27" s="401">
        <f>Flavors!M239</f>
        <v>754667.08821805357</v>
      </c>
      <c r="N27" s="255">
        <f>Flavors!N239</f>
        <v>0.36416586911291793</v>
      </c>
      <c r="O27" s="256">
        <f>Flavors!O239</f>
        <v>732598.38535881042</v>
      </c>
      <c r="P27" s="250">
        <f>Flavors!P239</f>
        <v>219911.63720447483</v>
      </c>
      <c r="Q27" s="255">
        <f>Flavors!Q239</f>
        <v>0.42893957761957635</v>
      </c>
    </row>
    <row r="28" spans="2:17">
      <c r="B28" s="490"/>
      <c r="C28" s="18" t="s">
        <v>200</v>
      </c>
      <c r="D28" s="249">
        <f>Flavors!D240</f>
        <v>11748704.787686374</v>
      </c>
      <c r="E28" s="250">
        <f>Flavors!E240</f>
        <v>215375.75629986636</v>
      </c>
      <c r="F28" s="251">
        <f>Flavors!F240</f>
        <v>1.8674205488610294E-2</v>
      </c>
      <c r="G28" s="252">
        <f>Flavors!G240</f>
        <v>7.6659518661115769</v>
      </c>
      <c r="H28" s="253">
        <f>Flavors!H240</f>
        <v>7.6320475183838887E-2</v>
      </c>
      <c r="I28" s="421">
        <f>Flavors!I240</f>
        <v>2.2112693707832558</v>
      </c>
      <c r="J28" s="401">
        <f>Flavors!J240</f>
        <v>1.7226322809951178E-2</v>
      </c>
      <c r="K28" s="254">
        <f>Flavors!K240</f>
        <v>7.851406026815921E-3</v>
      </c>
      <c r="L28" s="438">
        <f>Flavors!L240</f>
        <v>25979551.043385472</v>
      </c>
      <c r="M28" s="401">
        <f>Flavors!M240</f>
        <v>674930.66208321601</v>
      </c>
      <c r="N28" s="255">
        <f>Flavors!N240</f>
        <v>2.6672230284945374E-2</v>
      </c>
      <c r="O28" s="256">
        <f>Flavors!O240</f>
        <v>4993219.671692729</v>
      </c>
      <c r="P28" s="250">
        <f>Flavors!P240</f>
        <v>125171.56231961865</v>
      </c>
      <c r="Q28" s="255">
        <f>Flavors!Q240</f>
        <v>2.5712885227779269E-2</v>
      </c>
    </row>
    <row r="29" spans="2:17">
      <c r="B29" s="490"/>
      <c r="C29" s="18" t="s">
        <v>201</v>
      </c>
      <c r="D29" s="249">
        <f>Flavors!D241</f>
        <v>1878262.6634623851</v>
      </c>
      <c r="E29" s="250">
        <f>Flavors!E241</f>
        <v>-397093.59087361535</v>
      </c>
      <c r="F29" s="251">
        <f>Flavors!F241</f>
        <v>-0.17451930444601788</v>
      </c>
      <c r="G29" s="252">
        <f>Flavors!G241</f>
        <v>1.2255539168120202</v>
      </c>
      <c r="H29" s="253">
        <f>Flavors!H241</f>
        <v>-0.27176877349331474</v>
      </c>
      <c r="I29" s="421">
        <f>Flavors!I241</f>
        <v>2.471491191072011</v>
      </c>
      <c r="J29" s="401">
        <f>Flavors!J241</f>
        <v>0.42614623578570532</v>
      </c>
      <c r="K29" s="254">
        <f>Flavors!K241</f>
        <v>0.20834932253569605</v>
      </c>
      <c r="L29" s="438">
        <f>Flavors!L241</f>
        <v>4642109.6272667376</v>
      </c>
      <c r="M29" s="401">
        <f>Flavors!M241</f>
        <v>-11778.809018544853</v>
      </c>
      <c r="N29" s="255">
        <f>Flavors!N241</f>
        <v>-2.5309607610505287E-3</v>
      </c>
      <c r="O29" s="256">
        <f>Flavors!O241</f>
        <v>1080788.6073158982</v>
      </c>
      <c r="P29" s="250">
        <f>Flavors!P241</f>
        <v>-98765.747289953521</v>
      </c>
      <c r="Q29" s="255">
        <f>Flavors!Q241</f>
        <v>-8.3731408310519201E-2</v>
      </c>
    </row>
    <row r="30" spans="2:17">
      <c r="B30" s="490"/>
      <c r="C30" s="18" t="s">
        <v>202</v>
      </c>
      <c r="D30" s="249">
        <f>Flavors!D242</f>
        <v>268539.30437462206</v>
      </c>
      <c r="E30" s="250">
        <f>Flavors!E242</f>
        <v>-348546.9042603632</v>
      </c>
      <c r="F30" s="251">
        <f>Flavors!F242</f>
        <v>-0.56482692269425416</v>
      </c>
      <c r="G30" s="252">
        <f>Flavors!G242</f>
        <v>0.17522011308451071</v>
      </c>
      <c r="H30" s="253">
        <f>Flavors!H242</f>
        <v>-0.23086011294729916</v>
      </c>
      <c r="I30" s="421">
        <f>Flavors!I242</f>
        <v>2.9126250513961605</v>
      </c>
      <c r="J30" s="401">
        <f>Flavors!J242</f>
        <v>0.63222228241917122</v>
      </c>
      <c r="K30" s="254">
        <f>Flavors!K242</f>
        <v>0.2772414991860373</v>
      </c>
      <c r="L30" s="438">
        <f>Flavors!L242</f>
        <v>782154.30520602281</v>
      </c>
      <c r="M30" s="401">
        <f>Flavors!M242</f>
        <v>-625050.79366270953</v>
      </c>
      <c r="N30" s="255">
        <f>Flavors!N242</f>
        <v>-0.44417888633660774</v>
      </c>
      <c r="O30" s="256">
        <f>Flavors!O242</f>
        <v>160745.56897467375</v>
      </c>
      <c r="P30" s="250">
        <f>Flavors!P242</f>
        <v>-184809.40207535034</v>
      </c>
      <c r="Q30" s="255">
        <f>Flavors!Q242</f>
        <v>-0.53481911000665794</v>
      </c>
    </row>
    <row r="31" spans="2:17">
      <c r="B31" s="490"/>
      <c r="C31" s="18" t="s">
        <v>203</v>
      </c>
      <c r="D31" s="249">
        <f>Flavors!D243</f>
        <v>1299241.7795715337</v>
      </c>
      <c r="E31" s="250">
        <f>Flavors!E243</f>
        <v>21665.275026561692</v>
      </c>
      <c r="F31" s="251">
        <f>Flavors!F243</f>
        <v>1.6958103839173299E-2</v>
      </c>
      <c r="G31" s="252">
        <f>Flavors!G243</f>
        <v>0.84774663459714805</v>
      </c>
      <c r="H31" s="253">
        <f>Flavors!H243</f>
        <v>7.023655410575258E-3</v>
      </c>
      <c r="I31" s="421">
        <f>Flavors!I243</f>
        <v>1.9760807709692023</v>
      </c>
      <c r="J31" s="401">
        <f>Flavors!J243</f>
        <v>-3.3606628756126522E-3</v>
      </c>
      <c r="K31" s="254">
        <f>Flavors!K243</f>
        <v>-1.6977834343322748E-3</v>
      </c>
      <c r="L31" s="438">
        <f>Flavors!L243</f>
        <v>2567406.6974511147</v>
      </c>
      <c r="M31" s="401">
        <f>Flavors!M243</f>
        <v>38518.829448168632</v>
      </c>
      <c r="N31" s="255">
        <f>Flavors!N243</f>
        <v>1.5231529217065214E-2</v>
      </c>
      <c r="O31" s="256">
        <f>Flavors!O243</f>
        <v>649621.88978576672</v>
      </c>
      <c r="P31" s="250">
        <f>Flavors!P243</f>
        <v>10831.887513279798</v>
      </c>
      <c r="Q31" s="255">
        <f>Flavors!Q243</f>
        <v>1.6956883286753866E-2</v>
      </c>
    </row>
    <row r="32" spans="2:17">
      <c r="B32" s="490"/>
      <c r="C32" s="18" t="s">
        <v>204</v>
      </c>
      <c r="D32" s="249">
        <f>Flavors!D244</f>
        <v>10626275.287367003</v>
      </c>
      <c r="E32" s="250">
        <f>Flavors!E244</f>
        <v>-634153.80544825271</v>
      </c>
      <c r="F32" s="251">
        <f>Flavors!F244</f>
        <v>-5.6317019557707272E-2</v>
      </c>
      <c r="G32" s="252">
        <f>Flavors!G244</f>
        <v>6.9335740697462969</v>
      </c>
      <c r="H32" s="253">
        <f>Flavors!H244</f>
        <v>-0.47647257728606895</v>
      </c>
      <c r="I32" s="421">
        <f>Flavors!I244</f>
        <v>1.803390373531182</v>
      </c>
      <c r="J32" s="401">
        <f>Flavors!J244</f>
        <v>4.7677430271957366E-3</v>
      </c>
      <c r="K32" s="254">
        <f>Flavors!K244</f>
        <v>2.6507745128614237E-3</v>
      </c>
      <c r="L32" s="438">
        <f>Flavors!L244</f>
        <v>19163322.559729949</v>
      </c>
      <c r="M32" s="401">
        <f>Flavors!M244</f>
        <v>-1089940.0357930437</v>
      </c>
      <c r="N32" s="255">
        <f>Flavors!N244</f>
        <v>-5.3815528764929767E-2</v>
      </c>
      <c r="O32" s="256">
        <f>Flavors!O244</f>
        <v>4078404.4831211567</v>
      </c>
      <c r="P32" s="250">
        <f>Flavors!P244</f>
        <v>-279578.03478687815</v>
      </c>
      <c r="Q32" s="255">
        <f>Flavors!Q244</f>
        <v>-6.4153087727640584E-2</v>
      </c>
    </row>
    <row r="33" spans="2:17">
      <c r="B33" s="490"/>
      <c r="C33" s="18" t="s">
        <v>205</v>
      </c>
      <c r="D33" s="249">
        <f>Flavors!D245</f>
        <v>271849.03688379767</v>
      </c>
      <c r="E33" s="250">
        <f>Flavors!E245</f>
        <v>-30981.904753463401</v>
      </c>
      <c r="F33" s="251">
        <f>Flavors!F245</f>
        <v>-0.10230759309454696</v>
      </c>
      <c r="G33" s="252">
        <f>Flavors!G245</f>
        <v>0.17737969157112288</v>
      </c>
      <c r="H33" s="253">
        <f>Flavors!H245</f>
        <v>-2.1901471269165723E-2</v>
      </c>
      <c r="I33" s="421">
        <f>Flavors!I245</f>
        <v>1.9716977355668619</v>
      </c>
      <c r="J33" s="401">
        <f>Flavors!J245</f>
        <v>-8.7416964474543946E-2</v>
      </c>
      <c r="K33" s="254">
        <f>Flavors!K245</f>
        <v>-4.245366441839598E-2</v>
      </c>
      <c r="L33" s="438">
        <f>Flavors!L245</f>
        <v>536004.13043981616</v>
      </c>
      <c r="M33" s="401">
        <f>Flavors!M245</f>
        <v>-87559.513112849207</v>
      </c>
      <c r="N33" s="255">
        <f>Flavors!N245</f>
        <v>-0.14041792528825334</v>
      </c>
      <c r="O33" s="256">
        <f>Flavors!O245</f>
        <v>133769.40999817845</v>
      </c>
      <c r="P33" s="250">
        <f>Flavors!P245</f>
        <v>-15358.421723425417</v>
      </c>
      <c r="Q33" s="255">
        <f>Flavors!Q245</f>
        <v>-0.10298829900576145</v>
      </c>
    </row>
    <row r="34" spans="2:17">
      <c r="B34" s="490"/>
      <c r="C34" s="18" t="s">
        <v>206</v>
      </c>
      <c r="D34" s="249">
        <f>Flavors!D246</f>
        <v>0</v>
      </c>
      <c r="E34" s="250">
        <f>Flavors!E246</f>
        <v>-7818.5982046127319</v>
      </c>
      <c r="F34" s="251">
        <f>Flavors!F246</f>
        <v>-1</v>
      </c>
      <c r="G34" s="252">
        <f>Flavors!G246</f>
        <v>0</v>
      </c>
      <c r="H34" s="253">
        <f>Flavors!H246</f>
        <v>-5.1451127601833723E-3</v>
      </c>
      <c r="I34" s="421">
        <f>Flavors!I246</f>
        <v>0</v>
      </c>
      <c r="J34" s="401">
        <f>Flavors!J246</f>
        <v>-1.7609557337230373</v>
      </c>
      <c r="K34" s="254">
        <f>Flavors!K246</f>
        <v>-1</v>
      </c>
      <c r="L34" s="438">
        <f>Flavors!L246</f>
        <v>0</v>
      </c>
      <c r="M34" s="401">
        <f>Flavors!M246</f>
        <v>-13768.205338089436</v>
      </c>
      <c r="N34" s="255">
        <f>Flavors!N246</f>
        <v>-1</v>
      </c>
      <c r="O34" s="256">
        <f>Flavors!O246</f>
        <v>0</v>
      </c>
      <c r="P34" s="250">
        <f>Flavors!P246</f>
        <v>-3909.299102306366</v>
      </c>
      <c r="Q34" s="255">
        <f>Flavors!Q246</f>
        <v>-1</v>
      </c>
    </row>
    <row r="35" spans="2:17">
      <c r="B35" s="490"/>
      <c r="C35" s="18" t="s">
        <v>207</v>
      </c>
      <c r="D35" s="249">
        <f>Flavors!D247</f>
        <v>0</v>
      </c>
      <c r="E35" s="250">
        <f>Flavors!E247</f>
        <v>0</v>
      </c>
      <c r="F35" s="251">
        <f>Flavors!F247</f>
        <v>0</v>
      </c>
      <c r="G35" s="252">
        <f>Flavors!G247</f>
        <v>0</v>
      </c>
      <c r="H35" s="253">
        <f>Flavors!H247</f>
        <v>0</v>
      </c>
      <c r="I35" s="421">
        <f>Flavors!I247</f>
        <v>0</v>
      </c>
      <c r="J35" s="401">
        <f>Flavors!J247</f>
        <v>0</v>
      </c>
      <c r="K35" s="254">
        <f>Flavors!K247</f>
        <v>0</v>
      </c>
      <c r="L35" s="438">
        <f>Flavors!L247</f>
        <v>0</v>
      </c>
      <c r="M35" s="401">
        <f>Flavors!M247</f>
        <v>0</v>
      </c>
      <c r="N35" s="255">
        <f>Flavors!N247</f>
        <v>0</v>
      </c>
      <c r="O35" s="256">
        <f>Flavors!O247</f>
        <v>0</v>
      </c>
      <c r="P35" s="250">
        <f>Flavors!P247</f>
        <v>0</v>
      </c>
      <c r="Q35" s="255">
        <f>Flavors!Q247</f>
        <v>0</v>
      </c>
    </row>
    <row r="36" spans="2:17">
      <c r="B36" s="490"/>
      <c r="C36" s="18" t="s">
        <v>208</v>
      </c>
      <c r="D36" s="249">
        <f>Flavors!D248</f>
        <v>667092.65617656545</v>
      </c>
      <c r="E36" s="250">
        <f>Flavors!E248</f>
        <v>-469081.06057966431</v>
      </c>
      <c r="F36" s="251">
        <f>Flavors!F248</f>
        <v>-0.41286033435000447</v>
      </c>
      <c r="G36" s="252">
        <f>Flavors!G248</f>
        <v>0.43527352886131465</v>
      </c>
      <c r="H36" s="253">
        <f>Flavors!H248</f>
        <v>-0.31239782281636053</v>
      </c>
      <c r="I36" s="421">
        <f>Flavors!I248</f>
        <v>2.0545941399695495</v>
      </c>
      <c r="J36" s="401">
        <f>Flavors!J248</f>
        <v>1.8128749674728883E-2</v>
      </c>
      <c r="K36" s="254">
        <f>Flavors!K248</f>
        <v>8.9020661785488876E-3</v>
      </c>
      <c r="L36" s="438">
        <f>Flavors!L248</f>
        <v>1370604.662197093</v>
      </c>
      <c r="M36" s="401">
        <f>Flavors!M248</f>
        <v>-943173.7893395992</v>
      </c>
      <c r="N36" s="255">
        <f>Flavors!N248</f>
        <v>-0.40763357819033702</v>
      </c>
      <c r="O36" s="256">
        <f>Flavors!O248</f>
        <v>337001.56606930494</v>
      </c>
      <c r="P36" s="250">
        <f>Flavors!P248</f>
        <v>-248491.04311171116</v>
      </c>
      <c r="Q36" s="255">
        <f>Flavors!Q248</f>
        <v>-0.42441362916484821</v>
      </c>
    </row>
    <row r="37" spans="2:17">
      <c r="B37" s="490"/>
      <c r="C37" s="18" t="s">
        <v>209</v>
      </c>
      <c r="D37" s="249">
        <f>Flavors!D249</f>
        <v>60376540.537462674</v>
      </c>
      <c r="E37" s="250">
        <f>Flavors!E249</f>
        <v>380172.84901953489</v>
      </c>
      <c r="F37" s="251">
        <f>Flavors!F249</f>
        <v>6.336597758613411E-3</v>
      </c>
      <c r="G37" s="252">
        <f>Flavors!G249</f>
        <v>39.395291818688143</v>
      </c>
      <c r="H37" s="253">
        <f>Flavors!H249</f>
        <v>-8.5964140512537313E-2</v>
      </c>
      <c r="I37" s="421">
        <f>Flavors!I249</f>
        <v>2.0999111216363797</v>
      </c>
      <c r="J37" s="401">
        <f>Flavors!J249</f>
        <v>-9.0927783813102181E-2</v>
      </c>
      <c r="K37" s="254">
        <f>Flavors!K249</f>
        <v>-4.1503637527583091E-2</v>
      </c>
      <c r="L37" s="438">
        <f>Flavors!L249</f>
        <v>126785368.9605476</v>
      </c>
      <c r="M37" s="401">
        <f>Flavors!M249</f>
        <v>-4657007.5569458455</v>
      </c>
      <c r="N37" s="255">
        <f>Flavors!N249</f>
        <v>-3.5430031625501325E-2</v>
      </c>
      <c r="O37" s="256">
        <f>Flavors!O249</f>
        <v>30490428.209572673</v>
      </c>
      <c r="P37" s="250">
        <f>Flavors!P249</f>
        <v>724392.48058063164</v>
      </c>
      <c r="Q37" s="255">
        <f>Flavors!Q249</f>
        <v>2.4336209469609526E-2</v>
      </c>
    </row>
    <row r="38" spans="2:17">
      <c r="B38" s="490"/>
      <c r="C38" s="18" t="s">
        <v>210</v>
      </c>
      <c r="D38" s="249">
        <f>Flavors!D250</f>
        <v>20034.061349658092</v>
      </c>
      <c r="E38" s="250">
        <f>Flavors!E250</f>
        <v>-89496.07297151009</v>
      </c>
      <c r="F38" s="251">
        <f>Flavors!F250</f>
        <v>-0.81709087207988351</v>
      </c>
      <c r="G38" s="252">
        <f>Flavors!G250</f>
        <v>1.3072092010531246E-2</v>
      </c>
      <c r="H38" s="253">
        <f>Flavors!H250</f>
        <v>-5.9005392593801914E-2</v>
      </c>
      <c r="I38" s="421">
        <f>Flavors!I250</f>
        <v>1.9911183205704324</v>
      </c>
      <c r="J38" s="401">
        <f>Flavors!J250</f>
        <v>0.30328655169946273</v>
      </c>
      <c r="K38" s="254">
        <f>Flavors!K250</f>
        <v>0.1796900362305292</v>
      </c>
      <c r="L38" s="438">
        <f>Flavors!L250</f>
        <v>39890.186588736229</v>
      </c>
      <c r="M38" s="401">
        <f>Flavors!M250</f>
        <v>-144978.25376723596</v>
      </c>
      <c r="N38" s="255">
        <f>Flavors!N250</f>
        <v>-0.78422392425702336</v>
      </c>
      <c r="O38" s="256">
        <f>Flavors!O250</f>
        <v>13152.022312521935</v>
      </c>
      <c r="P38" s="250">
        <f>Flavors!P250</f>
        <v>-43333.126533494898</v>
      </c>
      <c r="Q38" s="255">
        <f>Flavors!Q250</f>
        <v>-0.76715964140635562</v>
      </c>
    </row>
    <row r="39" spans="2:17">
      <c r="B39" s="490"/>
      <c r="C39" s="18" t="s">
        <v>211</v>
      </c>
      <c r="D39" s="249">
        <f>Flavors!D251</f>
        <v>0</v>
      </c>
      <c r="E39" s="250">
        <f>Flavors!E251</f>
        <v>-6</v>
      </c>
      <c r="F39" s="251">
        <f>Flavors!F251</f>
        <v>-1</v>
      </c>
      <c r="G39" s="252">
        <f>Flavors!G251</f>
        <v>0</v>
      </c>
      <c r="H39" s="253">
        <f>Flavors!H251</f>
        <v>-3.9483646240943143E-6</v>
      </c>
      <c r="I39" s="421">
        <f>Flavors!I251</f>
        <v>0</v>
      </c>
      <c r="J39" s="401">
        <f>Flavors!J251</f>
        <v>-2.5949999999999513</v>
      </c>
      <c r="K39" s="254">
        <f>Flavors!K251</f>
        <v>-1</v>
      </c>
      <c r="L39" s="438">
        <f>Flavors!L251</f>
        <v>0</v>
      </c>
      <c r="M39" s="401">
        <f>Flavors!M251</f>
        <v>-15.569999999999709</v>
      </c>
      <c r="N39" s="255">
        <f>Flavors!N251</f>
        <v>-1</v>
      </c>
      <c r="O39" s="256">
        <f>Flavors!O251</f>
        <v>0</v>
      </c>
      <c r="P39" s="250">
        <f>Flavors!P251</f>
        <v>-3</v>
      </c>
      <c r="Q39" s="255">
        <f>Flavors!Q251</f>
        <v>-1</v>
      </c>
    </row>
    <row r="40" spans="2:17">
      <c r="B40" s="490"/>
      <c r="C40" s="18" t="s">
        <v>212</v>
      </c>
      <c r="D40" s="249">
        <f>Flavors!D252</f>
        <v>15239296.084775317</v>
      </c>
      <c r="E40" s="250">
        <f>Flavors!E252</f>
        <v>829894.08352719992</v>
      </c>
      <c r="F40" s="251">
        <f>Flavors!F252</f>
        <v>5.7593929536792432E-2</v>
      </c>
      <c r="G40" s="252">
        <f>Flavors!G252</f>
        <v>9.9435395109894333</v>
      </c>
      <c r="H40" s="253">
        <f>Flavors!H252</f>
        <v>0.46127732497578577</v>
      </c>
      <c r="I40" s="421">
        <f>Flavors!I252</f>
        <v>2.1549133735048409</v>
      </c>
      <c r="J40" s="401">
        <f>Flavors!J252</f>
        <v>0.11207009206734764</v>
      </c>
      <c r="K40" s="254">
        <f>Flavors!K252</f>
        <v>5.4859857868532605E-2</v>
      </c>
      <c r="L40" s="438">
        <f>Flavors!L252</f>
        <v>32839362.935882296</v>
      </c>
      <c r="M40" s="401">
        <f>Flavors!M252</f>
        <v>3403212.8681006096</v>
      </c>
      <c r="N40" s="255">
        <f>Flavors!N252</f>
        <v>0.11561338219380386</v>
      </c>
      <c r="O40" s="256">
        <f>Flavors!O252</f>
        <v>6853979.4424505234</v>
      </c>
      <c r="P40" s="250">
        <f>Flavors!P252</f>
        <v>451034.65977012552</v>
      </c>
      <c r="Q40" s="255">
        <f>Flavors!Q252</f>
        <v>7.0441753767758339E-2</v>
      </c>
    </row>
    <row r="41" spans="2:17">
      <c r="B41" s="490"/>
      <c r="C41" s="18" t="s">
        <v>213</v>
      </c>
      <c r="D41" s="249">
        <f>Flavors!D253</f>
        <v>357330.4211666584</v>
      </c>
      <c r="E41" s="250">
        <f>Flavors!E253</f>
        <v>155894.4179337025</v>
      </c>
      <c r="F41" s="251">
        <f>Flavors!F253</f>
        <v>0.77391536483879864</v>
      </c>
      <c r="G41" s="252">
        <f>Flavors!G253</f>
        <v>0.23315572724509795</v>
      </c>
      <c r="H41" s="253">
        <f>Flavors!H253</f>
        <v>0.10059859571443944</v>
      </c>
      <c r="I41" s="421">
        <f>Flavors!I253</f>
        <v>1.9854889072782826</v>
      </c>
      <c r="J41" s="401">
        <f>Flavors!J253</f>
        <v>3.838907717764739E-3</v>
      </c>
      <c r="K41" s="254">
        <f>Flavors!K253</f>
        <v>1.9372279255247475E-3</v>
      </c>
      <c r="L41" s="438">
        <f>Flavors!L253</f>
        <v>709475.58745947713</v>
      </c>
      <c r="M41" s="401">
        <f>Flavors!M253</f>
        <v>310299.93174141756</v>
      </c>
      <c r="N41" s="255">
        <f>Flavors!N253</f>
        <v>0.77735184322108175</v>
      </c>
      <c r="O41" s="256">
        <f>Flavors!O253</f>
        <v>178665.2105833292</v>
      </c>
      <c r="P41" s="250">
        <f>Flavors!P253</f>
        <v>77947.208966851249</v>
      </c>
      <c r="Q41" s="255">
        <f>Flavors!Q253</f>
        <v>0.77391536483879864</v>
      </c>
    </row>
    <row r="42" spans="2:17">
      <c r="B42" s="490"/>
      <c r="C42" s="18" t="s">
        <v>214</v>
      </c>
      <c r="D42" s="249">
        <f>Flavors!D254</f>
        <v>37437120.275856107</v>
      </c>
      <c r="E42" s="250">
        <f>Flavors!E254</f>
        <v>-1926758.3017811254</v>
      </c>
      <c r="F42" s="251">
        <f>Flavors!F254</f>
        <v>-4.8947369299013235E-2</v>
      </c>
      <c r="G42" s="252">
        <f>Flavors!G254</f>
        <v>24.427472408816797</v>
      </c>
      <c r="H42" s="253">
        <f>Flavors!H254</f>
        <v>-1.4763518650310168</v>
      </c>
      <c r="I42" s="421">
        <f>Flavors!I254</f>
        <v>1.797580111148269</v>
      </c>
      <c r="J42" s="401">
        <f>Flavors!J254</f>
        <v>2.5143259912275395E-2</v>
      </c>
      <c r="K42" s="254">
        <f>Flavors!K254</f>
        <v>1.4185701394519055E-2</v>
      </c>
      <c r="L42" s="438">
        <f>Flavors!L254</f>
        <v>67296222.826544538</v>
      </c>
      <c r="M42" s="401">
        <f>Flavors!M254</f>
        <v>-2473766.1720387787</v>
      </c>
      <c r="N42" s="255">
        <f>Flavors!N254</f>
        <v>-3.5456020669417172E-2</v>
      </c>
      <c r="O42" s="256">
        <f>Flavors!O254</f>
        <v>13649662.660633802</v>
      </c>
      <c r="P42" s="250">
        <f>Flavors!P254</f>
        <v>-601484.44577381015</v>
      </c>
      <c r="Q42" s="255">
        <f>Flavors!Q254</f>
        <v>-4.2206037260212562E-2</v>
      </c>
    </row>
    <row r="43" spans="2:17" ht="15" thickBot="1">
      <c r="B43" s="490"/>
      <c r="C43" s="21" t="s">
        <v>215</v>
      </c>
      <c r="D43" s="287">
        <f>Flavors!D255</f>
        <v>1228806.920784153</v>
      </c>
      <c r="E43" s="288">
        <f>Flavors!E255</f>
        <v>45803.539946984733</v>
      </c>
      <c r="F43" s="289">
        <f>Flavors!F255</f>
        <v>3.8718012719939347E-2</v>
      </c>
      <c r="G43" s="290">
        <f>Flavors!G255</f>
        <v>0.80178835690458583</v>
      </c>
      <c r="H43" s="291">
        <f>Flavors!H255</f>
        <v>2.3300240391010973E-2</v>
      </c>
      <c r="I43" s="429">
        <f>Flavors!I255</f>
        <v>2.4322197564852135</v>
      </c>
      <c r="J43" s="409">
        <f>Flavors!J255</f>
        <v>-4.9001332664192265E-2</v>
      </c>
      <c r="K43" s="292">
        <f>Flavors!K255</f>
        <v>-1.9748878033674359E-2</v>
      </c>
      <c r="L43" s="446">
        <f>Flavors!L255</f>
        <v>2988728.4696369777</v>
      </c>
      <c r="M43" s="409">
        <f>Flavors!M255</f>
        <v>53435.532568749506</v>
      </c>
      <c r="N43" s="293">
        <f>Flavors!N255</f>
        <v>1.8204497375352572E-2</v>
      </c>
      <c r="O43" s="294">
        <f>Flavors!O255</f>
        <v>686140.32724899054</v>
      </c>
      <c r="P43" s="288">
        <f>Flavors!P255</f>
        <v>-5708.5454705787124</v>
      </c>
      <c r="Q43" s="293">
        <f>Flavors!Q255</f>
        <v>-8.2511451498636576E-3</v>
      </c>
    </row>
    <row r="44" spans="2:17">
      <c r="B44" s="489" t="s">
        <v>285</v>
      </c>
      <c r="C44" s="24" t="s">
        <v>286</v>
      </c>
      <c r="D44" s="169">
        <f>'NB vs PL'!D33</f>
        <v>99755824.124132544</v>
      </c>
      <c r="E44" s="23">
        <f>'NB vs PL'!E33</f>
        <v>-1645991.4393897504</v>
      </c>
      <c r="F44" s="177">
        <f>'NB vs PL'!F33</f>
        <v>-1.623236655322639E-2</v>
      </c>
      <c r="G44" s="181">
        <f>'NB vs PL'!G33</f>
        <v>65.090012892432725</v>
      </c>
      <c r="H44" s="191">
        <f>'NB vs PL'!H33</f>
        <v>-1.6385440058918874</v>
      </c>
      <c r="I44" s="430">
        <f>'NB vs PL'!I33</f>
        <v>2.1743785813042895</v>
      </c>
      <c r="J44" s="410">
        <f>'NB vs PL'!J33</f>
        <v>7.8461440116782022E-2</v>
      </c>
      <c r="K44" s="184">
        <f>'NB vs PL'!K33</f>
        <v>3.7435373076021142E-2</v>
      </c>
      <c r="L44" s="447">
        <f>'NB vs PL'!L33</f>
        <v>216906927.33587155</v>
      </c>
      <c r="M44" s="410">
        <f>'NB vs PL'!M33</f>
        <v>4377123.9487510026</v>
      </c>
      <c r="N44" s="186">
        <f>'NB vs PL'!N33</f>
        <v>2.0595341824968062E-2</v>
      </c>
      <c r="O44" s="22">
        <f>'NB vs PL'!O33</f>
        <v>43490331.951611876</v>
      </c>
      <c r="P44" s="23">
        <f>'NB vs PL'!P33</f>
        <v>516338.46187525988</v>
      </c>
      <c r="Q44" s="186">
        <f>'NB vs PL'!Q33</f>
        <v>1.2015137992669353E-2</v>
      </c>
    </row>
    <row r="45" spans="2:17" ht="15" thickBot="1">
      <c r="B45" s="493"/>
      <c r="C45" s="25" t="s">
        <v>197</v>
      </c>
      <c r="D45" s="170">
        <f>'NB vs PL'!D34</f>
        <v>53502440.379499488</v>
      </c>
      <c r="E45" s="17">
        <f>'NB vs PL'!E34</f>
        <v>2942606.7228379548</v>
      </c>
      <c r="F45" s="178">
        <f>'NB vs PL'!F34</f>
        <v>5.8200482676039229E-2</v>
      </c>
      <c r="G45" s="182">
        <f>'NB vs PL'!G34</f>
        <v>34.909987107567467</v>
      </c>
      <c r="H45" s="192">
        <f>'NB vs PL'!H34</f>
        <v>1.6385440058915606</v>
      </c>
      <c r="I45" s="431">
        <f>'NB vs PL'!I34</f>
        <v>1.8317281827128984</v>
      </c>
      <c r="J45" s="411">
        <f>'NB vs PL'!J34</f>
        <v>-0.13681738834796486</v>
      </c>
      <c r="K45" s="185">
        <f>'NB vs PL'!K34</f>
        <v>-6.9501763311597103E-2</v>
      </c>
      <c r="L45" s="448">
        <f>'NB vs PL'!L34</f>
        <v>98001927.887045786</v>
      </c>
      <c r="M45" s="411">
        <f>'NB vs PL'!M34</f>
        <v>-1527408.7313492447</v>
      </c>
      <c r="N45" s="187">
        <f>'NB vs PL'!N34</f>
        <v>-1.5346316807128691E-2</v>
      </c>
      <c r="O45" s="16">
        <f>'NB vs PL'!O34</f>
        <v>26557631.462432504</v>
      </c>
      <c r="P45" s="17">
        <f>'NB vs PL'!P34</f>
        <v>1561102.1898167208</v>
      </c>
      <c r="Q45" s="187">
        <f>'NB vs PL'!Q34</f>
        <v>6.2452757852544782E-2</v>
      </c>
    </row>
    <row r="46" spans="2:17">
      <c r="B46" s="490" t="s">
        <v>287</v>
      </c>
      <c r="C46" s="13" t="s">
        <v>39</v>
      </c>
      <c r="D46" s="153">
        <f>Size!D93</f>
        <v>5114789.1025617179</v>
      </c>
      <c r="E46" s="32">
        <f>Size!E93</f>
        <v>2335614.8030743543</v>
      </c>
      <c r="F46" s="179">
        <f>Size!F93</f>
        <v>0.84039882043568603</v>
      </c>
      <c r="G46" s="183">
        <f>Size!G93</f>
        <v>3.3373659287656317</v>
      </c>
      <c r="H46" s="193">
        <f>Size!H93</f>
        <v>1.5085003473842995</v>
      </c>
      <c r="I46" s="425">
        <f>Size!I93</f>
        <v>3.5854972830954912</v>
      </c>
      <c r="J46" s="405">
        <f>Size!J93</f>
        <v>0.28757337280298234</v>
      </c>
      <c r="K46" s="172">
        <f>Size!K93</f>
        <v>8.7198304334885665E-2</v>
      </c>
      <c r="L46" s="442">
        <f>Size!L93</f>
        <v>18339062.430841465</v>
      </c>
      <c r="M46" s="405">
        <f>Size!M93</f>
        <v>9173557.0576916747</v>
      </c>
      <c r="N46" s="173">
        <f>Size!N93</f>
        <v>1.000878476877606</v>
      </c>
      <c r="O46" s="31">
        <f>Size!O93</f>
        <v>3431513.0726886392</v>
      </c>
      <c r="P46" s="32">
        <f>Size!P93</f>
        <v>1564459.396081131</v>
      </c>
      <c r="Q46" s="173">
        <f>Size!Q93</f>
        <v>0.8379295226925666</v>
      </c>
    </row>
    <row r="47" spans="2:17">
      <c r="B47" s="490"/>
      <c r="C47" s="18" t="s">
        <v>234</v>
      </c>
      <c r="D47" s="27">
        <f>Size!D94</f>
        <v>76172463.790042102</v>
      </c>
      <c r="E47" s="266">
        <f>Size!E94</f>
        <v>1598827.6070593894</v>
      </c>
      <c r="F47" s="267">
        <f>Size!F94</f>
        <v>2.1439582255803061E-2</v>
      </c>
      <c r="G47" s="268">
        <f>Size!G94</f>
        <v>49.702026860833371</v>
      </c>
      <c r="H47" s="189">
        <f>Size!H94</f>
        <v>0.62804236167191618</v>
      </c>
      <c r="I47" s="426">
        <f>Size!I94</f>
        <v>1.9698891998582992</v>
      </c>
      <c r="J47" s="406">
        <f>Size!J94</f>
        <v>-5.8825238942185054E-2</v>
      </c>
      <c r="K47" s="269">
        <f>Size!K94</f>
        <v>-2.8996313042936976E-2</v>
      </c>
      <c r="L47" s="443">
        <f>Size!L94</f>
        <v>150051313.74660131</v>
      </c>
      <c r="M47" s="406">
        <f>Size!M94</f>
        <v>-1237298.7316701114</v>
      </c>
      <c r="N47" s="162">
        <f>Size!N94</f>
        <v>-8.1783996257340022E-3</v>
      </c>
      <c r="O47" s="270">
        <f>Size!O94</f>
        <v>38465750.388185918</v>
      </c>
      <c r="P47" s="266">
        <f>Size!P94</f>
        <v>918046.20588564128</v>
      </c>
      <c r="Q47" s="162">
        <f>Size!Q94</f>
        <v>2.4450128866158528E-2</v>
      </c>
    </row>
    <row r="48" spans="2:17">
      <c r="B48" s="490"/>
      <c r="C48" s="18" t="s">
        <v>235</v>
      </c>
      <c r="D48" s="27">
        <f>Size!D95</f>
        <v>2904024.9718601718</v>
      </c>
      <c r="E48" s="266">
        <f>Size!E95</f>
        <v>-1198439.897477576</v>
      </c>
      <c r="F48" s="267">
        <f>Size!F95</f>
        <v>-0.29212679100187827</v>
      </c>
      <c r="G48" s="268">
        <f>Size!G95</f>
        <v>1.894857012289445</v>
      </c>
      <c r="H48" s="189">
        <f>Size!H95</f>
        <v>-0.80481418132436744</v>
      </c>
      <c r="I48" s="426">
        <f>Size!I95</f>
        <v>2.6986300071085547</v>
      </c>
      <c r="J48" s="406">
        <f>Size!J95</f>
        <v>-1.129304663188524E-2</v>
      </c>
      <c r="K48" s="269">
        <f>Size!K95</f>
        <v>-4.1672942027994953E-3</v>
      </c>
      <c r="L48" s="443">
        <f>Size!L95</f>
        <v>7836888.9304544358</v>
      </c>
      <c r="M48" s="406">
        <f>Size!M95</f>
        <v>-3280475.1961241895</v>
      </c>
      <c r="N48" s="162">
        <f>Size!N95</f>
        <v>-0.29507670692205323</v>
      </c>
      <c r="O48" s="270">
        <f>Size!O95</f>
        <v>966056.81794983149</v>
      </c>
      <c r="P48" s="266">
        <f>Size!P95</f>
        <v>-364539.59279024601</v>
      </c>
      <c r="Q48" s="162">
        <f>Size!Q95</f>
        <v>-0.27396706457932585</v>
      </c>
    </row>
    <row r="49" spans="2:20">
      <c r="B49" s="490"/>
      <c r="C49" s="18" t="s">
        <v>236</v>
      </c>
      <c r="D49" s="27">
        <f>Size!D96</f>
        <v>3716806.3220797526</v>
      </c>
      <c r="E49" s="266">
        <f>Size!E96</f>
        <v>-390449.98850847268</v>
      </c>
      <c r="F49" s="267">
        <f>Size!F96</f>
        <v>-9.5063458178132054E-2</v>
      </c>
      <c r="G49" s="268">
        <f>Size!G96</f>
        <v>2.4251914466848707</v>
      </c>
      <c r="H49" s="189">
        <f>Size!H96</f>
        <v>-0.27763280645091015</v>
      </c>
      <c r="I49" s="426">
        <f>Size!I96</f>
        <v>1.9994741833149206</v>
      </c>
      <c r="J49" s="406">
        <f>Size!J96</f>
        <v>0.12439993847140007</v>
      </c>
      <c r="K49" s="269">
        <f>Size!K96</f>
        <v>6.6344006811197787E-2</v>
      </c>
      <c r="L49" s="443">
        <f>Size!L96</f>
        <v>7431658.2853801465</v>
      </c>
      <c r="M49" s="406">
        <f>Size!M96</f>
        <v>-269752.23957485426</v>
      </c>
      <c r="N49" s="162">
        <f>Size!N96</f>
        <v>-3.5026342083800344E-2</v>
      </c>
      <c r="O49" s="270">
        <f>Size!O96</f>
        <v>1039563.2819504142</v>
      </c>
      <c r="P49" s="266">
        <f>Size!P96</f>
        <v>-113171.64746922255</v>
      </c>
      <c r="Q49" s="162">
        <f>Size!Q96</f>
        <v>-9.8176644587494769E-2</v>
      </c>
    </row>
    <row r="50" spans="2:20">
      <c r="B50" s="490"/>
      <c r="C50" s="18" t="s">
        <v>237</v>
      </c>
      <c r="D50" s="27">
        <f>Size!D97</f>
        <v>48811329.25569623</v>
      </c>
      <c r="E50" s="266">
        <f>Size!E97</f>
        <v>-754766.39539248496</v>
      </c>
      <c r="F50" s="267">
        <f>Size!F97</f>
        <v>-1.5227473245129538E-2</v>
      </c>
      <c r="G50" s="268">
        <f>Size!G97</f>
        <v>31.849068246847825</v>
      </c>
      <c r="H50" s="189">
        <f>Size!H97</f>
        <v>-0.76843485702449144</v>
      </c>
      <c r="I50" s="426">
        <f>Size!I97</f>
        <v>1.6284126251441358</v>
      </c>
      <c r="J50" s="406">
        <f>Size!J97</f>
        <v>6.8800991019941637E-2</v>
      </c>
      <c r="K50" s="269">
        <f>Size!K97</f>
        <v>4.4114181706894677E-2</v>
      </c>
      <c r="L50" s="443">
        <f>Size!L97</f>
        <v>79484984.810043052</v>
      </c>
      <c r="M50" s="406">
        <f>Size!M97</f>
        <v>2181125.3744924068</v>
      </c>
      <c r="N50" s="162">
        <f>Size!N97</f>
        <v>2.8214960940091779E-2</v>
      </c>
      <c r="O50" s="270">
        <f>Size!O97</f>
        <v>12229287.381622016</v>
      </c>
      <c r="P50" s="266">
        <f>Size!P97</f>
        <v>-93471.073641592637</v>
      </c>
      <c r="Q50" s="162">
        <f>Size!Q97</f>
        <v>-7.585239455997525E-3</v>
      </c>
    </row>
    <row r="51" spans="2:20">
      <c r="B51" s="490"/>
      <c r="C51" s="18" t="s">
        <v>238</v>
      </c>
      <c r="D51" s="27">
        <f>Size!D98</f>
        <v>11393373.334480893</v>
      </c>
      <c r="E51" s="266">
        <f>Size!E98</f>
        <v>516350.37017212622</v>
      </c>
      <c r="F51" s="267">
        <f>Size!F98</f>
        <v>4.7471663144083492E-2</v>
      </c>
      <c r="G51" s="268">
        <f>Size!G98</f>
        <v>7.4341004521886038</v>
      </c>
      <c r="H51" s="189">
        <f>Size!H98</f>
        <v>0.27635833756557293</v>
      </c>
      <c r="I51" s="426">
        <f>Size!I98</f>
        <v>3.7838840753762417</v>
      </c>
      <c r="J51" s="406">
        <f>Size!J98</f>
        <v>-0.31183629449559369</v>
      </c>
      <c r="K51" s="269">
        <f>Size!K98</f>
        <v>-7.6137105645557479E-2</v>
      </c>
      <c r="L51" s="443">
        <f>Size!L98</f>
        <v>43111203.92515856</v>
      </c>
      <c r="M51" s="406">
        <f>Size!M98</f>
        <v>-1438040.593324542</v>
      </c>
      <c r="N51" s="162">
        <f>Size!N98</f>
        <v>-3.2279797533444392E-2</v>
      </c>
      <c r="O51" s="270">
        <f>Size!O98</f>
        <v>13269979.255299926</v>
      </c>
      <c r="P51" s="266">
        <f>Size!P98</f>
        <v>455487.24692877941</v>
      </c>
      <c r="Q51" s="162">
        <f>Size!Q98</f>
        <v>3.5544697880433303E-2</v>
      </c>
    </row>
    <row r="52" spans="2:20" ht="15" thickBot="1">
      <c r="B52" s="490"/>
      <c r="C52" s="21" t="s">
        <v>239</v>
      </c>
      <c r="D52" s="271">
        <f>Size!D99</f>
        <v>5145477.726911013</v>
      </c>
      <c r="E52" s="272">
        <f>Size!E99</f>
        <v>-810521.2154793907</v>
      </c>
      <c r="F52" s="273">
        <f>Size!F99</f>
        <v>-0.13608484879181207</v>
      </c>
      <c r="G52" s="274">
        <f>Size!G99</f>
        <v>3.3573900523903437</v>
      </c>
      <c r="H52" s="275">
        <f>Size!H99</f>
        <v>-0.5620192018225616</v>
      </c>
      <c r="I52" s="427">
        <f>Size!I99</f>
        <v>1.7926422404473401</v>
      </c>
      <c r="J52" s="407">
        <f>Size!J99</f>
        <v>-4.3010125222685547E-2</v>
      </c>
      <c r="K52" s="276">
        <f>Size!K99</f>
        <v>-2.3430430525436963E-2</v>
      </c>
      <c r="L52" s="444">
        <f>Size!L99</f>
        <v>9224000.7205416448</v>
      </c>
      <c r="M52" s="407">
        <f>Size!M99</f>
        <v>-1709142.8279854711</v>
      </c>
      <c r="N52" s="277">
        <f>Size!N99</f>
        <v>-0.15632675272206797</v>
      </c>
      <c r="O52" s="278">
        <f>Size!O99</f>
        <v>779637.2438736558</v>
      </c>
      <c r="P52" s="272">
        <f>Size!P99</f>
        <v>-155545.85577648878</v>
      </c>
      <c r="Q52" s="277">
        <f>Size!Q99</f>
        <v>-0.16632663254359392</v>
      </c>
    </row>
    <row r="53" spans="2:20">
      <c r="B53" s="489" t="s">
        <v>35</v>
      </c>
      <c r="C53" s="24" t="s">
        <v>288</v>
      </c>
      <c r="D53" s="169">
        <f>Organic!D33</f>
        <v>5252096.5035109855</v>
      </c>
      <c r="E53" s="23">
        <f>Organic!E33</f>
        <v>-2551771.3042558571</v>
      </c>
      <c r="F53" s="177">
        <f>Organic!F33</f>
        <v>-0.32698802274894928</v>
      </c>
      <c r="G53" s="181">
        <f>Organic!G33</f>
        <v>3.4269580962053285</v>
      </c>
      <c r="H53" s="191">
        <f>Organic!H33</f>
        <v>-1.7084611676771755</v>
      </c>
      <c r="I53" s="430">
        <f>Organic!I33</f>
        <v>2.7304308377471087</v>
      </c>
      <c r="J53" s="410">
        <f>Organic!J33</f>
        <v>1.0322303466454188</v>
      </c>
      <c r="K53" s="184">
        <f>Organic!K33</f>
        <v>0.60783773886189973</v>
      </c>
      <c r="L53" s="447">
        <f>Organic!L33</f>
        <v>14340486.256010162</v>
      </c>
      <c r="M53" s="410">
        <f>Organic!M33</f>
        <v>1087954.1123678666</v>
      </c>
      <c r="N53" s="186">
        <f>Organic!N33</f>
        <v>8.2094055730307841E-2</v>
      </c>
      <c r="O53" s="22">
        <f>Organic!O33</f>
        <v>2166114.1437186599</v>
      </c>
      <c r="P53" s="23">
        <f>Organic!P33</f>
        <v>-571453.68786668777</v>
      </c>
      <c r="Q53" s="186">
        <f>Organic!Q33</f>
        <v>-0.20874503319092347</v>
      </c>
    </row>
    <row r="54" spans="2:20" ht="15" thickBot="1">
      <c r="B54" s="493"/>
      <c r="C54" s="25" t="s">
        <v>289</v>
      </c>
      <c r="D54" s="170">
        <f>Organic!D34</f>
        <v>148006168.00012073</v>
      </c>
      <c r="E54" s="17">
        <f>Organic!E34</f>
        <v>3848386.5877044201</v>
      </c>
      <c r="F54" s="178">
        <f>Organic!F34</f>
        <v>2.669565631490052E-2</v>
      </c>
      <c r="G54" s="182">
        <f>Organic!G34</f>
        <v>96.57304190379466</v>
      </c>
      <c r="H54" s="192">
        <f>Organic!H34</f>
        <v>1.7084611676771431</v>
      </c>
      <c r="I54" s="431">
        <f>Organic!I34</f>
        <v>2.0346356551354332</v>
      </c>
      <c r="J54" s="411">
        <f>Organic!J34</f>
        <v>-3.8139084696524161E-2</v>
      </c>
      <c r="K54" s="185">
        <f>Organic!K34</f>
        <v>-1.8400014224225904E-2</v>
      </c>
      <c r="L54" s="448">
        <f>Organic!L34</f>
        <v>301138626.5930106</v>
      </c>
      <c r="M54" s="411">
        <f>Organic!M34</f>
        <v>2332018.7311372757</v>
      </c>
      <c r="N54" s="187">
        <f>Organic!N34</f>
        <v>7.8044416347555377E-3</v>
      </c>
      <c r="O54" s="16">
        <f>Organic!O34</f>
        <v>68015673.297851741</v>
      </c>
      <c r="P54" s="17">
        <f>Organic!P34</f>
        <v>2782718.3670846671</v>
      </c>
      <c r="Q54" s="187">
        <f>Organic!Q34</f>
        <v>4.2658168253117107E-2</v>
      </c>
    </row>
    <row r="55" spans="2:20">
      <c r="B55" s="489" t="s">
        <v>290</v>
      </c>
      <c r="C55" s="13" t="s">
        <v>291</v>
      </c>
      <c r="D55" s="26">
        <f>Form!D33</f>
        <v>29211106.111221697</v>
      </c>
      <c r="E55" s="15">
        <f>Form!E33</f>
        <v>1870070.4107276089</v>
      </c>
      <c r="F55" s="160">
        <f>Form!F33</f>
        <v>6.8397936026023121E-2</v>
      </c>
      <c r="G55" s="196">
        <f>Form!G33</f>
        <v>19.060052784644107</v>
      </c>
      <c r="H55" s="197">
        <f>Form!H33</f>
        <v>1.0679897603223409</v>
      </c>
      <c r="I55" s="432">
        <f>Form!I33</f>
        <v>2.318885341474902</v>
      </c>
      <c r="J55" s="412">
        <f>Form!J33</f>
        <v>2.7531336477295554E-3</v>
      </c>
      <c r="K55" s="198">
        <f>Form!K33</f>
        <v>1.1886772432184889E-3</v>
      </c>
      <c r="L55" s="449">
        <f>Form!L33</f>
        <v>67737205.769579902</v>
      </c>
      <c r="M55" s="412">
        <f>Form!M33</f>
        <v>4411752.3883129954</v>
      </c>
      <c r="N55" s="161">
        <f>Form!N33</f>
        <v>6.9667916339278685E-2</v>
      </c>
      <c r="O55" s="14">
        <f>Form!O33</f>
        <v>14351260.549788173</v>
      </c>
      <c r="P55" s="15">
        <f>Form!P33</f>
        <v>962262.75012142584</v>
      </c>
      <c r="Q55" s="161">
        <f>Form!Q33</f>
        <v>7.1869662279381102E-2</v>
      </c>
    </row>
    <row r="56" spans="2:20" ht="15" thickBot="1">
      <c r="B56" s="493"/>
      <c r="C56" s="21" t="s">
        <v>225</v>
      </c>
      <c r="D56" s="30">
        <f>Form!D34</f>
        <v>124047158.39241023</v>
      </c>
      <c r="E56" s="20">
        <f>Form!E34</f>
        <v>-573455.12727937102</v>
      </c>
      <c r="F56" s="158">
        <f>Form!F34</f>
        <v>-4.6016073190713923E-3</v>
      </c>
      <c r="G56" s="188">
        <f>Form!G34</f>
        <v>80.939947215356014</v>
      </c>
      <c r="H56" s="194">
        <f>Form!H34</f>
        <v>-1.0679897603227317</v>
      </c>
      <c r="I56" s="433">
        <f>Form!I34</f>
        <v>1.9971590666811951</v>
      </c>
      <c r="J56" s="413">
        <f>Form!J34</f>
        <v>1.2317509731081255E-3</v>
      </c>
      <c r="K56" s="167">
        <f>Form!K34</f>
        <v>6.1713217881941874E-4</v>
      </c>
      <c r="L56" s="450">
        <f>Form!L34</f>
        <v>247741907.07944053</v>
      </c>
      <c r="M56" s="413">
        <f>Form!M34</f>
        <v>-991779.54480877519</v>
      </c>
      <c r="N56" s="163">
        <f>Form!N34</f>
        <v>-3.9873149402035422E-3</v>
      </c>
      <c r="O56" s="19">
        <f>Form!O34</f>
        <v>55830526.891782239</v>
      </c>
      <c r="P56" s="20">
        <f>Form!P34</f>
        <v>1249001.9290965572</v>
      </c>
      <c r="Q56" s="163">
        <f>Form!Q34</f>
        <v>2.2883236222337677E-2</v>
      </c>
    </row>
    <row r="57" spans="2:20">
      <c r="B57" s="490" t="s">
        <v>292</v>
      </c>
      <c r="C57" s="13" t="s">
        <v>37</v>
      </c>
      <c r="D57" s="153">
        <f>'Package Type'!D105</f>
        <v>4718972.1197650852</v>
      </c>
      <c r="E57" s="32">
        <f>'Package Type'!E105</f>
        <v>191050.94434368331</v>
      </c>
      <c r="F57" s="179">
        <f>'Package Type'!F105</f>
        <v>4.2193964281169866E-2</v>
      </c>
      <c r="G57" s="183">
        <f>'Package Type'!G105</f>
        <v>3.0790979755961287</v>
      </c>
      <c r="H57" s="193">
        <f>'Package Type'!H105</f>
        <v>9.9450677309222968E-2</v>
      </c>
      <c r="I57" s="425">
        <f>'Package Type'!I105</f>
        <v>4.4809903474397288</v>
      </c>
      <c r="J57" s="405">
        <f>'Package Type'!J105</f>
        <v>-0.598767909288207</v>
      </c>
      <c r="K57" s="172">
        <f>'Package Type'!K105</f>
        <v>-0.11787330794633051</v>
      </c>
      <c r="L57" s="442">
        <f>'Package Type'!L105</f>
        <v>21145668.518504541</v>
      </c>
      <c r="M57" s="405">
        <f>'Package Type'!M105</f>
        <v>-1855076.4581555836</v>
      </c>
      <c r="N57" s="173">
        <f>'Package Type'!N105</f>
        <v>-8.0652885810351446E-2</v>
      </c>
      <c r="O57" s="31">
        <f>'Package Type'!O105</f>
        <v>5425595.8861103673</v>
      </c>
      <c r="P57" s="32">
        <f>'Package Type'!P105</f>
        <v>44712.330839438364</v>
      </c>
      <c r="Q57" s="173">
        <f>'Package Type'!Q105</f>
        <v>8.3094775012627249E-3</v>
      </c>
    </row>
    <row r="58" spans="2:20">
      <c r="B58" s="490"/>
      <c r="C58" s="18" t="s">
        <v>227</v>
      </c>
      <c r="D58" s="27">
        <f>'Package Type'!D106</f>
        <v>968127.80276426882</v>
      </c>
      <c r="E58" s="266">
        <f>'Package Type'!E106</f>
        <v>274977.28222453268</v>
      </c>
      <c r="F58" s="267">
        <f>'Package Type'!F106</f>
        <v>0.39670644986375525</v>
      </c>
      <c r="G58" s="268">
        <f>'Package Type'!G106</f>
        <v>0.63169696322727653</v>
      </c>
      <c r="H58" s="189">
        <f>'Package Type'!H106</f>
        <v>0.17556179748200029</v>
      </c>
      <c r="I58" s="426">
        <f>'Package Type'!I106</f>
        <v>2.5804084739502571</v>
      </c>
      <c r="J58" s="406">
        <f>'Package Type'!J106</f>
        <v>-0.76697232107224655</v>
      </c>
      <c r="K58" s="269">
        <f>'Package Type'!K106</f>
        <v>-0.22912610427015681</v>
      </c>
      <c r="L58" s="443">
        <f>'Package Type'!L106</f>
        <v>2498165.1861197622</v>
      </c>
      <c r="M58" s="406">
        <f>'Package Type'!M106</f>
        <v>177926.44560519792</v>
      </c>
      <c r="N58" s="162">
        <f>'Package Type'!N106</f>
        <v>7.6684542197471797E-2</v>
      </c>
      <c r="O58" s="270">
        <f>'Package Type'!O106</f>
        <v>501763.6302806735</v>
      </c>
      <c r="P58" s="266">
        <f>'Package Type'!P106</f>
        <v>80145.592205884634</v>
      </c>
      <c r="Q58" s="162">
        <f>'Package Type'!Q106</f>
        <v>0.19009052025347165</v>
      </c>
    </row>
    <row r="59" spans="2:20">
      <c r="B59" s="490"/>
      <c r="C59" s="18" t="s">
        <v>228</v>
      </c>
      <c r="D59" s="27">
        <f>'Package Type'!D107</f>
        <v>60266136.418548957</v>
      </c>
      <c r="E59" s="266">
        <f>'Package Type'!E107</f>
        <v>772727.35024458915</v>
      </c>
      <c r="F59" s="267">
        <f>'Package Type'!F107</f>
        <v>1.2988453046242838E-2</v>
      </c>
      <c r="G59" s="268">
        <f>'Package Type'!G107</f>
        <v>39.32325386414697</v>
      </c>
      <c r="H59" s="189">
        <f>'Package Type'!H107</f>
        <v>0.17297524213610416</v>
      </c>
      <c r="I59" s="426">
        <f>'Package Type'!I107</f>
        <v>1.9231882755695777</v>
      </c>
      <c r="J59" s="406">
        <f>'Package Type'!J107</f>
        <v>-1.3983762277283152E-2</v>
      </c>
      <c r="K59" s="269">
        <f>'Package Type'!K107</f>
        <v>-7.2186475976733092E-3</v>
      </c>
      <c r="L59" s="443">
        <f>'Package Type'!L107</f>
        <v>115903126.97403009</v>
      </c>
      <c r="M59" s="406">
        <f>'Package Type'!M107</f>
        <v>654158.49072600901</v>
      </c>
      <c r="N59" s="162">
        <f>'Package Type'!N107</f>
        <v>5.6760463831897617E-3</v>
      </c>
      <c r="O59" s="270">
        <f>'Package Type'!O107</f>
        <v>27312128.256497256</v>
      </c>
      <c r="P59" s="266">
        <f>'Package Type'!P107</f>
        <v>1195189.9608727694</v>
      </c>
      <c r="Q59" s="162">
        <f>'Package Type'!Q107</f>
        <v>4.5763019667317058E-2</v>
      </c>
    </row>
    <row r="60" spans="2:20" ht="15" customHeight="1">
      <c r="B60" s="490"/>
      <c r="C60" s="18" t="s">
        <v>229</v>
      </c>
      <c r="D60" s="27">
        <f>'Package Type'!D108</f>
        <v>3617793.2129478571</v>
      </c>
      <c r="E60" s="266">
        <f>'Package Type'!E108</f>
        <v>1276210.4858555896</v>
      </c>
      <c r="F60" s="267">
        <f>'Package Type'!F108</f>
        <v>0.54502045607432514</v>
      </c>
      <c r="G60" s="268">
        <f>'Package Type'!G108</f>
        <v>2.3605860503934695</v>
      </c>
      <c r="H60" s="189">
        <f>'Package Type'!H108</f>
        <v>0.81968231638656719</v>
      </c>
      <c r="I60" s="426">
        <f>'Package Type'!I108</f>
        <v>2.8277398680832095</v>
      </c>
      <c r="J60" s="406">
        <f>'Package Type'!J108</f>
        <v>0.56688927757469543</v>
      </c>
      <c r="K60" s="269">
        <f>'Package Type'!K108</f>
        <v>0.25074159254689615</v>
      </c>
      <c r="L60" s="443">
        <f>'Package Type'!L108</f>
        <v>10230178.102733504</v>
      </c>
      <c r="M60" s="406">
        <f>'Package Type'!M108</f>
        <v>4936209.4114624141</v>
      </c>
      <c r="N60" s="162">
        <f>'Package Type'!N108</f>
        <v>0.93242134574793312</v>
      </c>
      <c r="O60" s="270">
        <f>'Package Type'!O108</f>
        <v>1935605.4107943177</v>
      </c>
      <c r="P60" s="266">
        <f>'Package Type'!P108</f>
        <v>864065.23584806942</v>
      </c>
      <c r="Q60" s="162">
        <f>'Package Type'!Q108</f>
        <v>0.80637689192699991</v>
      </c>
    </row>
    <row r="61" spans="2:20">
      <c r="B61" s="490"/>
      <c r="C61" s="18" t="s">
        <v>230</v>
      </c>
      <c r="D61" s="27">
        <f>'Package Type'!D109</f>
        <v>2947.2282429039769</v>
      </c>
      <c r="E61" s="266">
        <f>'Package Type'!E109</f>
        <v>343.72824290397693</v>
      </c>
      <c r="F61" s="267">
        <f>'Package Type'!F109</f>
        <v>0.13202544378873707</v>
      </c>
      <c r="G61" s="268">
        <f>'Package Type'!G109</f>
        <v>1.9230468597888481E-3</v>
      </c>
      <c r="H61" s="189">
        <f>'Package Type'!H109</f>
        <v>2.0978564331725438E-4</v>
      </c>
      <c r="I61" s="426">
        <f>'Package Type'!I109</f>
        <v>5.8723816352848548</v>
      </c>
      <c r="J61" s="406">
        <f>'Package Type'!J109</f>
        <v>1.0206128624790125</v>
      </c>
      <c r="K61" s="269">
        <f>'Package Type'!K109</f>
        <v>0.21035892481099805</v>
      </c>
      <c r="L61" s="443">
        <f>'Package Type'!L109</f>
        <v>17307.249008622166</v>
      </c>
      <c r="M61" s="406">
        <f>'Package Type'!M109</f>
        <v>4675.6690086221552</v>
      </c>
      <c r="N61" s="162">
        <f>'Package Type'!N109</f>
        <v>0.37015709900282873</v>
      </c>
      <c r="O61" s="270">
        <f>'Package Type'!O109</f>
        <v>2990.2944397926331</v>
      </c>
      <c r="P61" s="266">
        <f>'Package Type'!P109</f>
        <v>382.29443979263306</v>
      </c>
      <c r="Q61" s="162">
        <f>'Package Type'!Q109</f>
        <v>0.14658529133153109</v>
      </c>
    </row>
    <row r="62" spans="2:20">
      <c r="B62" s="490"/>
      <c r="C62" s="18" t="s">
        <v>231</v>
      </c>
      <c r="D62" s="27">
        <f>'Package Type'!D110</f>
        <v>80173560.915448949</v>
      </c>
      <c r="E62" s="266">
        <f>'Package Type'!E110</f>
        <v>-961153.28247779608</v>
      </c>
      <c r="F62" s="267">
        <f>'Package Type'!F110</f>
        <v>-1.1846387726628075E-2</v>
      </c>
      <c r="G62" s="268">
        <f>'Package Type'!G110</f>
        <v>52.312716169084041</v>
      </c>
      <c r="H62" s="189">
        <f>'Package Type'!H110</f>
        <v>-1.0788563850988098</v>
      </c>
      <c r="I62" s="426">
        <f>'Package Type'!I110</f>
        <v>1.9031722331526426</v>
      </c>
      <c r="J62" s="406">
        <f>'Package Type'!J110</f>
        <v>1.8134251640855581E-2</v>
      </c>
      <c r="K62" s="269">
        <f>'Package Type'!K110</f>
        <v>9.620098808996962E-3</v>
      </c>
      <c r="L62" s="443">
        <f>'Package Type'!L110</f>
        <v>152584094.9672544</v>
      </c>
      <c r="M62" s="406">
        <f>'Package Type'!M110</f>
        <v>-357922.91494116187</v>
      </c>
      <c r="N62" s="162">
        <f>'Package Type'!N110</f>
        <v>-2.3402523380909881E-3</v>
      </c>
      <c r="O62" s="270">
        <f>'Package Type'!O110</f>
        <v>33387710.732284121</v>
      </c>
      <c r="P62" s="266">
        <f>'Package Type'!P110</f>
        <v>70501.151493273675</v>
      </c>
      <c r="Q62" s="162">
        <f>'Package Type'!Q110</f>
        <v>2.1160581087175247E-3</v>
      </c>
    </row>
    <row r="63" spans="2:20">
      <c r="B63" s="490"/>
      <c r="C63" s="18" t="s">
        <v>232</v>
      </c>
      <c r="D63" s="27">
        <f>'Package Type'!D111</f>
        <v>3094138.7428011345</v>
      </c>
      <c r="E63" s="266">
        <f>'Package Type'!E111</f>
        <v>-292438.9634248293</v>
      </c>
      <c r="F63" s="267">
        <f>'Package Type'!F111</f>
        <v>-8.6352355915886012E-2</v>
      </c>
      <c r="G63" s="268">
        <f>'Package Type'!G111</f>
        <v>2.0189049855303649</v>
      </c>
      <c r="H63" s="189">
        <f>'Package Type'!H111</f>
        <v>-0.20966894980448192</v>
      </c>
      <c r="I63" s="426">
        <f>'Package Type'!I111</f>
        <v>3.9613032788202491</v>
      </c>
      <c r="J63" s="406">
        <f>'Package Type'!J111</f>
        <v>0.28904687818166641</v>
      </c>
      <c r="K63" s="269">
        <f>'Package Type'!K111</f>
        <v>7.8710974029864295E-2</v>
      </c>
      <c r="L63" s="443">
        <f>'Package Type'!L111</f>
        <v>12256821.946982898</v>
      </c>
      <c r="M63" s="406">
        <f>'Package Type'!M111</f>
        <v>-179559.71096532792</v>
      </c>
      <c r="N63" s="162">
        <f>'Package Type'!N111</f>
        <v>-1.4438259929934635E-2</v>
      </c>
      <c r="O63" s="270">
        <f>'Package Type'!O111</f>
        <v>1461318.6311711073</v>
      </c>
      <c r="P63" s="266">
        <f>'Package Type'!P111</f>
        <v>-54720.297919166274</v>
      </c>
      <c r="Q63" s="162">
        <f>'Package Type'!Q111</f>
        <v>-3.6094256466093634E-2</v>
      </c>
      <c r="T63" s="29"/>
    </row>
    <row r="64" spans="2:20" ht="15" thickBot="1">
      <c r="B64" s="490"/>
      <c r="C64" s="21" t="s">
        <v>233</v>
      </c>
      <c r="D64" s="271">
        <f>'Package Type'!D112</f>
        <v>10272</v>
      </c>
      <c r="E64" s="272">
        <f>'Package Type'!E112</f>
        <v>-1004</v>
      </c>
      <c r="F64" s="273">
        <f>'Package Type'!F112</f>
        <v>-8.9038666193685709E-2</v>
      </c>
      <c r="G64" s="274">
        <f>'Package Type'!G112</f>
        <v>6.7024117970203075E-3</v>
      </c>
      <c r="H64" s="275">
        <f>'Package Type'!H112</f>
        <v>-7.1788145319428426E-4</v>
      </c>
      <c r="I64" s="427">
        <f>'Package Type'!I112</f>
        <v>3.0640917056074759</v>
      </c>
      <c r="J64" s="407">
        <f>'Package Type'!J112</f>
        <v>5.002732107395369E-2</v>
      </c>
      <c r="K64" s="276">
        <f>'Package Type'!K112</f>
        <v>1.6597960325819738E-2</v>
      </c>
      <c r="L64" s="444">
        <f>'Package Type'!L112</f>
        <v>31474.349999999991</v>
      </c>
      <c r="M64" s="407">
        <f>'Package Type'!M112</f>
        <v>-2512.2400000000052</v>
      </c>
      <c r="N64" s="277">
        <f>'Package Type'!N112</f>
        <v>-7.3918566116812703E-2</v>
      </c>
      <c r="O64" s="278">
        <f>'Package Type'!O112</f>
        <v>5136</v>
      </c>
      <c r="P64" s="272">
        <f>'Package Type'!P112</f>
        <v>-502</v>
      </c>
      <c r="Q64" s="277">
        <f>'Package Type'!Q112</f>
        <v>-8.9038666193685709E-2</v>
      </c>
    </row>
    <row r="65" spans="2:17" ht="15.6" customHeight="1" thickBot="1">
      <c r="B65" s="489" t="s">
        <v>293</v>
      </c>
      <c r="C65" s="149" t="s">
        <v>44</v>
      </c>
      <c r="D65" s="154">
        <f>'Sugar Content'!D57</f>
        <v>153258264.50363174</v>
      </c>
      <c r="E65" s="155">
        <f>'Sugar Content'!E57</f>
        <v>1296615.2834486663</v>
      </c>
      <c r="F65" s="164">
        <f>'Sugar Content'!F57</f>
        <v>8.5325165270478901E-3</v>
      </c>
      <c r="G65" s="180">
        <f>'Sugar Content'!G57</f>
        <v>100</v>
      </c>
      <c r="H65" s="190">
        <f>'Sugar Content'!H57</f>
        <v>2.8421709430404007E-14</v>
      </c>
      <c r="I65" s="419">
        <f>'Sugar Content'!I57</f>
        <v>2.0584802644789462</v>
      </c>
      <c r="J65" s="399">
        <f>'Sugar Content'!J57</f>
        <v>4.9414827738250011E-3</v>
      </c>
      <c r="K65" s="175">
        <f>'Sugar Content'!K57</f>
        <v>2.4063255185869559E-3</v>
      </c>
      <c r="L65" s="436">
        <f>'Sugar Content'!L57</f>
        <v>315479112.84902012</v>
      </c>
      <c r="M65" s="399">
        <f>'Sugar Content'!M57</f>
        <v>3419972.8435043693</v>
      </c>
      <c r="N65" s="166">
        <f>'Sugar Content'!N57</f>
        <v>1.0959374057891463E-2</v>
      </c>
      <c r="O65" s="168">
        <f>'Sugar Content'!O57</f>
        <v>70181787.441570401</v>
      </c>
      <c r="P65" s="155">
        <f>'Sugar Content'!P57</f>
        <v>2211264.6792179942</v>
      </c>
      <c r="Q65" s="176">
        <f>'Sugar Content'!Q57</f>
        <v>3.2532700784858051E-2</v>
      </c>
    </row>
    <row r="66" spans="2:17" ht="15.6" customHeight="1">
      <c r="B66" s="494"/>
      <c r="C66" s="13" t="s">
        <v>31</v>
      </c>
      <c r="D66" s="153">
        <f>'Sugar Content'!D58</f>
        <v>140795482.30415183</v>
      </c>
      <c r="E66" s="32">
        <f>'Sugar Content'!E58</f>
        <v>494257.50508201122</v>
      </c>
      <c r="F66" s="171">
        <f>'Sugar Content'!F58</f>
        <v>3.5228310072834665E-3</v>
      </c>
      <c r="G66" s="183">
        <f>'Sugar Content'!G58</f>
        <v>91.86811736395164</v>
      </c>
      <c r="H66" s="193">
        <f>'Sugar Content'!H58</f>
        <v>-0.4586147550068489</v>
      </c>
      <c r="I66" s="425">
        <f>'Sugar Content'!I58</f>
        <v>2.0672941581244415</v>
      </c>
      <c r="J66" s="405">
        <f>'Sugar Content'!J58</f>
        <v>5.9749022605153357E-3</v>
      </c>
      <c r="K66" s="172">
        <f>'Sugar Content'!K58</f>
        <v>2.8985816939895489E-3</v>
      </c>
      <c r="L66" s="442">
        <f>'Sugar Content'!L58</f>
        <v>291065678.05768627</v>
      </c>
      <c r="M66" s="405">
        <f>'Sugar Content'!M58</f>
        <v>1860061.7580702305</v>
      </c>
      <c r="N66" s="173">
        <f>'Sugar Content'!N58</f>
        <v>6.4316239147417277E-3</v>
      </c>
      <c r="O66" s="31">
        <f>'Sugar Content'!O58</f>
        <v>64148219.961767599</v>
      </c>
      <c r="P66" s="32">
        <f>'Sugar Content'!P58</f>
        <v>1760448.2622312307</v>
      </c>
      <c r="Q66" s="174">
        <f>'Sugar Content'!Q58</f>
        <v>2.8217841642263902E-2</v>
      </c>
    </row>
    <row r="67" spans="2:17" ht="15.6" customHeight="1">
      <c r="B67" s="494"/>
      <c r="C67" s="18" t="s">
        <v>294</v>
      </c>
      <c r="D67" s="27">
        <f>'Sugar Content'!D59</f>
        <v>12389176.499771951</v>
      </c>
      <c r="E67" s="266">
        <f>'Sugar Content'!E59</f>
        <v>780296.8479198236</v>
      </c>
      <c r="F67" s="295">
        <f>'Sugar Content'!F59</f>
        <v>6.7215517028409541E-2</v>
      </c>
      <c r="G67" s="268">
        <f>'Sugar Content'!G59</f>
        <v>8.0838554057085545</v>
      </c>
      <c r="H67" s="189">
        <f>'Sugar Content'!H59</f>
        <v>0.44450711525168263</v>
      </c>
      <c r="I67" s="426">
        <f>'Sugar Content'!I59</f>
        <v>1.9493155792184946</v>
      </c>
      <c r="J67" s="406">
        <f>'Sugar Content'!J59</f>
        <v>-1.7403608158728101E-3</v>
      </c>
      <c r="K67" s="269">
        <f>'Sugar Content'!K59</f>
        <v>-8.9200969596092358E-4</v>
      </c>
      <c r="L67" s="443">
        <f>'Sugar Content'!L59</f>
        <v>24150414.764693122</v>
      </c>
      <c r="M67" s="406">
        <f>'Sugar Content'!M59</f>
        <v>1500841.1628029309</v>
      </c>
      <c r="N67" s="162">
        <f>'Sugar Content'!N59</f>
        <v>6.6263550439540284E-2</v>
      </c>
      <c r="O67" s="270">
        <f>'Sugar Content'!O59</f>
        <v>5984775.7455454487</v>
      </c>
      <c r="P67" s="266">
        <f>'Sugar Content'!P59</f>
        <v>453583.32023803145</v>
      </c>
      <c r="Q67" s="156">
        <f>'Sugar Content'!Q59</f>
        <v>8.200461769558158E-2</v>
      </c>
    </row>
    <row r="68" spans="2:17" ht="15.6" customHeight="1" thickBot="1">
      <c r="B68" s="495"/>
      <c r="C68" s="21" t="s">
        <v>295</v>
      </c>
      <c r="D68" s="30">
        <f>'Sugar Content'!D60</f>
        <v>73605.699708196538</v>
      </c>
      <c r="E68" s="20">
        <f>'Sugar Content'!E60</f>
        <v>22060.930446795821</v>
      </c>
      <c r="F68" s="157">
        <f>'Sugar Content'!F60</f>
        <v>0.42799552239563793</v>
      </c>
      <c r="G68" s="188">
        <f>'Sugar Content'!G60</f>
        <v>4.802723033996794E-2</v>
      </c>
      <c r="H68" s="194">
        <f>'Sugar Content'!H60</f>
        <v>1.4107639755164852E-2</v>
      </c>
      <c r="I68" s="433">
        <f>'Sugar Content'!I60</f>
        <v>3.5733649389035596</v>
      </c>
      <c r="J68" s="413">
        <f>'Sugar Content'!J60</f>
        <v>-0.38339162305186791</v>
      </c>
      <c r="K68" s="167">
        <f>'Sugar Content'!K60</f>
        <v>-9.6895428629148697E-2</v>
      </c>
      <c r="L68" s="450">
        <f>'Sugar Content'!L60</f>
        <v>263020.02664073347</v>
      </c>
      <c r="M68" s="413">
        <f>'Sugar Content'!M60</f>
        <v>59069.922631207766</v>
      </c>
      <c r="N68" s="163">
        <f>'Sugar Content'!N60</f>
        <v>0.28962928417260747</v>
      </c>
      <c r="O68" s="19">
        <f>'Sugar Content'!O60</f>
        <v>48791.734257340431</v>
      </c>
      <c r="P68" s="20">
        <f>'Sugar Content'!P60</f>
        <v>-2766.9032512903214</v>
      </c>
      <c r="Q68" s="159">
        <f>'Sugar Content'!Q60</f>
        <v>-5.366517396483083E-2</v>
      </c>
    </row>
    <row r="69" spans="2:17">
      <c r="B69" s="33"/>
      <c r="C69" s="34"/>
      <c r="D69" s="35"/>
      <c r="E69" s="35"/>
      <c r="F69" s="36"/>
      <c r="G69" s="37"/>
      <c r="H69" s="37"/>
      <c r="I69" s="414"/>
      <c r="J69" s="414"/>
      <c r="K69" s="36"/>
      <c r="L69" s="451"/>
      <c r="M69" s="451"/>
      <c r="N69" s="36"/>
      <c r="O69" s="35"/>
      <c r="P69" s="35"/>
      <c r="Q69" s="36"/>
    </row>
    <row r="70" spans="2:17" ht="23.4">
      <c r="B70" s="500" t="s">
        <v>250</v>
      </c>
      <c r="C70" s="500"/>
      <c r="D70" s="500"/>
      <c r="E70" s="500"/>
      <c r="F70" s="500"/>
      <c r="G70" s="500"/>
      <c r="H70" s="500"/>
      <c r="I70" s="510"/>
      <c r="J70" s="510"/>
      <c r="K70" s="500"/>
      <c r="L70" s="510"/>
      <c r="M70" s="510"/>
      <c r="N70" s="500"/>
      <c r="O70" s="500"/>
      <c r="P70" s="500"/>
      <c r="Q70" s="500"/>
    </row>
    <row r="71" spans="2:17">
      <c r="B71" s="499" t="s">
        <v>256</v>
      </c>
      <c r="C71" s="499"/>
      <c r="D71" s="499"/>
      <c r="E71" s="499"/>
      <c r="F71" s="499"/>
      <c r="G71" s="499"/>
      <c r="H71" s="499"/>
      <c r="I71" s="511"/>
      <c r="J71" s="511"/>
      <c r="K71" s="499"/>
      <c r="L71" s="511"/>
      <c r="M71" s="511"/>
      <c r="N71" s="499"/>
      <c r="O71" s="499"/>
      <c r="P71" s="499"/>
      <c r="Q71" s="499"/>
    </row>
    <row r="72" spans="2:17" ht="15" thickBot="1">
      <c r="B72" s="499" t="str">
        <f>'HOME PAGE'!H6</f>
        <v>LATEST 52 WEEKS ENDING 2-22-2026</v>
      </c>
      <c r="C72" s="499"/>
      <c r="D72" s="499"/>
      <c r="E72" s="499"/>
      <c r="F72" s="499"/>
      <c r="G72" s="499"/>
      <c r="H72" s="499"/>
      <c r="I72" s="511"/>
      <c r="J72" s="511"/>
      <c r="K72" s="499"/>
      <c r="L72" s="511"/>
      <c r="M72" s="511"/>
      <c r="N72" s="499"/>
      <c r="O72" s="499"/>
      <c r="P72" s="499"/>
      <c r="Q72" s="499"/>
    </row>
    <row r="73" spans="2:17">
      <c r="D73" s="501" t="s">
        <v>263</v>
      </c>
      <c r="E73" s="502"/>
      <c r="F73" s="503"/>
      <c r="G73" s="504" t="s">
        <v>264</v>
      </c>
      <c r="H73" s="505"/>
      <c r="I73" s="512" t="s">
        <v>265</v>
      </c>
      <c r="J73" s="513"/>
      <c r="K73" s="503"/>
      <c r="L73" s="514" t="s">
        <v>266</v>
      </c>
      <c r="M73" s="513"/>
      <c r="N73" s="505"/>
      <c r="O73" s="501" t="s">
        <v>267</v>
      </c>
      <c r="P73" s="502"/>
      <c r="Q73" s="503"/>
    </row>
    <row r="74" spans="2:17" s="11" customFormat="1" ht="43.8" thickBot="1">
      <c r="C74" s="12"/>
      <c r="D74" s="234" t="s">
        <v>268</v>
      </c>
      <c r="E74" s="235" t="s">
        <v>269</v>
      </c>
      <c r="F74" s="236" t="s">
        <v>270</v>
      </c>
      <c r="G74" s="237" t="s">
        <v>268</v>
      </c>
      <c r="H74" s="239" t="s">
        <v>269</v>
      </c>
      <c r="I74" s="434" t="s">
        <v>268</v>
      </c>
      <c r="J74" s="398" t="s">
        <v>269</v>
      </c>
      <c r="K74" s="236" t="s">
        <v>270</v>
      </c>
      <c r="L74" s="418" t="s">
        <v>268</v>
      </c>
      <c r="M74" s="398" t="s">
        <v>269</v>
      </c>
      <c r="N74" s="239" t="s">
        <v>270</v>
      </c>
      <c r="O74" s="240" t="s">
        <v>268</v>
      </c>
      <c r="P74" s="238" t="s">
        <v>269</v>
      </c>
      <c r="Q74" s="236" t="s">
        <v>270</v>
      </c>
    </row>
    <row r="75" spans="2:17" ht="15" thickBot="1">
      <c r="C75" s="149" t="s">
        <v>271</v>
      </c>
      <c r="D75" s="154">
        <f>SubSegments!D165</f>
        <v>1944287668.8351302</v>
      </c>
      <c r="E75" s="155">
        <f>SubSegments!E165</f>
        <v>52892287.981955767</v>
      </c>
      <c r="F75" s="165">
        <f>SubSegments!F165</f>
        <v>2.7964691315941041E-2</v>
      </c>
      <c r="G75" s="180">
        <f>SubSegments!G165</f>
        <v>100</v>
      </c>
      <c r="H75" s="190">
        <f>SubSegments!H165</f>
        <v>0</v>
      </c>
      <c r="I75" s="419">
        <f>SubSegments!I165</f>
        <v>2.0872601261186228</v>
      </c>
      <c r="J75" s="399">
        <f>SubSegments!J165</f>
        <v>2.8156450586919846E-2</v>
      </c>
      <c r="K75" s="175">
        <f>SubSegments!K165</f>
        <v>1.3674129632957539E-2</v>
      </c>
      <c r="L75" s="436">
        <f>SubSegments!L165</f>
        <v>4058234124.8636966</v>
      </c>
      <c r="M75" s="399">
        <f>SubSegments!M165</f>
        <v>163654944.26523972</v>
      </c>
      <c r="N75" s="166">
        <f>SubSegments!N165</f>
        <v>4.2021213763098232E-2</v>
      </c>
      <c r="O75" s="168">
        <f>SubSegments!O165</f>
        <v>895664507.3768152</v>
      </c>
      <c r="P75" s="155">
        <f>SubSegments!P165</f>
        <v>37747189.201825857</v>
      </c>
      <c r="Q75" s="166">
        <f>SubSegments!Q165</f>
        <v>4.3998632970976538E-2</v>
      </c>
    </row>
    <row r="76" spans="2:17">
      <c r="B76" s="496" t="s">
        <v>272</v>
      </c>
      <c r="C76" s="18" t="s">
        <v>26</v>
      </c>
      <c r="D76" s="241">
        <f>SubSegments!D166</f>
        <v>1299795.3488792328</v>
      </c>
      <c r="E76" s="242">
        <f>SubSegments!E166</f>
        <v>49879.535313753877</v>
      </c>
      <c r="F76" s="243">
        <f>SubSegments!F166</f>
        <v>3.9906315907363994E-2</v>
      </c>
      <c r="G76" s="244">
        <f>SubSegments!G166</f>
        <v>6.6852008049712697E-2</v>
      </c>
      <c r="H76" s="245">
        <f>SubSegments!H166</f>
        <v>7.6768606085046709E-4</v>
      </c>
      <c r="I76" s="420">
        <f>SubSegments!I166</f>
        <v>3.6495502875846149</v>
      </c>
      <c r="J76" s="400">
        <f>SubSegments!J166</f>
        <v>9.6605805579634385E-2</v>
      </c>
      <c r="K76" s="246">
        <f>SubSegments!K166</f>
        <v>2.7190350445644527E-2</v>
      </c>
      <c r="L76" s="437">
        <f>SubSegments!L166</f>
        <v>4743668.4893033486</v>
      </c>
      <c r="M76" s="400">
        <f>SubSegments!M166</f>
        <v>302786.9965251144</v>
      </c>
      <c r="N76" s="247">
        <f>SubSegments!N166</f>
        <v>6.81817330675243E-2</v>
      </c>
      <c r="O76" s="248">
        <f>SubSegments!O166</f>
        <v>1203718.1117096543</v>
      </c>
      <c r="P76" s="242">
        <f>SubSegments!P166</f>
        <v>2833.0819963719696</v>
      </c>
      <c r="Q76" s="247">
        <f>SubSegments!Q166</f>
        <v>2.3591617234568932E-3</v>
      </c>
    </row>
    <row r="77" spans="2:17">
      <c r="B77" s="497"/>
      <c r="C77" s="18" t="s">
        <v>273</v>
      </c>
      <c r="D77" s="249">
        <f>SubSegments!D167</f>
        <v>74485163.578120038</v>
      </c>
      <c r="E77" s="250">
        <f>SubSegments!E167</f>
        <v>2758778.4577524215</v>
      </c>
      <c r="F77" s="251">
        <f>SubSegments!F167</f>
        <v>3.8462533043074426E-2</v>
      </c>
      <c r="G77" s="252">
        <f>SubSegments!G167</f>
        <v>3.8309744371698815</v>
      </c>
      <c r="H77" s="253">
        <f>SubSegments!H167</f>
        <v>3.8727409051777073E-2</v>
      </c>
      <c r="I77" s="421">
        <f>SubSegments!I167</f>
        <v>2.4238914604113959</v>
      </c>
      <c r="J77" s="401">
        <f>SubSegments!J167</f>
        <v>-7.3325208523238761E-2</v>
      </c>
      <c r="K77" s="254">
        <f>SubSegments!K167</f>
        <v>-2.9362773937641879E-2</v>
      </c>
      <c r="L77" s="438">
        <f>SubSegments!L167</f>
        <v>180543951.9243511</v>
      </c>
      <c r="M77" s="401">
        <f>SubSegments!M167</f>
        <v>1427627.3993439376</v>
      </c>
      <c r="N77" s="255">
        <f>SubSegments!N167</f>
        <v>7.9703924426197167E-3</v>
      </c>
      <c r="O77" s="256">
        <f>SubSegments!O167</f>
        <v>39213247.471576132</v>
      </c>
      <c r="P77" s="250">
        <f>SubSegments!P167</f>
        <v>1315781.2473881468</v>
      </c>
      <c r="Q77" s="255">
        <f>SubSegments!Q167</f>
        <v>3.4719504454584139E-2</v>
      </c>
    </row>
    <row r="78" spans="2:17">
      <c r="B78" s="497"/>
      <c r="C78" s="18" t="s">
        <v>274</v>
      </c>
      <c r="D78" s="249">
        <f>SubSegments!D168</f>
        <v>786249.34633798338</v>
      </c>
      <c r="E78" s="250">
        <f>SubSegments!E168</f>
        <v>-242686.82256382727</v>
      </c>
      <c r="F78" s="251">
        <f>SubSegments!F168</f>
        <v>-0.23586188327197039</v>
      </c>
      <c r="G78" s="252">
        <f>SubSegments!G168</f>
        <v>4.0438941157768298E-2</v>
      </c>
      <c r="H78" s="253">
        <f>SubSegments!H168</f>
        <v>-1.396196197004182E-2</v>
      </c>
      <c r="I78" s="421">
        <f>SubSegments!I168</f>
        <v>2.5032800617913749</v>
      </c>
      <c r="J78" s="401">
        <f>SubSegments!J168</f>
        <v>2.9436557708368838E-3</v>
      </c>
      <c r="K78" s="254">
        <f>SubSegments!K168</f>
        <v>1.1773038874884521E-3</v>
      </c>
      <c r="L78" s="438">
        <f>SubSegments!L168</f>
        <v>1968202.3122843753</v>
      </c>
      <c r="M78" s="401">
        <f>SubSegments!M168</f>
        <v>-604484.25029211934</v>
      </c>
      <c r="N78" s="255">
        <f>SubSegments!N168</f>
        <v>-0.23496226049656835</v>
      </c>
      <c r="O78" s="256">
        <f>SubSegments!O168</f>
        <v>395219.89448195673</v>
      </c>
      <c r="P78" s="250">
        <f>SubSegments!P168</f>
        <v>-123460.36490686634</v>
      </c>
      <c r="Q78" s="255">
        <f>SubSegments!Q168</f>
        <v>-0.23802788456291646</v>
      </c>
    </row>
    <row r="79" spans="2:17">
      <c r="B79" s="497"/>
      <c r="C79" s="18" t="s">
        <v>244</v>
      </c>
      <c r="D79" s="249">
        <f>SubSegments!D169</f>
        <v>961841810.19409359</v>
      </c>
      <c r="E79" s="250">
        <f>SubSegments!E169</f>
        <v>-7411058.1529933214</v>
      </c>
      <c r="F79" s="251">
        <f>SubSegments!F169</f>
        <v>-7.6461555028789875E-3</v>
      </c>
      <c r="G79" s="252">
        <f>SubSegments!G169</f>
        <v>49.47013889001088</v>
      </c>
      <c r="H79" s="253">
        <f>SubSegments!H169</f>
        <v>-1.7752473554538</v>
      </c>
      <c r="I79" s="421">
        <f>SubSegments!I169</f>
        <v>1.8364378698322215</v>
      </c>
      <c r="J79" s="401">
        <f>SubSegments!J169</f>
        <v>9.5469671857060234E-3</v>
      </c>
      <c r="K79" s="254">
        <f>SubSegments!K169</f>
        <v>5.2258003868079165E-3</v>
      </c>
      <c r="L79" s="438">
        <f>SubSegments!L169</f>
        <v>1766362725.028409</v>
      </c>
      <c r="M79" s="401">
        <f>SubSegments!M169</f>
        <v>-4356522.5189247131</v>
      </c>
      <c r="N79" s="255">
        <f>SubSegments!N169</f>
        <v>-2.460312398455621E-3</v>
      </c>
      <c r="O79" s="256">
        <f>SubSegments!O169</f>
        <v>383908707.48540682</v>
      </c>
      <c r="P79" s="250">
        <f>SubSegments!P169</f>
        <v>-2574406.4493127465</v>
      </c>
      <c r="Q79" s="255">
        <f>SubSegments!Q169</f>
        <v>-6.6611097781301429E-3</v>
      </c>
    </row>
    <row r="80" spans="2:17">
      <c r="B80" s="497"/>
      <c r="C80" s="18" t="s">
        <v>275</v>
      </c>
      <c r="D80" s="249">
        <f>SubSegments!D170</f>
        <v>178850661.78235048</v>
      </c>
      <c r="E80" s="250">
        <f>SubSegments!E170</f>
        <v>45566369.829397753</v>
      </c>
      <c r="F80" s="251">
        <f>SubSegments!F170</f>
        <v>0.34187351833989538</v>
      </c>
      <c r="G80" s="252">
        <f>SubSegments!G170</f>
        <v>9.1987757084065773</v>
      </c>
      <c r="H80" s="253">
        <f>SubSegments!H170</f>
        <v>2.1518994549163857</v>
      </c>
      <c r="I80" s="421">
        <f>SubSegments!I170</f>
        <v>2.7153463318884423</v>
      </c>
      <c r="J80" s="401">
        <f>SubSegments!J170</f>
        <v>4.8247599130974095E-2</v>
      </c>
      <c r="K80" s="254">
        <f>SubSegments!K170</f>
        <v>1.8089918658951078E-2</v>
      </c>
      <c r="L80" s="438">
        <f>SubSegments!L170</f>
        <v>485641488.42652583</v>
      </c>
      <c r="M80" s="401">
        <f>SubSegments!M170</f>
        <v>130159122.26232922</v>
      </c>
      <c r="N80" s="255">
        <f>SubSegments!N170</f>
        <v>0.36614790113726481</v>
      </c>
      <c r="O80" s="256">
        <f>SubSegments!O170</f>
        <v>88456376.672452092</v>
      </c>
      <c r="P80" s="250">
        <f>SubSegments!P170</f>
        <v>24702179.827687398</v>
      </c>
      <c r="Q80" s="255">
        <f>SubSegments!Q170</f>
        <v>0.38745966619005207</v>
      </c>
    </row>
    <row r="81" spans="2:17">
      <c r="B81" s="497"/>
      <c r="C81" s="18" t="s">
        <v>276</v>
      </c>
      <c r="D81" s="249">
        <f>SubSegments!D171</f>
        <v>372614134.28362614</v>
      </c>
      <c r="E81" s="250">
        <f>SubSegments!E171</f>
        <v>15537579.129741132</v>
      </c>
      <c r="F81" s="251">
        <f>SubSegments!F171</f>
        <v>4.3513299614546488E-2</v>
      </c>
      <c r="G81" s="252">
        <f>SubSegments!G171</f>
        <v>19.164557809846539</v>
      </c>
      <c r="H81" s="253">
        <f>SubSegments!H171</f>
        <v>0.28555668884273189</v>
      </c>
      <c r="I81" s="421">
        <f>SubSegments!I171</f>
        <v>1.4722894138505407</v>
      </c>
      <c r="J81" s="401">
        <f>SubSegments!J171</f>
        <v>-2.3796589915390687E-2</v>
      </c>
      <c r="K81" s="254">
        <f>SubSegments!K171</f>
        <v>-1.5905897024295509E-2</v>
      </c>
      <c r="L81" s="438">
        <f>SubSegments!L171</f>
        <v>548595845.3568666</v>
      </c>
      <c r="M81" s="401">
        <f>SubSegments!M171</f>
        <v>14378608.918185592</v>
      </c>
      <c r="N81" s="255">
        <f>SubSegments!N171</f>
        <v>2.6915284527394709E-2</v>
      </c>
      <c r="O81" s="256">
        <f>SubSegments!O171</f>
        <v>153755454.708837</v>
      </c>
      <c r="P81" s="250">
        <f>SubSegments!P171</f>
        <v>5582271.7117856443</v>
      </c>
      <c r="Q81" s="255">
        <f>SubSegments!Q171</f>
        <v>3.7673967710450895E-2</v>
      </c>
    </row>
    <row r="82" spans="2:17">
      <c r="B82" s="497"/>
      <c r="C82" s="18" t="s">
        <v>277</v>
      </c>
      <c r="D82" s="249">
        <f>SubSegments!D172</f>
        <v>3902494.2879474824</v>
      </c>
      <c r="E82" s="250">
        <f>SubSegments!E172</f>
        <v>158860.24745277595</v>
      </c>
      <c r="F82" s="251">
        <f>SubSegments!F172</f>
        <v>4.243476946047408E-2</v>
      </c>
      <c r="G82" s="252">
        <f>SubSegments!G172</f>
        <v>0.20071588944888805</v>
      </c>
      <c r="H82" s="253">
        <f>SubSegments!H172</f>
        <v>2.7861451769093104E-3</v>
      </c>
      <c r="I82" s="421">
        <f>SubSegments!I172</f>
        <v>2.1110037224375047</v>
      </c>
      <c r="J82" s="401">
        <f>SubSegments!J172</f>
        <v>-0.18444203453621277</v>
      </c>
      <c r="K82" s="254">
        <f>SubSegments!K172</f>
        <v>-8.0351292979093741E-2</v>
      </c>
      <c r="L82" s="438">
        <f>SubSegments!L172</f>
        <v>8238179.9686482344</v>
      </c>
      <c r="M82" s="401">
        <f>SubSegments!M172</f>
        <v>-355128.90526771359</v>
      </c>
      <c r="N82" s="255">
        <f>SubSegments!N172</f>
        <v>-4.1326212112038546E-2</v>
      </c>
      <c r="O82" s="256">
        <f>SubSegments!O172</f>
        <v>1746455.7893639193</v>
      </c>
      <c r="P82" s="250">
        <f>SubSegments!P172</f>
        <v>-53314.675289568957</v>
      </c>
      <c r="Q82" s="255">
        <f>SubSegments!Q172</f>
        <v>-2.9623041569266827E-2</v>
      </c>
    </row>
    <row r="83" spans="2:17">
      <c r="B83" s="497"/>
      <c r="C83" s="18" t="s">
        <v>278</v>
      </c>
      <c r="D83" s="249">
        <f>SubSegments!D173</f>
        <v>407939.11741173244</v>
      </c>
      <c r="E83" s="250">
        <f>SubSegments!E173</f>
        <v>-90537.296989706461</v>
      </c>
      <c r="F83" s="251">
        <f>SubSegments!F173</f>
        <v>-0.18162804572894778</v>
      </c>
      <c r="G83" s="252">
        <f>SubSegments!G173</f>
        <v>2.0981417716656025E-2</v>
      </c>
      <c r="H83" s="253">
        <f>SubSegments!H173</f>
        <v>-5.3735379656712282E-3</v>
      </c>
      <c r="I83" s="421">
        <f>SubSegments!I173</f>
        <v>7.0203499779831695</v>
      </c>
      <c r="J83" s="401">
        <f>SubSegments!J173</f>
        <v>-0.27810427521262682</v>
      </c>
      <c r="K83" s="254">
        <f>SubSegments!K173</f>
        <v>-3.8104544546655537E-2</v>
      </c>
      <c r="L83" s="438">
        <f>SubSegments!L173</f>
        <v>2863875.3739399295</v>
      </c>
      <c r="M83" s="401">
        <f>SubSegments!M173</f>
        <v>-774231.93286604248</v>
      </c>
      <c r="N83" s="255">
        <f>SubSegments!N173</f>
        <v>-0.21281173631620259</v>
      </c>
      <c r="O83" s="256">
        <f>SubSegments!O173</f>
        <v>723942.29359579063</v>
      </c>
      <c r="P83" s="250">
        <f>SubSegments!P173</f>
        <v>-217535.27277842932</v>
      </c>
      <c r="Q83" s="255">
        <f>SubSegments!Q173</f>
        <v>-0.2310573087962067</v>
      </c>
    </row>
    <row r="84" spans="2:17">
      <c r="B84" s="497"/>
      <c r="C84" s="18" t="s">
        <v>279</v>
      </c>
      <c r="D84" s="249">
        <f>SubSegments!D174</f>
        <v>1671821.2088106491</v>
      </c>
      <c r="E84" s="250">
        <f>SubSegments!E174</f>
        <v>520325.37739283289</v>
      </c>
      <c r="F84" s="251">
        <f>SubSegments!F174</f>
        <v>0.45186909339668696</v>
      </c>
      <c r="G84" s="252">
        <f>SubSegments!G174</f>
        <v>8.5986309310508449E-2</v>
      </c>
      <c r="H84" s="253">
        <f>SubSegments!H174</f>
        <v>2.5105552009599887E-2</v>
      </c>
      <c r="I84" s="421">
        <f>SubSegments!I174</f>
        <v>3.5821037416040569</v>
      </c>
      <c r="J84" s="401">
        <f>SubSegments!J174</f>
        <v>0.56962934682865773</v>
      </c>
      <c r="K84" s="254">
        <f>SubSegments!K174</f>
        <v>0.18909018706236258</v>
      </c>
      <c r="L84" s="438">
        <f>SubSegments!L174</f>
        <v>5988637.0073736431</v>
      </c>
      <c r="M84" s="401">
        <f>SubSegments!M174</f>
        <v>2519785.2995368619</v>
      </c>
      <c r="N84" s="255">
        <f>SubSegments!N174</f>
        <v>0.72640329185712904</v>
      </c>
      <c r="O84" s="256">
        <f>SubSegments!O174</f>
        <v>1523646.2818460455</v>
      </c>
      <c r="P84" s="250">
        <f>SubSegments!P174</f>
        <v>598624.4943913212</v>
      </c>
      <c r="Q84" s="255">
        <f>SubSegments!Q174</f>
        <v>0.64714637266921804</v>
      </c>
    </row>
    <row r="85" spans="2:17">
      <c r="B85" s="497"/>
      <c r="C85" s="18" t="s">
        <v>280</v>
      </c>
      <c r="D85" s="249">
        <f>SubSegments!D175</f>
        <v>48122326.839652233</v>
      </c>
      <c r="E85" s="250">
        <f>SubSegments!E175</f>
        <v>790300.94234449416</v>
      </c>
      <c r="F85" s="251">
        <f>SubSegments!F175</f>
        <v>1.6696959983482279E-2</v>
      </c>
      <c r="G85" s="252">
        <f>SubSegments!G175</f>
        <v>2.4750620811417008</v>
      </c>
      <c r="H85" s="253">
        <f>SubSegments!H175</f>
        <v>-2.74303314154829E-2</v>
      </c>
      <c r="I85" s="421">
        <f>SubSegments!I175</f>
        <v>4.7377674774198955</v>
      </c>
      <c r="J85" s="401">
        <f>SubSegments!J175</f>
        <v>-0.3741440190282157</v>
      </c>
      <c r="K85" s="254">
        <f>SubSegments!K175</f>
        <v>-7.3190629236867796E-2</v>
      </c>
      <c r="L85" s="438">
        <f>SubSegments!L175</f>
        <v>227992395.03867489</v>
      </c>
      <c r="M85" s="401">
        <f>SubSegments!M175</f>
        <v>-13964732.29595226</v>
      </c>
      <c r="N85" s="255">
        <f>SubSegments!N175</f>
        <v>-5.7715730260919362E-2</v>
      </c>
      <c r="O85" s="256">
        <f>SubSegments!O175</f>
        <v>65279054.132731847</v>
      </c>
      <c r="P85" s="250">
        <f>SubSegments!P175</f>
        <v>327108.20834821463</v>
      </c>
      <c r="Q85" s="255">
        <f>SubSegments!Q175</f>
        <v>5.0361571727047336E-3</v>
      </c>
    </row>
    <row r="86" spans="2:17" ht="15" thickBot="1">
      <c r="B86" s="497"/>
      <c r="C86" s="296" t="s">
        <v>281</v>
      </c>
      <c r="D86" s="258">
        <f>SubSegments!D176</f>
        <v>299718784.58436054</v>
      </c>
      <c r="E86" s="259">
        <f>SubSegments!E176</f>
        <v>-5332011.5284875631</v>
      </c>
      <c r="F86" s="260">
        <f>SubSegments!F176</f>
        <v>-1.7479093962157962E-2</v>
      </c>
      <c r="G86" s="261">
        <f>SubSegments!G176</f>
        <v>15.415351822085531</v>
      </c>
      <c r="H86" s="262">
        <f>SubSegments!H176</f>
        <v>-0.71299443491152026</v>
      </c>
      <c r="I86" s="422">
        <f>SubSegments!I176</f>
        <v>2.7439196056113122</v>
      </c>
      <c r="J86" s="402">
        <f>SubSegments!J176</f>
        <v>0.15296409028076718</v>
      </c>
      <c r="K86" s="263">
        <f>SubSegments!K176</f>
        <v>5.9037713837882144E-2</v>
      </c>
      <c r="L86" s="439">
        <f>SubSegments!L176</f>
        <v>822404249.19102037</v>
      </c>
      <c r="M86" s="402">
        <f>SubSegments!M176</f>
        <v>32031206.546463013</v>
      </c>
      <c r="N86" s="264">
        <f>SubSegments!N176</f>
        <v>4.0526694128240816E-2</v>
      </c>
      <c r="O86" s="265">
        <f>SubSegments!O176</f>
        <v>158784808.52614182</v>
      </c>
      <c r="P86" s="259">
        <f>SubSegments!P176</f>
        <v>7513231.3838444948</v>
      </c>
      <c r="Q86" s="264">
        <f>SubSegments!Q176</f>
        <v>4.9667171624560962E-2</v>
      </c>
    </row>
    <row r="87" spans="2:17" s="151" customFormat="1">
      <c r="B87" s="497"/>
      <c r="C87" s="199" t="s">
        <v>282</v>
      </c>
      <c r="D87" s="200">
        <f>'RFG vs SS'!E49</f>
        <v>907428276.93438613</v>
      </c>
      <c r="E87" s="200">
        <f>'RFG vs SS'!F49</f>
        <v>-10871730.761673689</v>
      </c>
      <c r="F87" s="205">
        <f>'RFG vs SS'!G49</f>
        <v>-1.1838974921659839E-2</v>
      </c>
      <c r="G87" s="206">
        <f>'RFG vs SS'!H49</f>
        <v>46.671502961187258</v>
      </c>
      <c r="H87" s="207">
        <f>'RFG vs SS'!I49</f>
        <v>-1.879953650799898</v>
      </c>
      <c r="I87" s="423">
        <f>'RFG vs SS'!J49</f>
        <v>1.726594070369063</v>
      </c>
      <c r="J87" s="403">
        <f>'RFG vs SS'!K49</f>
        <v>-1.0456758929220156E-2</v>
      </c>
      <c r="K87" s="208">
        <f>'RFG vs SS'!L49</f>
        <v>-6.0198347410733944E-3</v>
      </c>
      <c r="L87" s="440">
        <f>'RFG vs SS'!M49</f>
        <v>1566760282.240128</v>
      </c>
      <c r="M87" s="403">
        <f>'RFG vs SS'!N49</f>
        <v>-28373507.67293334</v>
      </c>
      <c r="N87" s="209">
        <f>'RFG vs SS'!O49</f>
        <v>-1.7787540990201058E-2</v>
      </c>
      <c r="O87" s="210">
        <f>'RFG vs SS'!P49</f>
        <v>357182735.19764876</v>
      </c>
      <c r="P87" s="211">
        <f>'RFG vs SS'!Q49</f>
        <v>-3564189.253030479</v>
      </c>
      <c r="Q87" s="209">
        <f>'RFG vs SS'!R49</f>
        <v>-9.8800267208314606E-3</v>
      </c>
    </row>
    <row r="88" spans="2:17" s="151" customFormat="1" ht="15" thickBot="1">
      <c r="B88" s="498"/>
      <c r="C88" s="152" t="s">
        <v>283</v>
      </c>
      <c r="D88" s="201">
        <f>'RFG vs SS'!E50</f>
        <v>54413533.259703942</v>
      </c>
      <c r="E88" s="201">
        <f>'RFG vs SS'!F50</f>
        <v>3460672.6086774245</v>
      </c>
      <c r="F88" s="212">
        <f>'RFG vs SS'!G50</f>
        <v>6.791910335279093E-2</v>
      </c>
      <c r="G88" s="213">
        <f>'RFG vs SS'!H50</f>
        <v>2.7986359288234581</v>
      </c>
      <c r="H88" s="214">
        <f>'RFG vs SS'!I50</f>
        <v>0.1047062953460558</v>
      </c>
      <c r="I88" s="424">
        <f>'RFG vs SS'!J50</f>
        <v>3.6682499891270393</v>
      </c>
      <c r="J88" s="404">
        <f>'RFG vs SS'!K50</f>
        <v>0.22221270307842023</v>
      </c>
      <c r="K88" s="215">
        <f>'RFG vs SS'!L50</f>
        <v>6.448354577533294E-2</v>
      </c>
      <c r="L88" s="441">
        <f>'RFG vs SS'!M50</f>
        <v>199602442.78827304</v>
      </c>
      <c r="M88" s="404">
        <f>'RFG vs SS'!N50</f>
        <v>24016985.15399608</v>
      </c>
      <c r="N88" s="216">
        <f>'RFG vs SS'!O50</f>
        <v>0.13678231373819422</v>
      </c>
      <c r="O88" s="217">
        <f>'RFG vs SS'!P50</f>
        <v>26725972.287757713</v>
      </c>
      <c r="P88" s="218">
        <f>'RFG vs SS'!Q50</f>
        <v>989782.80371723324</v>
      </c>
      <c r="Q88" s="216">
        <f>'RFG vs SS'!R50</f>
        <v>3.8458793767081063E-2</v>
      </c>
    </row>
    <row r="89" spans="2:17">
      <c r="B89" s="489" t="s">
        <v>284</v>
      </c>
      <c r="C89" s="13" t="s">
        <v>31</v>
      </c>
      <c r="D89" s="153">
        <f>'Fat Content'!D61</f>
        <v>11504096.484261159</v>
      </c>
      <c r="E89" s="32">
        <f>'Fat Content'!E61</f>
        <v>2661623.3955311812</v>
      </c>
      <c r="F89" s="179">
        <f>'Fat Content'!F61</f>
        <v>0.30100441005848327</v>
      </c>
      <c r="G89" s="183">
        <f>'Fat Content'!G61</f>
        <v>0.59168695397597926</v>
      </c>
      <c r="H89" s="193">
        <f>'Fat Content'!H61</f>
        <v>0.12417639651964824</v>
      </c>
      <c r="I89" s="425">
        <f>'Fat Content'!I61</f>
        <v>2.3971323371104551</v>
      </c>
      <c r="J89" s="405">
        <f>'Fat Content'!J61</f>
        <v>-0.16491885469818257</v>
      </c>
      <c r="K89" s="172">
        <f>'Fat Content'!K61</f>
        <v>-6.4369851478947554E-2</v>
      </c>
      <c r="L89" s="442">
        <f>'Fat Content'!L61</f>
        <v>27576841.691661153</v>
      </c>
      <c r="M89" s="405">
        <f>'Fat Content'!M61</f>
        <v>4921972.9761448279</v>
      </c>
      <c r="N89" s="173">
        <f>'Fat Content'!N61</f>
        <v>0.21725894940957072</v>
      </c>
      <c r="O89" s="31">
        <f>'Fat Content'!O61</f>
        <v>5939528.7540769577</v>
      </c>
      <c r="P89" s="32">
        <f>'Fat Content'!P61</f>
        <v>1367843.6145019531</v>
      </c>
      <c r="Q89" s="173">
        <f>'Fat Content'!Q61</f>
        <v>0.29919899834333546</v>
      </c>
    </row>
    <row r="90" spans="2:17">
      <c r="B90" s="490"/>
      <c r="C90" s="18" t="s">
        <v>217</v>
      </c>
      <c r="D90" s="27">
        <f>'Fat Content'!D62</f>
        <v>120248712.72301155</v>
      </c>
      <c r="E90" s="266">
        <f>'Fat Content'!E62</f>
        <v>-13968753.163541496</v>
      </c>
      <c r="F90" s="267">
        <f>'Fat Content'!F62</f>
        <v>-0.10407552453231793</v>
      </c>
      <c r="G90" s="268">
        <f>'Fat Content'!G62</f>
        <v>6.1847181695626077</v>
      </c>
      <c r="H90" s="189">
        <f>'Fat Content'!H62</f>
        <v>-0.91149594014986768</v>
      </c>
      <c r="I90" s="426">
        <f>'Fat Content'!I62</f>
        <v>1.4062354341640593</v>
      </c>
      <c r="J90" s="406">
        <f>'Fat Content'!J62</f>
        <v>1.3910013383834574E-2</v>
      </c>
      <c r="K90" s="269">
        <f>'Fat Content'!K62</f>
        <v>9.9904901370253991E-3</v>
      </c>
      <c r="L90" s="443">
        <f>'Fat Content'!L62</f>
        <v>169098000.74371347</v>
      </c>
      <c r="M90" s="406">
        <f>'Fat Content'!M62</f>
        <v>-17776388.922837049</v>
      </c>
      <c r="N90" s="162">
        <f>'Fat Content'!N62</f>
        <v>-9.5124799896638398E-2</v>
      </c>
      <c r="O90" s="270">
        <f>'Fat Content'!O62</f>
        <v>50685468.203504436</v>
      </c>
      <c r="P90" s="266">
        <f>'Fat Content'!P62</f>
        <v>-6130315.4663891047</v>
      </c>
      <c r="Q90" s="162">
        <f>'Fat Content'!Q62</f>
        <v>-0.10789810630804578</v>
      </c>
    </row>
    <row r="91" spans="2:17">
      <c r="B91" s="490"/>
      <c r="C91" s="18" t="s">
        <v>218</v>
      </c>
      <c r="D91" s="27">
        <f>'Fat Content'!D63</f>
        <v>4265074.7611939833</v>
      </c>
      <c r="E91" s="266">
        <f>'Fat Content'!E63</f>
        <v>2647617.2173850462</v>
      </c>
      <c r="F91" s="267">
        <f>'Fat Content'!F63</f>
        <v>1.6369005959502312</v>
      </c>
      <c r="G91" s="268">
        <f>'Fat Content'!G63</f>
        <v>0.2193643887969155</v>
      </c>
      <c r="H91" s="189">
        <f>'Fat Content'!H63</f>
        <v>0.13384776122223413</v>
      </c>
      <c r="I91" s="426">
        <f>'Fat Content'!I63</f>
        <v>2.2667331860445645</v>
      </c>
      <c r="J91" s="406">
        <f>'Fat Content'!J63</f>
        <v>0.32296370518062956</v>
      </c>
      <c r="K91" s="269">
        <f>'Fat Content'!K63</f>
        <v>0.16615329562489267</v>
      </c>
      <c r="L91" s="443">
        <f>'Fat Content'!L63</f>
        <v>9667786.5021594968</v>
      </c>
      <c r="M91" s="406">
        <f>'Fat Content'!M63</f>
        <v>6523821.8919105437</v>
      </c>
      <c r="N91" s="162">
        <f>'Fat Content'!N63</f>
        <v>2.0750303202026052</v>
      </c>
      <c r="O91" s="270">
        <f>'Fat Content'!O63</f>
        <v>2373496.1701550484</v>
      </c>
      <c r="P91" s="266">
        <f>'Fat Content'!P63</f>
        <v>1564767.3982505798</v>
      </c>
      <c r="Q91" s="162">
        <f>'Fat Content'!Q63</f>
        <v>1.9348481871934917</v>
      </c>
    </row>
    <row r="92" spans="2:17" ht="15" thickBot="1">
      <c r="B92" s="493"/>
      <c r="C92" s="21" t="s">
        <v>219</v>
      </c>
      <c r="D92" s="271">
        <f>'Fat Content'!D64</f>
        <v>1808269784.866631</v>
      </c>
      <c r="E92" s="272">
        <f>'Fat Content'!E64</f>
        <v>61551800.532554865</v>
      </c>
      <c r="F92" s="273">
        <f>'Fat Content'!F64</f>
        <v>3.5238545136993621E-2</v>
      </c>
      <c r="G92" s="274">
        <f>'Fat Content'!G64</f>
        <v>93.004230487662781</v>
      </c>
      <c r="H92" s="275">
        <f>'Fat Content'!H64</f>
        <v>0.65347178240661208</v>
      </c>
      <c r="I92" s="427">
        <f>'Fat Content'!I64</f>
        <v>2.1301531044551916</v>
      </c>
      <c r="J92" s="407">
        <f>'Fat Content'!J64</f>
        <v>2.2253609156970278E-2</v>
      </c>
      <c r="K92" s="276">
        <f>'Fat Content'!K64</f>
        <v>1.0557243932458878E-2</v>
      </c>
      <c r="L92" s="444">
        <f>'Fat Content'!L64</f>
        <v>3851891495.9261742</v>
      </c>
      <c r="M92" s="407">
        <f>'Fat Content'!M64</f>
        <v>169985538.3200469</v>
      </c>
      <c r="N92" s="277">
        <f>'Fat Content'!N64</f>
        <v>4.6167810986287867E-2</v>
      </c>
      <c r="O92" s="278">
        <f>'Fat Content'!O64</f>
        <v>836666014.24907863</v>
      </c>
      <c r="P92" s="272">
        <f>'Fat Content'!P64</f>
        <v>40944893.655460477</v>
      </c>
      <c r="Q92" s="277">
        <f>'Fat Content'!Q64</f>
        <v>5.145633639196992E-2</v>
      </c>
    </row>
    <row r="93" spans="2:17" ht="15" thickBot="1">
      <c r="B93" s="489" t="s">
        <v>198</v>
      </c>
      <c r="C93" s="149" t="s">
        <v>198</v>
      </c>
      <c r="D93" s="154">
        <f>Flavors!D256</f>
        <v>1136145877.1736455</v>
      </c>
      <c r="E93" s="155">
        <f>Flavors!E256</f>
        <v>39725825.273049831</v>
      </c>
      <c r="F93" s="165">
        <f>Flavors!F256</f>
        <v>3.6232304584531146E-2</v>
      </c>
      <c r="G93" s="180">
        <f>Flavors!G256</f>
        <v>58.435070868619853</v>
      </c>
      <c r="H93" s="190">
        <f>Flavors!H256</f>
        <v>0.46622612046252243</v>
      </c>
      <c r="I93" s="419">
        <f>Flavors!I256</f>
        <v>1.9880421745524623</v>
      </c>
      <c r="J93" s="399">
        <f>Flavors!J256</f>
        <v>3.5187390654717765E-2</v>
      </c>
      <c r="K93" s="175">
        <f>Flavors!K256</f>
        <v>1.8018436877567774E-2</v>
      </c>
      <c r="L93" s="436">
        <f>Flavors!L256</f>
        <v>2258705920.2651091</v>
      </c>
      <c r="M93" s="399">
        <f>Flavors!M256</f>
        <v>117556776.74961734</v>
      </c>
      <c r="N93" s="166">
        <f>Flavors!N256</f>
        <v>5.4903590955184101E-2</v>
      </c>
      <c r="O93" s="168">
        <f>Flavors!O256</f>
        <v>480055919.78841847</v>
      </c>
      <c r="P93" s="155">
        <f>Flavors!P256</f>
        <v>24245219.548748314</v>
      </c>
      <c r="Q93" s="166">
        <f>Flavors!Q256</f>
        <v>5.3191422526939182E-2</v>
      </c>
    </row>
    <row r="94" spans="2:17">
      <c r="B94" s="490"/>
      <c r="C94" s="195" t="s">
        <v>31</v>
      </c>
      <c r="D94" s="279">
        <f>Flavors!D257</f>
        <v>93293781.920962974</v>
      </c>
      <c r="E94" s="280">
        <f>Flavors!E257</f>
        <v>18955040.517598882</v>
      </c>
      <c r="F94" s="281">
        <f>Flavors!F257</f>
        <v>0.25498199404195321</v>
      </c>
      <c r="G94" s="282">
        <f>Flavors!G257</f>
        <v>4.7983528063446252</v>
      </c>
      <c r="H94" s="283">
        <f>Flavors!H257</f>
        <v>0.86798784109705096</v>
      </c>
      <c r="I94" s="428">
        <f>Flavors!I257</f>
        <v>2.6719217708641101</v>
      </c>
      <c r="J94" s="408">
        <f>Flavors!J257</f>
        <v>0.16320099124665388</v>
      </c>
      <c r="K94" s="284">
        <f>Flavors!K257</f>
        <v>6.5053469709586281E-2</v>
      </c>
      <c r="L94" s="445">
        <f>Flavors!L257</f>
        <v>249273687.00086948</v>
      </c>
      <c r="M94" s="408">
        <f>Flavors!M257</f>
        <v>62778541.711641461</v>
      </c>
      <c r="N94" s="285">
        <f>Flavors!N257</f>
        <v>0.33662292717743764</v>
      </c>
      <c r="O94" s="286">
        <f>Flavors!O257</f>
        <v>55811386.902502835</v>
      </c>
      <c r="P94" s="280">
        <f>Flavors!P257</f>
        <v>14782205.122832142</v>
      </c>
      <c r="Q94" s="285">
        <f>Flavors!Q257</f>
        <v>0.36028515514185783</v>
      </c>
    </row>
    <row r="95" spans="2:17">
      <c r="B95" s="490"/>
      <c r="C95" s="18" t="s">
        <v>199</v>
      </c>
      <c r="D95" s="249">
        <f>Flavors!D258</f>
        <v>16558398.182704255</v>
      </c>
      <c r="E95" s="250">
        <f>Flavors!E258</f>
        <v>1493589.0850139353</v>
      </c>
      <c r="F95" s="251">
        <f>Flavors!F258</f>
        <v>9.914424240815152E-2</v>
      </c>
      <c r="G95" s="252">
        <f>Flavors!G258</f>
        <v>0.85164342952526095</v>
      </c>
      <c r="H95" s="253">
        <f>Flavors!H258</f>
        <v>5.5151630391498951E-2</v>
      </c>
      <c r="I95" s="421">
        <f>Flavors!I258</f>
        <v>1.9554619698748741</v>
      </c>
      <c r="J95" s="401">
        <f>Flavors!J258</f>
        <v>-7.4191641882950909E-2</v>
      </c>
      <c r="K95" s="254">
        <f>Flavors!K258</f>
        <v>-3.6553844189548997E-2</v>
      </c>
      <c r="L95" s="438">
        <f>Flavors!L258</f>
        <v>32379317.928323399</v>
      </c>
      <c r="M95" s="401">
        <f>Flavors!M258</f>
        <v>1802973.7327541001</v>
      </c>
      <c r="N95" s="255">
        <f>Flavors!N258</f>
        <v>5.896629502932408E-2</v>
      </c>
      <c r="O95" s="256">
        <f>Flavors!O258</f>
        <v>8305195.9682835331</v>
      </c>
      <c r="P95" s="250">
        <f>Flavors!P258</f>
        <v>700440.23219484929</v>
      </c>
      <c r="Q95" s="255">
        <f>Flavors!Q258</f>
        <v>9.210555295956202E-2</v>
      </c>
    </row>
    <row r="96" spans="2:17">
      <c r="B96" s="490"/>
      <c r="C96" s="18" t="s">
        <v>200</v>
      </c>
      <c r="D96" s="249">
        <f>Flavors!D259</f>
        <v>146905188.5584884</v>
      </c>
      <c r="E96" s="250">
        <f>Flavors!E259</f>
        <v>9009245.038814187</v>
      </c>
      <c r="F96" s="251">
        <f>Flavors!F259</f>
        <v>6.5333648030979241E-2</v>
      </c>
      <c r="G96" s="252">
        <f>Flavors!G259</f>
        <v>7.5557331825543503</v>
      </c>
      <c r="H96" s="253">
        <f>Flavors!H259</f>
        <v>0.26503421418361128</v>
      </c>
      <c r="I96" s="421">
        <f>Flavors!I259</f>
        <v>2.1775962529140926</v>
      </c>
      <c r="J96" s="401">
        <f>Flavors!J259</f>
        <v>-4.5831190854690895E-2</v>
      </c>
      <c r="K96" s="254">
        <f>Flavors!K259</f>
        <v>-2.0612856508150992E-2</v>
      </c>
      <c r="L96" s="438">
        <f>Flavors!L259</f>
        <v>319900188.13860255</v>
      </c>
      <c r="M96" s="401">
        <f>Flavors!M259</f>
        <v>13298562.932568789</v>
      </c>
      <c r="N96" s="255">
        <f>Flavors!N259</f>
        <v>4.3374078410811631E-2</v>
      </c>
      <c r="O96" s="256">
        <f>Flavors!O259</f>
        <v>63133870.630450808</v>
      </c>
      <c r="P96" s="250">
        <f>Flavors!P259</f>
        <v>3078515.8332112953</v>
      </c>
      <c r="Q96" s="255">
        <f>Flavors!Q259</f>
        <v>5.1261304568178179E-2</v>
      </c>
    </row>
    <row r="97" spans="2:17">
      <c r="B97" s="490"/>
      <c r="C97" s="18" t="s">
        <v>201</v>
      </c>
      <c r="D97" s="249">
        <f>Flavors!D260</f>
        <v>22907355.486801468</v>
      </c>
      <c r="E97" s="250">
        <f>Flavors!E260</f>
        <v>-1598468.1847543865</v>
      </c>
      <c r="F97" s="251">
        <f>Flavors!F260</f>
        <v>-6.5228094602253428E-2</v>
      </c>
      <c r="G97" s="252">
        <f>Flavors!G260</f>
        <v>1.1781875621587321</v>
      </c>
      <c r="H97" s="253">
        <f>Flavors!H260</f>
        <v>-0.11746029231058119</v>
      </c>
      <c r="I97" s="421">
        <f>Flavors!I260</f>
        <v>2.0381716752668582</v>
      </c>
      <c r="J97" s="401">
        <f>Flavors!J260</f>
        <v>-5.3002323677700414E-2</v>
      </c>
      <c r="K97" s="254">
        <f>Flavors!K260</f>
        <v>-2.5345726230553433E-2</v>
      </c>
      <c r="L97" s="438">
        <f>Flavors!L260</f>
        <v>46689123.108467601</v>
      </c>
      <c r="M97" s="401">
        <f>Flavors!M260</f>
        <v>-4556818.1762100756</v>
      </c>
      <c r="N97" s="255">
        <f>Flavors!N260</f>
        <v>-8.8920567404477457E-2</v>
      </c>
      <c r="O97" s="256">
        <f>Flavors!O260</f>
        <v>12058054.294115959</v>
      </c>
      <c r="P97" s="250">
        <f>Flavors!P260</f>
        <v>-1065301.4107564334</v>
      </c>
      <c r="Q97" s="255">
        <f>Flavors!Q260</f>
        <v>-8.1175991469995143E-2</v>
      </c>
    </row>
    <row r="98" spans="2:17">
      <c r="B98" s="490"/>
      <c r="C98" s="18" t="s">
        <v>202</v>
      </c>
      <c r="D98" s="249">
        <f>Flavors!D261</f>
        <v>4044792.2451605871</v>
      </c>
      <c r="E98" s="250">
        <f>Flavors!E261</f>
        <v>-4119753.0922224475</v>
      </c>
      <c r="F98" s="251">
        <f>Flavors!F261</f>
        <v>-0.50459063205385346</v>
      </c>
      <c r="G98" s="252">
        <f>Flavors!G261</f>
        <v>0.2080346601994302</v>
      </c>
      <c r="H98" s="253">
        <f>Flavors!H261</f>
        <v>-0.22363316663538815</v>
      </c>
      <c r="I98" s="421">
        <f>Flavors!I261</f>
        <v>2.3154624010675611</v>
      </c>
      <c r="J98" s="401">
        <f>Flavors!J261</f>
        <v>0.23472268219558901</v>
      </c>
      <c r="K98" s="254">
        <f>Flavors!K261</f>
        <v>0.11280732523471933</v>
      </c>
      <c r="L98" s="438">
        <f>Flavors!L261</f>
        <v>9365564.3637989834</v>
      </c>
      <c r="M98" s="401">
        <f>Flavors!M261</f>
        <v>-7622729.4062248617</v>
      </c>
      <c r="N98" s="255">
        <f>Flavors!N261</f>
        <v>-0.44870482635962577</v>
      </c>
      <c r="O98" s="256">
        <f>Flavors!O261</f>
        <v>2315510.7409608383</v>
      </c>
      <c r="P98" s="250">
        <f>Flavors!P261</f>
        <v>-2129484.5605814513</v>
      </c>
      <c r="Q98" s="255">
        <f>Flavors!Q261</f>
        <v>-0.47907464825498902</v>
      </c>
    </row>
    <row r="99" spans="2:17">
      <c r="B99" s="490"/>
      <c r="C99" s="18" t="s">
        <v>203</v>
      </c>
      <c r="D99" s="249">
        <f>Flavors!D262</f>
        <v>15671584.581502393</v>
      </c>
      <c r="E99" s="250">
        <f>Flavors!E262</f>
        <v>3209581.0574378129</v>
      </c>
      <c r="F99" s="251">
        <f>Flavors!F262</f>
        <v>0.2575493620459981</v>
      </c>
      <c r="G99" s="252">
        <f>Flavors!G262</f>
        <v>0.80603219537423765</v>
      </c>
      <c r="H99" s="253">
        <f>Flavors!H262</f>
        <v>0.14715337763898484</v>
      </c>
      <c r="I99" s="421">
        <f>Flavors!I262</f>
        <v>1.966578854804875</v>
      </c>
      <c r="J99" s="401">
        <f>Flavors!J262</f>
        <v>-2.0237688424587841E-2</v>
      </c>
      <c r="K99" s="254">
        <f>Flavors!K262</f>
        <v>-1.0185987475065298E-2</v>
      </c>
      <c r="L99" s="438">
        <f>Flavors!L262</f>
        <v>30819406.859268714</v>
      </c>
      <c r="M99" s="401">
        <f>Flavors!M262</f>
        <v>6059692.095873341</v>
      </c>
      <c r="N99" s="255">
        <f>Flavors!N262</f>
        <v>0.24473997999492128</v>
      </c>
      <c r="O99" s="256">
        <f>Flavors!O262</f>
        <v>7835809.5407512188</v>
      </c>
      <c r="P99" s="250">
        <f>Flavors!P262</f>
        <v>1596620.4974688515</v>
      </c>
      <c r="Q99" s="255">
        <f>Flavors!Q262</f>
        <v>0.25590192673964685</v>
      </c>
    </row>
    <row r="100" spans="2:17">
      <c r="B100" s="490"/>
      <c r="C100" s="18" t="s">
        <v>204</v>
      </c>
      <c r="D100" s="249">
        <f>Flavors!D263</f>
        <v>136034293.13785458</v>
      </c>
      <c r="E100" s="250">
        <f>Flavors!E263</f>
        <v>-1256763.7062180936</v>
      </c>
      <c r="F100" s="251">
        <f>Flavors!F263</f>
        <v>-9.1540099924021564E-3</v>
      </c>
      <c r="G100" s="252">
        <f>Flavors!G263</f>
        <v>6.9966134805224565</v>
      </c>
      <c r="H100" s="253">
        <f>Flavors!H263</f>
        <v>-0.26210451328712647</v>
      </c>
      <c r="I100" s="421">
        <f>Flavors!I263</f>
        <v>1.788687034639201</v>
      </c>
      <c r="J100" s="401">
        <f>Flavors!J263</f>
        <v>-1.6166868259222644E-2</v>
      </c>
      <c r="K100" s="254">
        <f>Flavors!K263</f>
        <v>-8.9574387341048445E-3</v>
      </c>
      <c r="L100" s="438">
        <f>Flavors!L263</f>
        <v>243322776.40198889</v>
      </c>
      <c r="M100" s="401">
        <f>Flavors!M263</f>
        <v>-4467523.3760849833</v>
      </c>
      <c r="N100" s="255">
        <f>Flavors!N263</f>
        <v>-1.8029452242828672E-2</v>
      </c>
      <c r="O100" s="256">
        <f>Flavors!O263</f>
        <v>52649801.212204807</v>
      </c>
      <c r="P100" s="250">
        <f>Flavors!P263</f>
        <v>-569193.36401017755</v>
      </c>
      <c r="Q100" s="255">
        <f>Flavors!Q263</f>
        <v>-1.0695304722358764E-2</v>
      </c>
    </row>
    <row r="101" spans="2:17">
      <c r="B101" s="490"/>
      <c r="C101" s="18" t="s">
        <v>205</v>
      </c>
      <c r="D101" s="249">
        <f>Flavors!D264</f>
        <v>4020373.5159414872</v>
      </c>
      <c r="E101" s="250">
        <f>Flavors!E264</f>
        <v>435131.67547675828</v>
      </c>
      <c r="F101" s="251">
        <f>Flavors!F264</f>
        <v>0.12136745436964869</v>
      </c>
      <c r="G101" s="252">
        <f>Flavors!G264</f>
        <v>0.20677873857782522</v>
      </c>
      <c r="H101" s="253">
        <f>Flavors!H264</f>
        <v>1.7223351229491368E-2</v>
      </c>
      <c r="I101" s="421">
        <f>Flavors!I264</f>
        <v>2.1720280057875292</v>
      </c>
      <c r="J101" s="401">
        <f>Flavors!J264</f>
        <v>0.12407655121694727</v>
      </c>
      <c r="K101" s="254">
        <f>Flavors!K264</f>
        <v>6.0585689636360969E-2</v>
      </c>
      <c r="L101" s="438">
        <f>Flavors!L264</f>
        <v>8732363.8703513853</v>
      </c>
      <c r="M101" s="401">
        <f>Flavors!M264</f>
        <v>1389962.6281843344</v>
      </c>
      <c r="N101" s="255">
        <f>Flavors!N264</f>
        <v>0.18930627492840449</v>
      </c>
      <c r="O101" s="256">
        <f>Flavors!O264</f>
        <v>2047321.960984349</v>
      </c>
      <c r="P101" s="250">
        <f>Flavors!P264</f>
        <v>279191.30369812553</v>
      </c>
      <c r="Q101" s="255">
        <f>Flavors!Q264</f>
        <v>0.15790196417194427</v>
      </c>
    </row>
    <row r="102" spans="2:17">
      <c r="B102" s="490"/>
      <c r="C102" s="18" t="s">
        <v>206</v>
      </c>
      <c r="D102" s="249">
        <f>Flavors!D265</f>
        <v>41834.581204414368</v>
      </c>
      <c r="E102" s="250">
        <f>Flavors!E265</f>
        <v>-1753218.7566507789</v>
      </c>
      <c r="F102" s="251">
        <f>Flavors!F265</f>
        <v>-0.97669451914203276</v>
      </c>
      <c r="G102" s="252">
        <f>Flavors!G265</f>
        <v>2.1516662310304352E-3</v>
      </c>
      <c r="H102" s="253">
        <f>Flavors!H265</f>
        <v>-9.2754631840051713E-2</v>
      </c>
      <c r="I102" s="421">
        <f>Flavors!I265</f>
        <v>1.7403431040530355</v>
      </c>
      <c r="J102" s="401">
        <f>Flavors!J265</f>
        <v>-0.22051748426766471</v>
      </c>
      <c r="K102" s="254">
        <f>Flavors!K265</f>
        <v>-0.1124595422954153</v>
      </c>
      <c r="L102" s="438">
        <f>Flavors!L265</f>
        <v>72806.52491004928</v>
      </c>
      <c r="M102" s="401">
        <f>Flavors!M265</f>
        <v>-3447042.8192237215</v>
      </c>
      <c r="N102" s="255">
        <f>Flavors!N265</f>
        <v>-0.97931544285229433</v>
      </c>
      <c r="O102" s="256">
        <f>Flavors!O265</f>
        <v>20917.290602207184</v>
      </c>
      <c r="P102" s="250">
        <f>Flavors!P265</f>
        <v>-876609.37832538947</v>
      </c>
      <c r="Q102" s="255">
        <f>Flavors!Q265</f>
        <v>-0.97669451914203276</v>
      </c>
    </row>
    <row r="103" spans="2:17">
      <c r="B103" s="490"/>
      <c r="C103" s="18" t="s">
        <v>207</v>
      </c>
      <c r="D103" s="249">
        <f>Flavors!D266</f>
        <v>204377.02499985695</v>
      </c>
      <c r="E103" s="250">
        <f>Flavors!E266</f>
        <v>84625.408790996007</v>
      </c>
      <c r="F103" s="251">
        <f>Flavors!F266</f>
        <v>0.70667446060518557</v>
      </c>
      <c r="G103" s="252">
        <f>Flavors!G266</f>
        <v>1.0511665957450839E-2</v>
      </c>
      <c r="H103" s="253">
        <f>Flavors!H266</f>
        <v>4.1802760523510845E-3</v>
      </c>
      <c r="I103" s="421">
        <f>Flavors!I266</f>
        <v>3.857946019130829</v>
      </c>
      <c r="J103" s="401">
        <f>Flavors!J266</f>
        <v>1.0473143724802139</v>
      </c>
      <c r="K103" s="254">
        <f>Flavors!K266</f>
        <v>0.37262598025902172</v>
      </c>
      <c r="L103" s="438">
        <f>Flavors!L266</f>
        <v>788475.53</v>
      </c>
      <c r="M103" s="401">
        <f>Flavors!M266</f>
        <v>451897.84774581669</v>
      </c>
      <c r="N103" s="255">
        <f>Flavors!N266</f>
        <v>1.34262570447123</v>
      </c>
      <c r="O103" s="256">
        <f>Flavors!O266</f>
        <v>109002</v>
      </c>
      <c r="P103" s="250">
        <f>Flavors!P266</f>
        <v>33567.909916630015</v>
      </c>
      <c r="Q103" s="255">
        <f>Flavors!Q266</f>
        <v>0.44499655102262992</v>
      </c>
    </row>
    <row r="104" spans="2:17">
      <c r="B104" s="490"/>
      <c r="C104" s="18" t="s">
        <v>208</v>
      </c>
      <c r="D104" s="249">
        <f>Flavors!D267</f>
        <v>20906478.617792346</v>
      </c>
      <c r="E104" s="250">
        <f>Flavors!E267</f>
        <v>-1110430.0241676569</v>
      </c>
      <c r="F104" s="251">
        <f>Flavors!F267</f>
        <v>-5.0435328693302126E-2</v>
      </c>
      <c r="G104" s="252">
        <f>Flavors!G267</f>
        <v>1.0752770257663526</v>
      </c>
      <c r="H104" s="253">
        <f>Flavors!H267</f>
        <v>-8.8779356354479644E-2</v>
      </c>
      <c r="I104" s="421">
        <f>Flavors!I267</f>
        <v>2.215655381692224</v>
      </c>
      <c r="J104" s="401">
        <f>Flavors!J267</f>
        <v>0.10451302773958249</v>
      </c>
      <c r="K104" s="254">
        <f>Flavors!K267</f>
        <v>4.9505438391639123E-2</v>
      </c>
      <c r="L104" s="438">
        <f>Flavors!L267</f>
        <v>46321551.861745015</v>
      </c>
      <c r="M104" s="401">
        <f>Flavors!M267</f>
        <v>-159276.47540268302</v>
      </c>
      <c r="N104" s="255">
        <f>Flavors!N267</f>
        <v>-3.4267133590514891E-3</v>
      </c>
      <c r="O104" s="256">
        <f>Flavors!O267</f>
        <v>11237305.231967077</v>
      </c>
      <c r="P104" s="250">
        <f>Flavors!P267</f>
        <v>-161841.72309228405</v>
      </c>
      <c r="Q104" s="255">
        <f>Flavors!Q267</f>
        <v>-1.4197704769518104E-2</v>
      </c>
    </row>
    <row r="105" spans="2:17">
      <c r="B105" s="490"/>
      <c r="C105" s="18" t="s">
        <v>209</v>
      </c>
      <c r="D105" s="249">
        <f>Flavors!D268</f>
        <v>785234436.17466486</v>
      </c>
      <c r="E105" s="250">
        <f>Flavors!E268</f>
        <v>14764930.893611193</v>
      </c>
      <c r="F105" s="251">
        <f>Flavors!F268</f>
        <v>1.9163550007375317E-2</v>
      </c>
      <c r="G105" s="252">
        <f>Flavors!G268</f>
        <v>40.386741569220447</v>
      </c>
      <c r="H105" s="253">
        <f>Flavors!H268</f>
        <v>-0.34876582815453361</v>
      </c>
      <c r="I105" s="421">
        <f>Flavors!I268</f>
        <v>2.2322493776878107</v>
      </c>
      <c r="J105" s="401">
        <f>Flavors!J268</f>
        <v>2.296778493063556E-2</v>
      </c>
      <c r="K105" s="254">
        <f>Flavors!K268</f>
        <v>1.0396042317978964E-2</v>
      </c>
      <c r="L105" s="438">
        <f>Flavors!L268</f>
        <v>1752839081.4899347</v>
      </c>
      <c r="M105" s="401">
        <f>Flavors!M268</f>
        <v>50654985.69177556</v>
      </c>
      <c r="N105" s="255">
        <f>Flavors!N268</f>
        <v>2.9758817402193674E-2</v>
      </c>
      <c r="O105" s="256">
        <f>Flavors!O268</f>
        <v>403550533.29428107</v>
      </c>
      <c r="P105" s="250">
        <f>Flavors!P268</f>
        <v>14567271.063834548</v>
      </c>
      <c r="Q105" s="255">
        <f>Flavors!Q268</f>
        <v>3.7449608963391376E-2</v>
      </c>
    </row>
    <row r="106" spans="2:17">
      <c r="B106" s="490"/>
      <c r="C106" s="18" t="s">
        <v>210</v>
      </c>
      <c r="D106" s="249">
        <f>Flavors!D269</f>
        <v>26278346.494364675</v>
      </c>
      <c r="E106" s="250">
        <f>Flavors!E269</f>
        <v>771694.42775931954</v>
      </c>
      <c r="F106" s="251">
        <f>Flavors!F269</f>
        <v>3.0254634192845024E-2</v>
      </c>
      <c r="G106" s="252">
        <f>Flavors!G269</f>
        <v>1.3515667931026207</v>
      </c>
      <c r="H106" s="253">
        <f>Flavors!H269</f>
        <v>3.0041221342820279E-3</v>
      </c>
      <c r="I106" s="421">
        <f>Flavors!I269</f>
        <v>2.4187969943612524</v>
      </c>
      <c r="J106" s="401">
        <f>Flavors!J269</f>
        <v>0.10028220003811361</v>
      </c>
      <c r="K106" s="254">
        <f>Flavors!K269</f>
        <v>4.3252775562896389E-2</v>
      </c>
      <c r="L106" s="438">
        <f>Flavors!L269</f>
        <v>63561985.517352827</v>
      </c>
      <c r="M106" s="401">
        <f>Flavors!M269</f>
        <v>4424435.3472754434</v>
      </c>
      <c r="N106" s="255">
        <f>Flavors!N269</f>
        <v>7.481600665822194E-2</v>
      </c>
      <c r="O106" s="256">
        <f>Flavors!O269</f>
        <v>14258398.485955024</v>
      </c>
      <c r="P106" s="250">
        <f>Flavors!P269</f>
        <v>531831.67663495243</v>
      </c>
      <c r="Q106" s="255">
        <f>Flavors!Q269</f>
        <v>3.874469734659719E-2</v>
      </c>
    </row>
    <row r="107" spans="2:17">
      <c r="B107" s="490"/>
      <c r="C107" s="18" t="s">
        <v>211</v>
      </c>
      <c r="D107" s="249">
        <f>Flavors!D270</f>
        <v>6</v>
      </c>
      <c r="E107" s="250">
        <f>Flavors!E270</f>
        <v>-312</v>
      </c>
      <c r="F107" s="251">
        <f>Flavors!F270</f>
        <v>-0.98113207547169812</v>
      </c>
      <c r="G107" s="252">
        <f>Flavors!G270</f>
        <v>3.0859630990689478E-7</v>
      </c>
      <c r="H107" s="253">
        <f>Flavors!H270</f>
        <v>-1.6504387544191128E-5</v>
      </c>
      <c r="I107" s="421">
        <f>Flavors!I270</f>
        <v>1.9633333333331393</v>
      </c>
      <c r="J107" s="401">
        <f>Flavors!J270</f>
        <v>-0.30588050314502446</v>
      </c>
      <c r="K107" s="254">
        <f>Flavors!K270</f>
        <v>-0.13479580382770501</v>
      </c>
      <c r="L107" s="438">
        <f>Flavors!L270</f>
        <v>11.779999999998836</v>
      </c>
      <c r="M107" s="401">
        <f>Flavors!M270</f>
        <v>-709.83000000005723</v>
      </c>
      <c r="N107" s="255">
        <f>Flavors!N270</f>
        <v>-0.98367539252505098</v>
      </c>
      <c r="O107" s="256">
        <f>Flavors!O270</f>
        <v>3</v>
      </c>
      <c r="P107" s="250">
        <f>Flavors!P270</f>
        <v>-156</v>
      </c>
      <c r="Q107" s="255">
        <f>Flavors!Q270</f>
        <v>-0.98113207547169812</v>
      </c>
    </row>
    <row r="108" spans="2:17">
      <c r="B108" s="490"/>
      <c r="C108" s="18" t="s">
        <v>212</v>
      </c>
      <c r="D108" s="249">
        <f>Flavors!D271</f>
        <v>187353744.45678338</v>
      </c>
      <c r="E108" s="250">
        <f>Flavors!E271</f>
        <v>22039910.570746481</v>
      </c>
      <c r="F108" s="251">
        <f>Flavors!F271</f>
        <v>0.13332163469114283</v>
      </c>
      <c r="G108" s="252">
        <f>Flavors!G271</f>
        <v>9.6361123644337816</v>
      </c>
      <c r="H108" s="253">
        <f>Flavors!H271</f>
        <v>0.89580160976403</v>
      </c>
      <c r="I108" s="421">
        <f>Flavors!I271</f>
        <v>2.0824775237386839</v>
      </c>
      <c r="J108" s="401">
        <f>Flavors!J271</f>
        <v>5.2009621274321294E-2</v>
      </c>
      <c r="K108" s="254">
        <f>Flavors!K271</f>
        <v>2.561459908388487E-2</v>
      </c>
      <c r="L108" s="438">
        <f>Flavors!L271</f>
        <v>390159961.81953245</v>
      </c>
      <c r="M108" s="401">
        <f>Flavors!M271</f>
        <v>54495528.280609012</v>
      </c>
      <c r="N108" s="255">
        <f>Flavors!N271</f>
        <v>0.16235121399684946</v>
      </c>
      <c r="O108" s="256">
        <f>Flavors!O271</f>
        <v>82865193.056592003</v>
      </c>
      <c r="P108" s="250">
        <f>Flavors!P271</f>
        <v>8544603.709135741</v>
      </c>
      <c r="Q108" s="255">
        <f>Flavors!Q271</f>
        <v>0.11496953649262462</v>
      </c>
    </row>
    <row r="109" spans="2:17">
      <c r="B109" s="490"/>
      <c r="C109" s="18" t="s">
        <v>213</v>
      </c>
      <c r="D109" s="249">
        <f>Flavors!D272</f>
        <v>2693714.0812022686</v>
      </c>
      <c r="E109" s="250">
        <f>Flavors!E272</f>
        <v>2347492.5561664104</v>
      </c>
      <c r="F109" s="251">
        <f>Flavors!F272</f>
        <v>6.7803194960893336</v>
      </c>
      <c r="G109" s="252">
        <f>Flavors!G272</f>
        <v>0.13854503756721026</v>
      </c>
      <c r="H109" s="253">
        <f>Flavors!H272</f>
        <v>0.12023995294340813</v>
      </c>
      <c r="I109" s="421">
        <f>Flavors!I272</f>
        <v>1.9624733658707669</v>
      </c>
      <c r="J109" s="401">
        <f>Flavors!J272</f>
        <v>1.1371594370336302E-2</v>
      </c>
      <c r="K109" s="254">
        <f>Flavors!K272</f>
        <v>5.828293806320186E-3</v>
      </c>
      <c r="L109" s="438">
        <f>Flavors!L272</f>
        <v>5286342.1396304965</v>
      </c>
      <c r="M109" s="401">
        <f>Flavors!M272</f>
        <v>4610828.708801453</v>
      </c>
      <c r="N109" s="255">
        <f>Flavors!N272</f>
        <v>6.8256654840195843</v>
      </c>
      <c r="O109" s="256">
        <f>Flavors!O272</f>
        <v>1346857.0406011343</v>
      </c>
      <c r="P109" s="250">
        <f>Flavors!P272</f>
        <v>1173746.2780832052</v>
      </c>
      <c r="Q109" s="255">
        <f>Flavors!Q272</f>
        <v>6.7803194960893336</v>
      </c>
    </row>
    <row r="110" spans="2:17">
      <c r="B110" s="490"/>
      <c r="C110" s="18" t="s">
        <v>214</v>
      </c>
      <c r="D110" s="249">
        <f>Flavors!D273</f>
        <v>471274669.44656038</v>
      </c>
      <c r="E110" s="250">
        <f>Flavors!E273</f>
        <v>-6453584.1588177085</v>
      </c>
      <c r="F110" s="251">
        <f>Flavors!F273</f>
        <v>-1.3508901996298124E-2</v>
      </c>
      <c r="G110" s="252">
        <f>Flavors!G273</f>
        <v>24.238937323966688</v>
      </c>
      <c r="H110" s="253">
        <f>Flavors!H273</f>
        <v>-1.0190419669567916</v>
      </c>
      <c r="I110" s="421">
        <f>Flavors!I273</f>
        <v>1.7673888320531852</v>
      </c>
      <c r="J110" s="401">
        <f>Flavors!J273</f>
        <v>1.6797112511715007E-3</v>
      </c>
      <c r="K110" s="254">
        <f>Flavors!K273</f>
        <v>9.5129556243587197E-4</v>
      </c>
      <c r="L110" s="438">
        <f>Flavors!L273</f>
        <v>832925587.60940731</v>
      </c>
      <c r="M110" s="401">
        <f>Flavors!M273</f>
        <v>-10603547.046426296</v>
      </c>
      <c r="N110" s="255">
        <f>Flavors!N273</f>
        <v>-1.2570457392384705E-2</v>
      </c>
      <c r="O110" s="256">
        <f>Flavors!O273</f>
        <v>172014876.51559392</v>
      </c>
      <c r="P110" s="250">
        <f>Flavors!P273</f>
        <v>-1546561.495066762</v>
      </c>
      <c r="Q110" s="255">
        <f>Flavors!Q273</f>
        <v>-8.9107437273697136E-3</v>
      </c>
    </row>
    <row r="111" spans="2:17" ht="15" thickBot="1">
      <c r="B111" s="490"/>
      <c r="C111" s="21" t="s">
        <v>215</v>
      </c>
      <c r="D111" s="287">
        <f>Flavors!D274</f>
        <v>10864294.328111906</v>
      </c>
      <c r="E111" s="288">
        <f>Flavors!E274</f>
        <v>-3926423.3266894538</v>
      </c>
      <c r="F111" s="289">
        <f>Flavors!F274</f>
        <v>-0.26546536945182364</v>
      </c>
      <c r="G111" s="290">
        <f>Flavors!G274</f>
        <v>0.55878018989962353</v>
      </c>
      <c r="H111" s="291">
        <f>Flavors!H274</f>
        <v>-0.22322011551137588</v>
      </c>
      <c r="I111" s="429">
        <f>Flavors!I274</f>
        <v>2.3743735340987002</v>
      </c>
      <c r="J111" s="409">
        <f>Flavors!J274</f>
        <v>0.26151388582755031</v>
      </c>
      <c r="K111" s="292">
        <f>Flavors!K274</f>
        <v>0.12377248344040949</v>
      </c>
      <c r="L111" s="446">
        <f>Flavors!L274</f>
        <v>25795892.919327531</v>
      </c>
      <c r="M111" s="409">
        <f>Flavors!M274</f>
        <v>-5454817.5824739598</v>
      </c>
      <c r="N111" s="293">
        <f>Flavors!N274</f>
        <v>-0.17455019405589223</v>
      </c>
      <c r="O111" s="294">
        <f>Flavors!O274</f>
        <v>6104470.210968731</v>
      </c>
      <c r="P111" s="288">
        <f>Flavors!P274</f>
        <v>-1191656.493351277</v>
      </c>
      <c r="Q111" s="293">
        <f>Flavors!Q274</f>
        <v>-0.16332727509319456</v>
      </c>
    </row>
    <row r="112" spans="2:17">
      <c r="B112" s="489" t="s">
        <v>285</v>
      </c>
      <c r="C112" s="24" t="s">
        <v>286</v>
      </c>
      <c r="D112" s="169">
        <f>'NB vs PL'!D35</f>
        <v>1264360253.913044</v>
      </c>
      <c r="E112" s="23">
        <f>'NB vs PL'!E35</f>
        <v>23123688.061300516</v>
      </c>
      <c r="F112" s="177">
        <f>'NB vs PL'!F35</f>
        <v>1.8629557569819828E-2</v>
      </c>
      <c r="G112" s="181">
        <f>'NB vs PL'!G35</f>
        <v>65.029484791751685</v>
      </c>
      <c r="H112" s="191">
        <f>'NB vs PL'!H35</f>
        <v>-0.59595653146030259</v>
      </c>
      <c r="I112" s="430">
        <f>'NB vs PL'!I35</f>
        <v>2.1581925824948636</v>
      </c>
      <c r="J112" s="410">
        <f>'NB vs PL'!J35</f>
        <v>7.1075568236194098E-2</v>
      </c>
      <c r="K112" s="184">
        <f>'NB vs PL'!K35</f>
        <v>3.4054424237176605E-2</v>
      </c>
      <c r="L112" s="447">
        <f>'NB vs PL'!L35</f>
        <v>2728732921.5964537</v>
      </c>
      <c r="M112" s="410">
        <f>'NB vs PL'!M35</f>
        <v>138126966.28727865</v>
      </c>
      <c r="N112" s="186">
        <f>'NB vs PL'!N35</f>
        <v>5.3318400663829993E-2</v>
      </c>
      <c r="O112" s="22">
        <f>'NB vs PL'!O35</f>
        <v>548970128.7318821</v>
      </c>
      <c r="P112" s="23">
        <f>'NB vs PL'!P35</f>
        <v>22114304.320386708</v>
      </c>
      <c r="Q112" s="186">
        <v>-2.7566905262214909E-2</v>
      </c>
    </row>
    <row r="113" spans="2:17" ht="15" thickBot="1">
      <c r="B113" s="493"/>
      <c r="C113" s="25" t="s">
        <v>197</v>
      </c>
      <c r="D113" s="170">
        <f>'NB vs PL'!D36</f>
        <v>679927414.92206228</v>
      </c>
      <c r="E113" s="17">
        <f>'NB vs PL'!E36</f>
        <v>29768599.920603156</v>
      </c>
      <c r="F113" s="178">
        <f>'NB vs PL'!F36</f>
        <v>4.5786658941994574E-2</v>
      </c>
      <c r="G113" s="182">
        <f>'NB vs PL'!G36</f>
        <v>34.970515208247114</v>
      </c>
      <c r="H113" s="192">
        <f>'NB vs PL'!H36</f>
        <v>0.59595653145773753</v>
      </c>
      <c r="I113" s="431">
        <f>'NB vs PL'!I36</f>
        <v>1.9512637533870376</v>
      </c>
      <c r="J113" s="411">
        <f>'NB vs PL'!J36</f>
        <v>-5.4358865582297966E-2</v>
      </c>
      <c r="K113" s="185">
        <f>'NB vs PL'!K36</f>
        <v>-2.710323720333405E-2</v>
      </c>
      <c r="L113" s="448">
        <f>'NB vs PL'!L36</f>
        <v>1326717719.6715689</v>
      </c>
      <c r="M113" s="411">
        <f>'NB vs PL'!M36</f>
        <v>22744494.382342577</v>
      </c>
      <c r="N113" s="187">
        <f>'NB vs PL'!N36</f>
        <v>1.7442455060607369E-2</v>
      </c>
      <c r="O113" s="16">
        <f>'NB vs PL'!O36</f>
        <v>345798863.78763247</v>
      </c>
      <c r="P113" s="17">
        <f>'NB vs PL'!P36</f>
        <v>14737370.024138927</v>
      </c>
      <c r="Q113" s="187">
        <v>3.2952423330172877E-2</v>
      </c>
    </row>
    <row r="114" spans="2:17">
      <c r="B114" s="490" t="s">
        <v>287</v>
      </c>
      <c r="C114" s="13" t="s">
        <v>39</v>
      </c>
      <c r="D114" s="153">
        <f>Size!D100</f>
        <v>43575070.382305115</v>
      </c>
      <c r="E114" s="32">
        <f>Size!E100</f>
        <v>14395915.549222481</v>
      </c>
      <c r="F114" s="179">
        <f>Size!F100</f>
        <v>0.49336300628216728</v>
      </c>
      <c r="G114" s="183">
        <f>Size!G100</f>
        <v>2.2411843206520956</v>
      </c>
      <c r="H114" s="193">
        <f>Size!H100</f>
        <v>0.69845268830981611</v>
      </c>
      <c r="I114" s="425">
        <f>Size!I100</f>
        <v>3.552787057183616</v>
      </c>
      <c r="J114" s="405">
        <f>Size!J100</f>
        <v>0.25944626072471255</v>
      </c>
      <c r="K114" s="172">
        <f>Size!K100</f>
        <v>7.8779050441325951E-2</v>
      </c>
      <c r="L114" s="442">
        <f>Size!L100</f>
        <v>154812946.07011828</v>
      </c>
      <c r="M114" s="405">
        <f>Size!M100</f>
        <v>58716045.052136213</v>
      </c>
      <c r="N114" s="173">
        <f>Size!N100</f>
        <v>0.61100872588127497</v>
      </c>
      <c r="O114" s="31">
        <f>Size!O100</f>
        <v>29300216.0884628</v>
      </c>
      <c r="P114" s="32">
        <f>Size!P100</f>
        <v>9652104.946119979</v>
      </c>
      <c r="Q114" s="173">
        <f>Size!Q100</f>
        <v>0.49124849081900457</v>
      </c>
    </row>
    <row r="115" spans="2:17">
      <c r="B115" s="490"/>
      <c r="C115" s="18" t="s">
        <v>234</v>
      </c>
      <c r="D115" s="27">
        <f>Size!D101</f>
        <v>962678911.85289562</v>
      </c>
      <c r="E115" s="266">
        <f>Size!E101</f>
        <v>30277463.071565032</v>
      </c>
      <c r="F115" s="267">
        <f>Size!F101</f>
        <v>3.2472561160365364E-2</v>
      </c>
      <c r="G115" s="268">
        <f>Size!G101</f>
        <v>49.513193303831343</v>
      </c>
      <c r="H115" s="189">
        <f>Size!H101</f>
        <v>0.21617914062982635</v>
      </c>
      <c r="I115" s="426">
        <f>Size!I101</f>
        <v>1.9990713812628798</v>
      </c>
      <c r="J115" s="406">
        <f>Size!J101</f>
        <v>-1.8988955965358212E-2</v>
      </c>
      <c r="K115" s="269">
        <f>Size!K101</f>
        <v>-9.409508534040727E-3</v>
      </c>
      <c r="L115" s="443">
        <f>Size!L101</f>
        <v>1924463862.0304127</v>
      </c>
      <c r="M115" s="406">
        <f>Size!M101</f>
        <v>42821479.870666265</v>
      </c>
      <c r="N115" s="162">
        <f>Size!N101</f>
        <v>2.2757501784965023E-2</v>
      </c>
      <c r="O115" s="270">
        <f>Size!O101</f>
        <v>485657229.99399173</v>
      </c>
      <c r="P115" s="266">
        <f>Size!P101</f>
        <v>16677408.06225276</v>
      </c>
      <c r="Q115" s="162">
        <f>Size!Q101</f>
        <v>3.5561035426978763E-2</v>
      </c>
    </row>
    <row r="116" spans="2:17">
      <c r="B116" s="490"/>
      <c r="C116" s="18" t="s">
        <v>235</v>
      </c>
      <c r="D116" s="27">
        <f>Size!D102</f>
        <v>50962671.796241932</v>
      </c>
      <c r="E116" s="266">
        <f>Size!E102</f>
        <v>-2150056.3751590475</v>
      </c>
      <c r="F116" s="267">
        <f>Size!F102</f>
        <v>-4.0481000490514521E-2</v>
      </c>
      <c r="G116" s="268">
        <f>Size!G102</f>
        <v>2.6211487432194058</v>
      </c>
      <c r="H116" s="189">
        <f>Size!H102</f>
        <v>-0.18697528568896171</v>
      </c>
      <c r="I116" s="426">
        <f>Size!I102</f>
        <v>2.6472116923892663</v>
      </c>
      <c r="J116" s="406">
        <f>Size!J102</f>
        <v>-0.39231643039215358</v>
      </c>
      <c r="K116" s="269">
        <f>Size!K102</f>
        <v>-0.1290714922002931</v>
      </c>
      <c r="L116" s="443">
        <f>Size!L102</f>
        <v>134908980.65440834</v>
      </c>
      <c r="M116" s="406">
        <f>Size!M102</f>
        <v>-26528650.30020991</v>
      </c>
      <c r="N116" s="162">
        <f>Size!N102</f>
        <v>-0.16432754955173606</v>
      </c>
      <c r="O116" s="270">
        <f>Size!O102</f>
        <v>16728734.326706711</v>
      </c>
      <c r="P116" s="266">
        <f>Size!P102</f>
        <v>-1116938.4615245573</v>
      </c>
      <c r="Q116" s="162">
        <f>Size!Q102</f>
        <v>-6.2588756096724332E-2</v>
      </c>
    </row>
    <row r="117" spans="2:17">
      <c r="B117" s="490"/>
      <c r="C117" s="18" t="s">
        <v>236</v>
      </c>
      <c r="D117" s="27">
        <f>Size!D103</f>
        <v>51211894.811895989</v>
      </c>
      <c r="E117" s="266">
        <f>Size!E103</f>
        <v>1242354.1999188587</v>
      </c>
      <c r="F117" s="267">
        <f>Size!F103</f>
        <v>2.4862229764447356E-2</v>
      </c>
      <c r="G117" s="268">
        <f>Size!G103</f>
        <v>2.6339669603818585</v>
      </c>
      <c r="H117" s="189">
        <f>Size!H103</f>
        <v>-7.9735412089165791E-3</v>
      </c>
      <c r="I117" s="426">
        <f>Size!I103</f>
        <v>1.8960744417649196</v>
      </c>
      <c r="J117" s="406">
        <f>Size!J103</f>
        <v>2.3638047544623619E-2</v>
      </c>
      <c r="K117" s="269">
        <f>Size!K103</f>
        <v>1.2624219235210269E-2</v>
      </c>
      <c r="L117" s="443">
        <f>Size!L103</f>
        <v>97101564.867189527</v>
      </c>
      <c r="M117" s="406">
        <f>Size!M103</f>
        <v>3536778.4228543937</v>
      </c>
      <c r="N117" s="162">
        <f>Size!N103</f>
        <v>3.7800315238880423E-2</v>
      </c>
      <c r="O117" s="270">
        <f>Size!O103</f>
        <v>14326219.176928043</v>
      </c>
      <c r="P117" s="266">
        <f>Size!P103</f>
        <v>338784.90801137686</v>
      </c>
      <c r="Q117" s="162">
        <f>Size!Q103</f>
        <v>2.4220661309146293E-2</v>
      </c>
    </row>
    <row r="118" spans="2:17">
      <c r="B118" s="490"/>
      <c r="C118" s="18" t="s">
        <v>237</v>
      </c>
      <c r="D118" s="27">
        <f>Size!D104</f>
        <v>612644197.08476686</v>
      </c>
      <c r="E118" s="266">
        <f>Size!E104</f>
        <v>5955874.8781780005</v>
      </c>
      <c r="F118" s="267">
        <f>Size!F104</f>
        <v>9.8170257448105484E-3</v>
      </c>
      <c r="G118" s="268">
        <f>Size!G104</f>
        <v>31.509956417705261</v>
      </c>
      <c r="H118" s="189">
        <f>Size!H104</f>
        <v>-0.56627303427333686</v>
      </c>
      <c r="I118" s="426">
        <f>Size!I104</f>
        <v>1.662115620421275</v>
      </c>
      <c r="J118" s="406">
        <f>Size!J104</f>
        <v>0.11261492422190078</v>
      </c>
      <c r="K118" s="269">
        <f>Size!K104</f>
        <v>7.267820175758774E-2</v>
      </c>
      <c r="L118" s="443">
        <f>Size!L104</f>
        <v>1018285489.7350438</v>
      </c>
      <c r="M118" s="406">
        <f>Size!M104</f>
        <v>78221512.09990418</v>
      </c>
      <c r="N118" s="162">
        <f>Size!N104</f>
        <v>8.3208711280141984E-2</v>
      </c>
      <c r="O118" s="270">
        <f>Size!O104</f>
        <v>152593422.4187322</v>
      </c>
      <c r="P118" s="266">
        <f>Size!P104</f>
        <v>1708704.4132578373</v>
      </c>
      <c r="Q118" s="162">
        <f>Size!Q104</f>
        <v>1.132456908721427E-2</v>
      </c>
    </row>
    <row r="119" spans="2:17">
      <c r="B119" s="490"/>
      <c r="C119" s="18" t="s">
        <v>238</v>
      </c>
      <c r="D119" s="27">
        <f>Size!D105</f>
        <v>159410611.32910824</v>
      </c>
      <c r="E119" s="266">
        <f>Size!E105</f>
        <v>12116826.58111304</v>
      </c>
      <c r="F119" s="267">
        <f>Size!F105</f>
        <v>8.2262986193502377E-2</v>
      </c>
      <c r="G119" s="268">
        <f>Size!G105</f>
        <v>8.1989210693608374</v>
      </c>
      <c r="H119" s="189">
        <f>Size!H105</f>
        <v>0.41134866440162199</v>
      </c>
      <c r="I119" s="426">
        <f>Size!I105</f>
        <v>3.8494025163471268</v>
      </c>
      <c r="J119" s="406">
        <f>Size!J105</f>
        <v>-0.15768203657398905</v>
      </c>
      <c r="K119" s="269">
        <f>Size!K105</f>
        <v>-3.9350813413468091E-2</v>
      </c>
      <c r="L119" s="443">
        <f>Size!L105</f>
        <v>613635608.38270116</v>
      </c>
      <c r="M119" s="406">
        <f>Size!M105</f>
        <v>23416958.777721047</v>
      </c>
      <c r="N119" s="162">
        <f>Size!N105</f>
        <v>3.9675057359494628E-2</v>
      </c>
      <c r="O119" s="270">
        <f>Size!O105</f>
        <v>187326186.47374058</v>
      </c>
      <c r="P119" s="266">
        <f>Size!P105</f>
        <v>12284286.798644215</v>
      </c>
      <c r="Q119" s="162">
        <f>Size!Q105</f>
        <v>7.0179121807096859E-2</v>
      </c>
    </row>
    <row r="120" spans="2:17" ht="15" thickBot="1">
      <c r="B120" s="490"/>
      <c r="C120" s="21" t="s">
        <v>239</v>
      </c>
      <c r="D120" s="271">
        <f>Size!D106</f>
        <v>63804311.577908114</v>
      </c>
      <c r="E120" s="272">
        <f>Size!E106</f>
        <v>-8946089.9229402989</v>
      </c>
      <c r="F120" s="273">
        <f>Size!F106</f>
        <v>-0.12296962956054572</v>
      </c>
      <c r="G120" s="274">
        <f>Size!G106</f>
        <v>3.2816291848487014</v>
      </c>
      <c r="H120" s="275">
        <f>Size!H106</f>
        <v>-0.56475863217303424</v>
      </c>
      <c r="I120" s="427">
        <f>Size!I106</f>
        <v>1.802788405344661</v>
      </c>
      <c r="J120" s="407">
        <f>Size!J106</f>
        <v>-5.5157423650620263E-3</v>
      </c>
      <c r="K120" s="276">
        <f>Size!K106</f>
        <v>-3.0502293389349884E-3</v>
      </c>
      <c r="L120" s="444">
        <f>Size!L106</f>
        <v>115025673.12365088</v>
      </c>
      <c r="M120" s="407">
        <f>Size!M106</f>
        <v>-16529179.657880977</v>
      </c>
      <c r="N120" s="277">
        <f>Size!N106</f>
        <v>-0.1256447733275971</v>
      </c>
      <c r="O120" s="278">
        <f>Size!O106</f>
        <v>9732498.8982537985</v>
      </c>
      <c r="P120" s="272">
        <f>Size!P106</f>
        <v>-1797161.4649353623</v>
      </c>
      <c r="Q120" s="277">
        <f>Size!Q106</f>
        <v>-0.15587288856080914</v>
      </c>
    </row>
    <row r="121" spans="2:17">
      <c r="B121" s="489" t="s">
        <v>35</v>
      </c>
      <c r="C121" s="24" t="s">
        <v>288</v>
      </c>
      <c r="D121" s="169">
        <f>Organic!D35</f>
        <v>67809233.384737477</v>
      </c>
      <c r="E121" s="23">
        <f>Organic!E35</f>
        <v>-28939664.939856902</v>
      </c>
      <c r="F121" s="177">
        <f>Organic!F35</f>
        <v>-0.29912138991767928</v>
      </c>
      <c r="G121" s="181">
        <f>Organic!G35</f>
        <v>3.4876132000242355</v>
      </c>
      <c r="H121" s="191">
        <f>Organic!H35</f>
        <v>-1.6275995843568176</v>
      </c>
      <c r="I121" s="430">
        <f>Organic!I35</f>
        <v>2.6551986881210317</v>
      </c>
      <c r="J121" s="410">
        <f>Organic!J35</f>
        <v>1.1042646878596563</v>
      </c>
      <c r="K121" s="184">
        <f>Organic!K35</f>
        <v>0.71199979346223441</v>
      </c>
      <c r="L121" s="447">
        <f>Organic!L35</f>
        <v>180046987.52564749</v>
      </c>
      <c r="M121" s="410">
        <f>Organic!M35</f>
        <v>29995831.626203448</v>
      </c>
      <c r="N121" s="186">
        <f>Organic!N35</f>
        <v>0.19990403570303042</v>
      </c>
      <c r="O121" s="22">
        <f>Organic!O35</f>
        <v>26955183.658914432</v>
      </c>
      <c r="P121" s="23">
        <f>Organic!P35</f>
        <v>-5629499.5511774644</v>
      </c>
      <c r="Q121" s="186">
        <f>Organic!Q35</f>
        <v>-0.17276520734852305</v>
      </c>
    </row>
    <row r="122" spans="2:17" ht="15" thickBot="1">
      <c r="B122" s="493"/>
      <c r="C122" s="25" t="s">
        <v>289</v>
      </c>
      <c r="D122" s="170">
        <f>Organic!D36</f>
        <v>1876478435.4503703</v>
      </c>
      <c r="E122" s="17">
        <f>Organic!E36</f>
        <v>81831952.92179203</v>
      </c>
      <c r="F122" s="178">
        <f>Organic!F36</f>
        <v>4.5597812002781957E-2</v>
      </c>
      <c r="G122" s="182">
        <f>Organic!G36</f>
        <v>96.512386799974564</v>
      </c>
      <c r="H122" s="192">
        <f>Organic!H36</f>
        <v>1.6275995843556785</v>
      </c>
      <c r="I122" s="431">
        <f>Organic!I36</f>
        <v>2.0667368534971926</v>
      </c>
      <c r="J122" s="411">
        <f>Organic!J36</f>
        <v>-1.9762109475793377E-2</v>
      </c>
      <c r="K122" s="185">
        <f>Organic!K36</f>
        <v>-9.4714207035286394E-3</v>
      </c>
      <c r="L122" s="448">
        <f>Organic!L36</f>
        <v>3878187137.3380308</v>
      </c>
      <c r="M122" s="411">
        <f>Organic!M36</f>
        <v>133659112.6390295</v>
      </c>
      <c r="N122" s="187">
        <f>Organic!N36</f>
        <v>3.5694515238612348E-2</v>
      </c>
      <c r="O122" s="16">
        <f>Organic!O36</f>
        <v>868709323.71790111</v>
      </c>
      <c r="P122" s="17">
        <f>Organic!P36</f>
        <v>43376688.753003716</v>
      </c>
      <c r="Q122" s="187">
        <f>Organic!Q36</f>
        <v>5.2556614043074393E-2</v>
      </c>
    </row>
    <row r="123" spans="2:17">
      <c r="B123" s="489" t="s">
        <v>290</v>
      </c>
      <c r="C123" s="13" t="s">
        <v>291</v>
      </c>
      <c r="D123" s="26">
        <f>Form!D35</f>
        <v>342444226.83611953</v>
      </c>
      <c r="E123" s="15">
        <f>Form!E35</f>
        <v>17070352.664384961</v>
      </c>
      <c r="F123" s="160">
        <f>Form!F35</f>
        <v>5.2463808619665361E-2</v>
      </c>
      <c r="G123" s="196">
        <f>Form!G35</f>
        <v>17.612837458424355</v>
      </c>
      <c r="H123" s="197">
        <f>Form!H35</f>
        <v>0.40998936724606949</v>
      </c>
      <c r="I123" s="432">
        <f>Form!I35</f>
        <v>2.356515652532559</v>
      </c>
      <c r="J123" s="412">
        <f>Form!J35</f>
        <v>3.4118927922200726E-2</v>
      </c>
      <c r="K123" s="198">
        <f>Form!K35</f>
        <v>1.4691257338009316E-2</v>
      </c>
      <c r="L123" s="449">
        <f>Form!L35</f>
        <v>806975180.65872633</v>
      </c>
      <c r="M123" s="412">
        <f>Form!M35</f>
        <v>51327961.008507133</v>
      </c>
      <c r="N123" s="161">
        <f>Form!N35</f>
        <v>6.7925825271038881E-2</v>
      </c>
      <c r="O123" s="14">
        <f>Form!O35</f>
        <v>170389106.47319826</v>
      </c>
      <c r="P123" s="15">
        <f>Form!P35</f>
        <v>10623385.998698831</v>
      </c>
      <c r="Q123" s="161">
        <f>Form!Q35</f>
        <v>6.6493525439297554E-2</v>
      </c>
    </row>
    <row r="124" spans="2:17" ht="15" thickBot="1">
      <c r="B124" s="493"/>
      <c r="C124" s="21" t="s">
        <v>225</v>
      </c>
      <c r="D124" s="30">
        <f>Form!D36</f>
        <v>1601843441.9989293</v>
      </c>
      <c r="E124" s="20">
        <f>Form!E36</f>
        <v>35821935.317504644</v>
      </c>
      <c r="F124" s="158">
        <f>Form!F36</f>
        <v>2.2874484906286727E-2</v>
      </c>
      <c r="G124" s="188">
        <f>Form!G36</f>
        <v>82.387162541571428</v>
      </c>
      <c r="H124" s="194">
        <f>Form!H36</f>
        <v>-0.40998936724943746</v>
      </c>
      <c r="I124" s="433">
        <f>Form!I36</f>
        <v>2.0296983206720962</v>
      </c>
      <c r="J124" s="413">
        <f>Form!J36</f>
        <v>2.5299308553852651E-2</v>
      </c>
      <c r="K124" s="167">
        <f>Form!K36</f>
        <v>1.2621892348228813E-2</v>
      </c>
      <c r="L124" s="450">
        <f>Form!L36</f>
        <v>3251258944.2048397</v>
      </c>
      <c r="M124" s="413">
        <f>Form!M36</f>
        <v>112326983.25667</v>
      </c>
      <c r="N124" s="163">
        <f>Form!N36</f>
        <v>3.5785096540525092E-2</v>
      </c>
      <c r="O124" s="19">
        <f>Form!O36</f>
        <v>725275400.90361738</v>
      </c>
      <c r="P124" s="20">
        <f>Form!P36</f>
        <v>27123803.203127623</v>
      </c>
      <c r="Q124" s="163">
        <f>Form!Q36</f>
        <v>3.8850878938708464E-2</v>
      </c>
    </row>
    <row r="125" spans="2:17">
      <c r="B125" s="490" t="s">
        <v>292</v>
      </c>
      <c r="C125" s="13" t="s">
        <v>37</v>
      </c>
      <c r="D125" s="153">
        <f>'Package Type'!D113</f>
        <v>69430137.505327925</v>
      </c>
      <c r="E125" s="32">
        <f>'Package Type'!E113</f>
        <v>-1521893.7218825072</v>
      </c>
      <c r="F125" s="179">
        <f>'Package Type'!F113</f>
        <v>-2.1449614557318746E-2</v>
      </c>
      <c r="G125" s="183">
        <f>'Package Type'!G113</f>
        <v>3.5709807050787488</v>
      </c>
      <c r="H125" s="193">
        <f>'Package Type'!H113</f>
        <v>-0.18032544409907203</v>
      </c>
      <c r="I125" s="425">
        <f>'Package Type'!I113</f>
        <v>4.54424678093085</v>
      </c>
      <c r="J125" s="405">
        <f>'Package Type'!J113</f>
        <v>-0.26817723505980418</v>
      </c>
      <c r="K125" s="172">
        <f>'Package Type'!K113</f>
        <v>-5.5726019604404903E-2</v>
      </c>
      <c r="L125" s="442">
        <f>'Package Type'!L113</f>
        <v>315507678.85817271</v>
      </c>
      <c r="M125" s="405">
        <f>'Package Type'!M113</f>
        <v>-25943580.202973604</v>
      </c>
      <c r="N125" s="173">
        <f>'Package Type'!N113</f>
        <v>-7.5980332520395502E-2</v>
      </c>
      <c r="O125" s="31">
        <f>'Package Type'!O113</f>
        <v>80409738.03438136</v>
      </c>
      <c r="P125" s="32">
        <f>'Package Type'!P113</f>
        <v>2054965.8907902092</v>
      </c>
      <c r="Q125" s="173">
        <f>'Package Type'!Q113</f>
        <v>2.6226429285306656E-2</v>
      </c>
    </row>
    <row r="126" spans="2:17">
      <c r="B126" s="490"/>
      <c r="C126" s="18" t="s">
        <v>227</v>
      </c>
      <c r="D126" s="27">
        <f>'Package Type'!D114</f>
        <v>10207541.849299919</v>
      </c>
      <c r="E126" s="266">
        <f>'Package Type'!E114</f>
        <v>1834423.2709694831</v>
      </c>
      <c r="F126" s="267">
        <f>'Package Type'!F114</f>
        <v>0.21908483127385248</v>
      </c>
      <c r="G126" s="268">
        <f>'Package Type'!G114</f>
        <v>0.52500162465235922</v>
      </c>
      <c r="H126" s="189">
        <f>'Package Type'!H114</f>
        <v>8.2306318155762614E-2</v>
      </c>
      <c r="I126" s="426">
        <f>'Package Type'!I114</f>
        <v>3.0558553381855393</v>
      </c>
      <c r="J126" s="406">
        <f>'Package Type'!J114</f>
        <v>-0.32778776156827583</v>
      </c>
      <c r="K126" s="269">
        <f>'Package Type'!K114</f>
        <v>-9.6874212765561712E-2</v>
      </c>
      <c r="L126" s="443">
        <f>'Package Type'!L114</f>
        <v>31192771.249935448</v>
      </c>
      <c r="M126" s="406">
        <f>'Package Type'!M114</f>
        <v>2861126.3489471935</v>
      </c>
      <c r="N126" s="162">
        <f>'Package Type'!N114</f>
        <v>0.10098694794976033</v>
      </c>
      <c r="O126" s="270">
        <f>'Package Type'!O114</f>
        <v>6063219.1101951096</v>
      </c>
      <c r="P126" s="266">
        <f>'Package Type'!P114</f>
        <v>603204.86199271306</v>
      </c>
      <c r="Q126" s="162">
        <f>'Package Type'!Q114</f>
        <v>0.11047679265513026</v>
      </c>
    </row>
    <row r="127" spans="2:17">
      <c r="B127" s="490"/>
      <c r="C127" s="18" t="s">
        <v>228</v>
      </c>
      <c r="D127" s="27">
        <f>'Package Type'!D115</f>
        <v>765224208.80847073</v>
      </c>
      <c r="E127" s="266">
        <f>'Package Type'!E115</f>
        <v>9323340.9110474586</v>
      </c>
      <c r="F127" s="267">
        <f>'Package Type'!F115</f>
        <v>1.2334078854785291E-2</v>
      </c>
      <c r="G127" s="268">
        <f>'Package Type'!G115</f>
        <v>39.357561181619538</v>
      </c>
      <c r="H127" s="189">
        <f>'Package Type'!H115</f>
        <v>-0.60768752044980801</v>
      </c>
      <c r="I127" s="426">
        <f>'Package Type'!I115</f>
        <v>2.016554917359183</v>
      </c>
      <c r="J127" s="406">
        <f>'Package Type'!J115</f>
        <v>9.7924204187627817E-2</v>
      </c>
      <c r="K127" s="269">
        <f>'Package Type'!K115</f>
        <v>5.1038588882878932E-2</v>
      </c>
      <c r="L127" s="443">
        <f>'Package Type'!L115</f>
        <v>1543116641.1550119</v>
      </c>
      <c r="M127" s="406">
        <f>'Package Type'!M115</f>
        <v>92822019.893981218</v>
      </c>
      <c r="N127" s="162">
        <f>'Package Type'!N115</f>
        <v>6.4002181717582665E-2</v>
      </c>
      <c r="O127" s="270">
        <f>'Package Type'!O115</f>
        <v>348857133.32415259</v>
      </c>
      <c r="P127" s="266">
        <f>'Package Type'!P115</f>
        <v>15691374.95062083</v>
      </c>
      <c r="Q127" s="162">
        <f>'Package Type'!Q115</f>
        <v>4.7097802088737775E-2</v>
      </c>
    </row>
    <row r="128" spans="2:17" ht="15" customHeight="1">
      <c r="B128" s="490"/>
      <c r="C128" s="18" t="s">
        <v>229</v>
      </c>
      <c r="D128" s="27">
        <f>'Package Type'!D116</f>
        <v>36259319.708400175</v>
      </c>
      <c r="E128" s="266">
        <f>'Package Type'!E116</f>
        <v>23977440.500907212</v>
      </c>
      <c r="F128" s="267">
        <f>'Package Type'!F116</f>
        <v>1.9522615469364812</v>
      </c>
      <c r="G128" s="268">
        <f>'Package Type'!G116</f>
        <v>1.8649153769577729</v>
      </c>
      <c r="H128" s="189">
        <f>'Package Type'!H116</f>
        <v>1.2155599152799073</v>
      </c>
      <c r="I128" s="426">
        <f>'Package Type'!I116</f>
        <v>2.4759594630143216</v>
      </c>
      <c r="J128" s="406">
        <f>'Package Type'!J116</f>
        <v>-2.7303325976975046E-3</v>
      </c>
      <c r="K128" s="269">
        <f>'Package Type'!K116</f>
        <v>-1.1015225069837154E-3</v>
      </c>
      <c r="L128" s="443">
        <f>'Package Type'!L116</f>
        <v>89776605.754475102</v>
      </c>
      <c r="M128" s="406">
        <f>'Package Type'!M116</f>
        <v>59333637.091922864</v>
      </c>
      <c r="N128" s="162">
        <f>'Package Type'!N116</f>
        <v>1.9490095643960281</v>
      </c>
      <c r="O128" s="270">
        <f>'Package Type'!O116</f>
        <v>16844571.159628801</v>
      </c>
      <c r="P128" s="266">
        <f>'Package Type'!P116</f>
        <v>9842722.4636713751</v>
      </c>
      <c r="Q128" s="162">
        <f>'Package Type'!Q116</f>
        <v>1.4057319560981301</v>
      </c>
    </row>
    <row r="129" spans="2:20">
      <c r="B129" s="490"/>
      <c r="C129" s="18" t="s">
        <v>230</v>
      </c>
      <c r="D129" s="27">
        <f>'Package Type'!D117</f>
        <v>40178.490629523993</v>
      </c>
      <c r="E129" s="266">
        <f>'Package Type'!E117</f>
        <v>13742.739961355925</v>
      </c>
      <c r="F129" s="267">
        <f>'Package Type'!F117</f>
        <v>0.5198543492810247</v>
      </c>
      <c r="G129" s="268">
        <f>'Package Type'!G117</f>
        <v>2.0664889909833089E-3</v>
      </c>
      <c r="H129" s="189">
        <f>'Package Type'!H117</f>
        <v>6.6880393074786717E-4</v>
      </c>
      <c r="I129" s="426">
        <f>'Package Type'!I117</f>
        <v>5.3740871744257479</v>
      </c>
      <c r="J129" s="406">
        <f>'Package Type'!J117</f>
        <v>0.59669292351334047</v>
      </c>
      <c r="K129" s="269">
        <f>'Package Type'!K117</f>
        <v>0.12489924259430368</v>
      </c>
      <c r="L129" s="443">
        <f>'Package Type'!L117</f>
        <v>215922.71117990997</v>
      </c>
      <c r="M129" s="406">
        <f>'Package Type'!M117</f>
        <v>89628.70791925001</v>
      </c>
      <c r="N129" s="162">
        <f>'Package Type'!N117</f>
        <v>0.70968300635988291</v>
      </c>
      <c r="O129" s="270">
        <f>'Package Type'!O117</f>
        <v>40371.310955286026</v>
      </c>
      <c r="P129" s="266">
        <f>'Package Type'!P117</f>
        <v>13896.310287117958</v>
      </c>
      <c r="Q129" s="162">
        <f>'Package Type'!Q117</f>
        <v>0.52488422800404444</v>
      </c>
    </row>
    <row r="130" spans="2:20">
      <c r="B130" s="490"/>
      <c r="C130" s="18" t="s">
        <v>231</v>
      </c>
      <c r="D130" s="27">
        <f>'Package Type'!D118</f>
        <v>1017914578.9901665</v>
      </c>
      <c r="E130" s="266">
        <f>'Package Type'!E118</f>
        <v>19748657.198918939</v>
      </c>
      <c r="F130" s="267">
        <f>'Package Type'!F118</f>
        <v>1.9784944334183645E-2</v>
      </c>
      <c r="G130" s="268">
        <f>'Package Type'!G118</f>
        <v>52.354113812799291</v>
      </c>
      <c r="H130" s="189">
        <f>'Package Type'!H118</f>
        <v>-0.41993501357525531</v>
      </c>
      <c r="I130" s="426">
        <f>'Package Type'!I118</f>
        <v>1.8790550070336216</v>
      </c>
      <c r="J130" s="406">
        <f>'Package Type'!J118</f>
        <v>-9.4811885513124139E-3</v>
      </c>
      <c r="K130" s="269">
        <f>'Package Type'!K118</f>
        <v>-5.0203901696339037E-3</v>
      </c>
      <c r="L130" s="443">
        <f>'Package Type'!L118</f>
        <v>1912717486.3839934</v>
      </c>
      <c r="M130" s="406">
        <f>'Package Type'!M118</f>
        <v>27645013.881821871</v>
      </c>
      <c r="N130" s="162">
        <f>'Package Type'!N118</f>
        <v>1.4665226024507674E-2</v>
      </c>
      <c r="O130" s="270">
        <f>'Package Type'!O118</f>
        <v>422398150.30863476</v>
      </c>
      <c r="P130" s="266">
        <f>'Package Type'!P118</f>
        <v>9687499.7098186016</v>
      </c>
      <c r="Q130" s="162">
        <f>'Package Type'!Q118</f>
        <v>2.3472860939650269E-2</v>
      </c>
    </row>
    <row r="131" spans="2:20">
      <c r="B131" s="490"/>
      <c r="C131" s="18" t="s">
        <v>232</v>
      </c>
      <c r="D131" s="27">
        <f>'Package Type'!D119</f>
        <v>40301819.148382209</v>
      </c>
      <c r="E131" s="266">
        <f>'Package Type'!E119</f>
        <v>-3295784.9162946343</v>
      </c>
      <c r="F131" s="267">
        <f>'Package Type'!F119</f>
        <v>-7.5595551338219241E-2</v>
      </c>
      <c r="G131" s="268">
        <f>'Package Type'!G119</f>
        <v>2.072832111954297</v>
      </c>
      <c r="H131" s="189">
        <f>'Package Type'!H119</f>
        <v>-0.23221761514246309</v>
      </c>
      <c r="I131" s="426">
        <f>'Package Type'!I119</f>
        <v>3.8549852993849107</v>
      </c>
      <c r="J131" s="406">
        <f>'Package Type'!J119</f>
        <v>0.33188619987239321</v>
      </c>
      <c r="K131" s="269">
        <f>'Package Type'!K119</f>
        <v>9.4202913542317177E-2</v>
      </c>
      <c r="L131" s="443">
        <f>'Package Type'!L119</f>
        <v>155362920.35548273</v>
      </c>
      <c r="M131" s="406">
        <f>'Package Type'!M119</f>
        <v>1764240.7343164682</v>
      </c>
      <c r="N131" s="162">
        <f>'Package Type'!N119</f>
        <v>1.148604101719994E-2</v>
      </c>
      <c r="O131" s="270">
        <f>'Package Type'!O119</f>
        <v>19209989.954119463</v>
      </c>
      <c r="P131" s="266">
        <f>'Package Type'!P119</f>
        <v>-898875.84460861236</v>
      </c>
      <c r="Q131" s="162">
        <f>'Package Type'!Q119</f>
        <v>-4.4700474586958951E-2</v>
      </c>
      <c r="T131" s="29"/>
    </row>
    <row r="132" spans="2:20" ht="15" thickBot="1">
      <c r="B132" s="490"/>
      <c r="C132" s="21" t="s">
        <v>233</v>
      </c>
      <c r="D132" s="271">
        <f>'Package Type'!D120</f>
        <v>149626.00171804428</v>
      </c>
      <c r="E132" s="272">
        <f>'Package Type'!E120</f>
        <v>-3805.9982819556899</v>
      </c>
      <c r="F132" s="273">
        <f>'Package Type'!F120</f>
        <v>-2.480576595466194E-2</v>
      </c>
      <c r="G132" s="274">
        <f>'Package Type'!G120</f>
        <v>7.6956719993851938E-3</v>
      </c>
      <c r="H132" s="275">
        <f>'Package Type'!H120</f>
        <v>-4.1643409716186734E-4</v>
      </c>
      <c r="I132" s="427">
        <f>'Package Type'!I120</f>
        <v>3.0428915430370429</v>
      </c>
      <c r="J132" s="407">
        <f>'Package Type'!J120</f>
        <v>5.1461072209574965E-2</v>
      </c>
      <c r="K132" s="276">
        <f>'Package Type'!K120</f>
        <v>1.7202830789959888E-2</v>
      </c>
      <c r="L132" s="444">
        <f>'Package Type'!L120</f>
        <v>455295.69524628296</v>
      </c>
      <c r="M132" s="407">
        <f>'Package Type'!M120</f>
        <v>-3685.4647537170094</v>
      </c>
      <c r="N132" s="277">
        <f>'Package Type'!N120</f>
        <v>-8.0296645590355164E-3</v>
      </c>
      <c r="O132" s="278">
        <f>'Package Type'!O120</f>
        <v>74813.000859022141</v>
      </c>
      <c r="P132" s="272">
        <f>'Package Type'!P120</f>
        <v>-1902.9991409778595</v>
      </c>
      <c r="Q132" s="277">
        <f>'Package Type'!Q120</f>
        <v>-2.4805765954662124E-2</v>
      </c>
    </row>
    <row r="133" spans="2:20" ht="15.6" customHeight="1" thickBot="1">
      <c r="B133" s="489" t="s">
        <v>293</v>
      </c>
      <c r="C133" s="149" t="s">
        <v>44</v>
      </c>
      <c r="D133" s="154">
        <f>'Sugar Content'!D61</f>
        <v>1944287668.8351302</v>
      </c>
      <c r="E133" s="155">
        <f>'Sugar Content'!E61</f>
        <v>52892287.981954336</v>
      </c>
      <c r="F133" s="164">
        <f>'Sugar Content'!F61</f>
        <v>2.7964691315940263E-2</v>
      </c>
      <c r="G133" s="180">
        <f>'Sugar Content'!G61</f>
        <v>100</v>
      </c>
      <c r="H133" s="190">
        <f>'Sugar Content'!H61</f>
        <v>-5.6843418860808015E-14</v>
      </c>
      <c r="I133" s="419">
        <f>'Sugar Content'!I61</f>
        <v>2.0872601261186063</v>
      </c>
      <c r="J133" s="399">
        <f>'Sugar Content'!J61</f>
        <v>2.8156450586922066E-2</v>
      </c>
      <c r="K133" s="175">
        <f>'Sugar Content'!K61</f>
        <v>1.3674129632958741E-2</v>
      </c>
      <c r="L133" s="436">
        <f>'Sugar Content'!L61</f>
        <v>4058234124.8636651</v>
      </c>
      <c r="M133" s="399">
        <f>'Sugar Content'!M61</f>
        <v>163654944.26524067</v>
      </c>
      <c r="N133" s="166">
        <f>'Sugar Content'!N61</f>
        <v>4.2021213763098829E-2</v>
      </c>
      <c r="O133" s="168">
        <f>'Sugar Content'!O61</f>
        <v>895664507.37681687</v>
      </c>
      <c r="P133" s="155">
        <f>'Sugar Content'!P61</f>
        <v>37747189.201828003</v>
      </c>
      <c r="Q133" s="176">
        <f>'Sugar Content'!Q61</f>
        <v>4.3998632970979064E-2</v>
      </c>
    </row>
    <row r="134" spans="2:20" ht="15.6" customHeight="1">
      <c r="B134" s="494"/>
      <c r="C134" s="13" t="s">
        <v>31</v>
      </c>
      <c r="D134" s="153">
        <f>'Sugar Content'!D62</f>
        <v>1792621085.4194639</v>
      </c>
      <c r="E134" s="32">
        <f>'Sugar Content'!E62</f>
        <v>38825186.155726194</v>
      </c>
      <c r="F134" s="171">
        <f>'Sugar Content'!F62</f>
        <v>2.2137801879925381E-2</v>
      </c>
      <c r="G134" s="183">
        <f>'Sugar Content'!G62</f>
        <v>92.199375336956521</v>
      </c>
      <c r="H134" s="193">
        <f>'Sugar Content'!H62</f>
        <v>-0.52559993884391076</v>
      </c>
      <c r="I134" s="425">
        <f>'Sugar Content'!I62</f>
        <v>2.0980750790500577</v>
      </c>
      <c r="J134" s="405">
        <f>'Sugar Content'!J62</f>
        <v>3.3162198548884358E-2</v>
      </c>
      <c r="K134" s="172">
        <f>'Sugar Content'!K62</f>
        <v>1.6059853595777652E-2</v>
      </c>
      <c r="L134" s="442">
        <f>'Sugar Content'!L62</f>
        <v>3761053625.4982424</v>
      </c>
      <c r="M134" s="405">
        <f>'Sugar Content'!M62</f>
        <v>139617883.33841181</v>
      </c>
      <c r="N134" s="173">
        <f>'Sugar Content'!N62</f>
        <v>3.8553185332826992E-2</v>
      </c>
      <c r="O134" s="31">
        <f>'Sugar Content'!O62</f>
        <v>821385623.66151023</v>
      </c>
      <c r="P134" s="32">
        <f>'Sugar Content'!P62</f>
        <v>31457061.455290079</v>
      </c>
      <c r="Q134" s="174">
        <f>'Sugar Content'!Q62</f>
        <v>3.9822666200893544E-2</v>
      </c>
    </row>
    <row r="135" spans="2:20" ht="15.6" customHeight="1">
      <c r="B135" s="494"/>
      <c r="C135" s="18" t="s">
        <v>294</v>
      </c>
      <c r="D135" s="27">
        <f>'Sugar Content'!D63</f>
        <v>150854960.37584987</v>
      </c>
      <c r="E135" s="266">
        <f>'Sugar Content'!E63</f>
        <v>13995205.351611823</v>
      </c>
      <c r="F135" s="295">
        <f>'Sugar Content'!F63</f>
        <v>0.10225946516660982</v>
      </c>
      <c r="G135" s="268">
        <f>'Sugar Content'!G63</f>
        <v>7.7588806838563524</v>
      </c>
      <c r="H135" s="189">
        <f>'Sugar Content'!H63</f>
        <v>0.52296605650313133</v>
      </c>
      <c r="I135" s="426">
        <f>'Sugar Content'!I63</f>
        <v>1.9508245848603114</v>
      </c>
      <c r="J135" s="406">
        <f>'Sugar Content'!J63</f>
        <v>-2.4453612154263782E-2</v>
      </c>
      <c r="K135" s="269">
        <f>'Sugar Content'!K63</f>
        <v>-1.2379831960491864E-2</v>
      </c>
      <c r="L135" s="443">
        <f>'Sugar Content'!L63</f>
        <v>294291565.44933605</v>
      </c>
      <c r="M135" s="406">
        <f>'Sugar Content'!M63</f>
        <v>23955475.301202655</v>
      </c>
      <c r="N135" s="162">
        <f>'Sugar Content'!N63</f>
        <v>8.861367821098548E-2</v>
      </c>
      <c r="O135" s="270">
        <f>'Sugar Content'!O63</f>
        <v>73700146.795297638</v>
      </c>
      <c r="P135" s="266">
        <f>'Sugar Content'!P63</f>
        <v>6435364.9730567783</v>
      </c>
      <c r="Q135" s="156">
        <f>'Sugar Content'!Q63</f>
        <v>9.5672130329112995E-2</v>
      </c>
    </row>
    <row r="136" spans="2:20" ht="15.6" customHeight="1" thickBot="1">
      <c r="B136" s="495"/>
      <c r="C136" s="21" t="s">
        <v>295</v>
      </c>
      <c r="D136" s="30">
        <f>'Sugar Content'!D64</f>
        <v>811623.03976819792</v>
      </c>
      <c r="E136" s="20">
        <f>'Sugar Content'!E64</f>
        <v>71896.474576243199</v>
      </c>
      <c r="F136" s="157">
        <f>'Sugar Content'!F64</f>
        <v>9.7193311636153676E-2</v>
      </c>
      <c r="G136" s="188">
        <f>'Sugar Content'!G64</f>
        <v>4.1743979184647145E-2</v>
      </c>
      <c r="H136" s="194">
        <f>'Sugar Content'!H64</f>
        <v>2.6338823386731908E-3</v>
      </c>
      <c r="I136" s="433">
        <f>'Sugar Content'!I64</f>
        <v>3.5594528180368643</v>
      </c>
      <c r="J136" s="413">
        <f>'Sugar Content'!J64</f>
        <v>-0.2356634080954203</v>
      </c>
      <c r="K136" s="167">
        <f>'Sugar Content'!K64</f>
        <v>-6.2096492980293218E-2</v>
      </c>
      <c r="L136" s="450">
        <f>'Sugar Content'!L64</f>
        <v>2888933.9160865583</v>
      </c>
      <c r="M136" s="413">
        <f>'Sugar Content'!M64</f>
        <v>81585.625625469722</v>
      </c>
      <c r="N136" s="163">
        <f>'Sugar Content'!N64</f>
        <v>2.9061454862114675E-2</v>
      </c>
      <c r="O136" s="19">
        <f>'Sugar Content'!O64</f>
        <v>578736.92000883818</v>
      </c>
      <c r="P136" s="20">
        <f>'Sugar Content'!P64</f>
        <v>-145237.22651929548</v>
      </c>
      <c r="Q136" s="159">
        <f>'Sugar Content'!Q64</f>
        <v>-0.200611067695981</v>
      </c>
    </row>
    <row r="137" spans="2:20">
      <c r="B137" s="33"/>
      <c r="C137" s="34"/>
      <c r="D137" s="35"/>
      <c r="E137" s="35"/>
      <c r="F137" s="36"/>
      <c r="G137" s="37"/>
      <c r="H137" s="37"/>
      <c r="I137" s="414"/>
      <c r="J137" s="414"/>
      <c r="K137" s="36"/>
      <c r="L137" s="451"/>
      <c r="M137" s="451"/>
      <c r="N137" s="36"/>
      <c r="O137" s="35"/>
      <c r="P137" s="35"/>
      <c r="Q137" s="36"/>
    </row>
    <row r="138" spans="2:20" ht="23.4">
      <c r="B138" s="500" t="s">
        <v>250</v>
      </c>
      <c r="C138" s="500"/>
      <c r="D138" s="500"/>
      <c r="E138" s="500"/>
      <c r="F138" s="500"/>
      <c r="G138" s="500"/>
      <c r="H138" s="500"/>
      <c r="I138" s="510"/>
      <c r="J138" s="510"/>
      <c r="K138" s="500"/>
      <c r="L138" s="510"/>
      <c r="M138" s="510"/>
      <c r="N138" s="500"/>
      <c r="O138" s="500"/>
      <c r="P138" s="500"/>
      <c r="Q138" s="500"/>
    </row>
    <row r="139" spans="2:20">
      <c r="B139" s="499" t="s">
        <v>256</v>
      </c>
      <c r="C139" s="499"/>
      <c r="D139" s="499"/>
      <c r="E139" s="499"/>
      <c r="F139" s="499"/>
      <c r="G139" s="499"/>
      <c r="H139" s="499"/>
      <c r="I139" s="511"/>
      <c r="J139" s="511"/>
      <c r="K139" s="499"/>
      <c r="L139" s="511"/>
      <c r="M139" s="511"/>
      <c r="N139" s="499"/>
      <c r="O139" s="499"/>
      <c r="P139" s="499"/>
      <c r="Q139" s="499"/>
    </row>
    <row r="140" spans="2:20" ht="15" thickBot="1">
      <c r="B140" s="499" t="str">
        <f>'HOME PAGE'!H7</f>
        <v>YTD ENDING 2-22-2026</v>
      </c>
      <c r="C140" s="499"/>
      <c r="D140" s="499"/>
      <c r="E140" s="499"/>
      <c r="F140" s="499"/>
      <c r="G140" s="499"/>
      <c r="H140" s="499"/>
      <c r="I140" s="511"/>
      <c r="J140" s="511"/>
      <c r="K140" s="499"/>
      <c r="L140" s="511"/>
      <c r="M140" s="511"/>
      <c r="N140" s="499"/>
      <c r="O140" s="499"/>
      <c r="P140" s="499"/>
      <c r="Q140" s="499"/>
    </row>
    <row r="141" spans="2:20">
      <c r="D141" s="501" t="s">
        <v>263</v>
      </c>
      <c r="E141" s="502"/>
      <c r="F141" s="503"/>
      <c r="G141" s="504" t="s">
        <v>264</v>
      </c>
      <c r="H141" s="505"/>
      <c r="I141" s="512" t="s">
        <v>265</v>
      </c>
      <c r="J141" s="513"/>
      <c r="K141" s="503"/>
      <c r="L141" s="514" t="s">
        <v>266</v>
      </c>
      <c r="M141" s="513"/>
      <c r="N141" s="505"/>
      <c r="O141" s="501" t="s">
        <v>267</v>
      </c>
      <c r="P141" s="502"/>
      <c r="Q141" s="503"/>
    </row>
    <row r="142" spans="2:20" s="11" customFormat="1" ht="43.8" thickBot="1">
      <c r="C142" s="12"/>
      <c r="D142" s="234" t="s">
        <v>268</v>
      </c>
      <c r="E142" s="235" t="s">
        <v>269</v>
      </c>
      <c r="F142" s="236" t="s">
        <v>270</v>
      </c>
      <c r="G142" s="237" t="s">
        <v>268</v>
      </c>
      <c r="H142" s="239" t="s">
        <v>269</v>
      </c>
      <c r="I142" s="434" t="s">
        <v>268</v>
      </c>
      <c r="J142" s="398" t="s">
        <v>269</v>
      </c>
      <c r="K142" s="236" t="s">
        <v>270</v>
      </c>
      <c r="L142" s="418" t="s">
        <v>268</v>
      </c>
      <c r="M142" s="398" t="s">
        <v>269</v>
      </c>
      <c r="N142" s="239" t="s">
        <v>270</v>
      </c>
      <c r="O142" s="240" t="s">
        <v>268</v>
      </c>
      <c r="P142" s="238" t="s">
        <v>269</v>
      </c>
      <c r="Q142" s="236" t="s">
        <v>270</v>
      </c>
    </row>
    <row r="143" spans="2:20" ht="15" thickBot="1">
      <c r="C143" s="149" t="s">
        <v>271</v>
      </c>
      <c r="D143" s="154">
        <f>SubSegments!D177</f>
        <v>314689994.6160937</v>
      </c>
      <c r="E143" s="155">
        <f>SubSegments!E177</f>
        <v>7277132.4046353698</v>
      </c>
      <c r="F143" s="165">
        <f>SubSegments!F177</f>
        <v>2.367217933656169E-2</v>
      </c>
      <c r="G143" s="180">
        <f>SubSegments!G177</f>
        <v>100</v>
      </c>
      <c r="H143" s="190">
        <f>SubSegments!H177</f>
        <v>1.4210854715202004E-14</v>
      </c>
      <c r="I143" s="419">
        <f>SubSegments!I177</f>
        <v>2.0553052898817197</v>
      </c>
      <c r="J143" s="399">
        <f>SubSegments!J177</f>
        <v>1.8378756605690327E-3</v>
      </c>
      <c r="K143" s="175">
        <f>SubSegments!K177</f>
        <v>8.9501087177763241E-4</v>
      </c>
      <c r="L143" s="436">
        <f>SubSegments!L177</f>
        <v>646784010.60730731</v>
      </c>
      <c r="M143" s="399">
        <f>SubSegments!M177</f>
        <v>15521715.343621135</v>
      </c>
      <c r="N143" s="166">
        <f>SubSegments!N177</f>
        <v>2.4588377066204342E-2</v>
      </c>
      <c r="O143" s="168">
        <f>SubSegments!O177</f>
        <v>144463719.2794494</v>
      </c>
      <c r="P143" s="155">
        <f>SubSegments!P177</f>
        <v>6509900.6475158334</v>
      </c>
      <c r="Q143" s="166">
        <f>SubSegments!Q177</f>
        <v>4.7188984778192437E-2</v>
      </c>
    </row>
    <row r="144" spans="2:20">
      <c r="B144" s="496" t="s">
        <v>272</v>
      </c>
      <c r="C144" s="18" t="s">
        <v>26</v>
      </c>
      <c r="D144" s="241">
        <f>SubSegments!D178</f>
        <v>209957.84396291521</v>
      </c>
      <c r="E144" s="242">
        <f>SubSegments!E178</f>
        <v>28824.568710513267</v>
      </c>
      <c r="F144" s="243">
        <f>SubSegments!F178</f>
        <v>0.15913458568199237</v>
      </c>
      <c r="G144" s="244">
        <f>SubSegments!G178</f>
        <v>6.671894485207687E-2</v>
      </c>
      <c r="H144" s="245">
        <f>SubSegments!H178</f>
        <v>7.7971177205215236E-3</v>
      </c>
      <c r="I144" s="420">
        <f>SubSegments!I178</f>
        <v>3.5315511882324349</v>
      </c>
      <c r="J144" s="400">
        <f>SubSegments!J178</f>
        <v>-6.1348623814825753E-2</v>
      </c>
      <c r="K144" s="246">
        <f>SubSegments!K178</f>
        <v>-1.7074960901809523E-2</v>
      </c>
      <c r="L144" s="437">
        <f>SubSegments!L178</f>
        <v>741476.87332595338</v>
      </c>
      <c r="M144" s="400">
        <f>SubSegments!M178</f>
        <v>90683.162716093706</v>
      </c>
      <c r="N144" s="247">
        <f>SubSegments!N178</f>
        <v>0.13934240795153718</v>
      </c>
      <c r="O144" s="248">
        <f>SubSegments!O178</f>
        <v>197442.02666735661</v>
      </c>
      <c r="P144" s="242">
        <f>SubSegments!P178</f>
        <v>19208.831555545446</v>
      </c>
      <c r="Q144" s="247">
        <f>SubSegments!Q178</f>
        <v>0.10777359146535613</v>
      </c>
    </row>
    <row r="145" spans="2:17">
      <c r="B145" s="497"/>
      <c r="C145" s="18" t="s">
        <v>273</v>
      </c>
      <c r="D145" s="249">
        <f>SubSegments!D179</f>
        <v>12164424.310449556</v>
      </c>
      <c r="E145" s="250">
        <f>SubSegments!E179</f>
        <v>233685.80865553021</v>
      </c>
      <c r="F145" s="251">
        <f>SubSegments!F179</f>
        <v>1.9586868710632695E-2</v>
      </c>
      <c r="G145" s="252">
        <f>SubSegments!G179</f>
        <v>3.8655262380647195</v>
      </c>
      <c r="H145" s="253">
        <f>SubSegments!H179</f>
        <v>-1.5488504118479796E-2</v>
      </c>
      <c r="I145" s="421">
        <f>SubSegments!I179</f>
        <v>2.3743079993687695</v>
      </c>
      <c r="J145" s="401">
        <f>SubSegments!J179</f>
        <v>-4.6847510909663104E-2</v>
      </c>
      <c r="K145" s="254">
        <f>SubSegments!K179</f>
        <v>-1.9349236639605874E-2</v>
      </c>
      <c r="L145" s="438">
        <f>SubSegments!L179</f>
        <v>28882089.948016305</v>
      </c>
      <c r="M145" s="401">
        <f>SubSegments!M179</f>
        <v>-4083.3172933533788</v>
      </c>
      <c r="N145" s="255">
        <f>SubSegments!N179</f>
        <v>-1.4135888668427975E-4</v>
      </c>
      <c r="O145" s="256">
        <f>SubSegments!O179</f>
        <v>6347714.2120196801</v>
      </c>
      <c r="P145" s="250">
        <f>SubSegments!P179</f>
        <v>58186.677783095278</v>
      </c>
      <c r="Q145" s="255">
        <f>SubSegments!Q179</f>
        <v>9.2513590991311085E-3</v>
      </c>
    </row>
    <row r="146" spans="2:17">
      <c r="B146" s="497"/>
      <c r="C146" s="18" t="s">
        <v>274</v>
      </c>
      <c r="D146" s="249">
        <f>SubSegments!D180</f>
        <v>105131.84497151535</v>
      </c>
      <c r="E146" s="250">
        <f>SubSegments!E180</f>
        <v>-61489.567136428755</v>
      </c>
      <c r="F146" s="251">
        <f>SubSegments!F180</f>
        <v>-0.36903760662281099</v>
      </c>
      <c r="G146" s="252">
        <f>SubSegments!G180</f>
        <v>3.3408067231298862E-2</v>
      </c>
      <c r="H146" s="253">
        <f>SubSegments!H180</f>
        <v>-2.0793117100842438E-2</v>
      </c>
      <c r="I146" s="421">
        <f>SubSegments!I180</f>
        <v>2.4886872998857879</v>
      </c>
      <c r="J146" s="401">
        <f>SubSegments!J180</f>
        <v>-5.2871086223222452E-2</v>
      </c>
      <c r="K146" s="254">
        <f>SubSegments!K180</f>
        <v>-2.0802625079239377E-2</v>
      </c>
      <c r="L146" s="438">
        <f>SubSegments!L180</f>
        <v>261640.28739417181</v>
      </c>
      <c r="M146" s="401">
        <f>SubSegments!M180</f>
        <v>-161837.7598540989</v>
      </c>
      <c r="N146" s="255">
        <f>SubSegments!N180</f>
        <v>-0.3821632807313361</v>
      </c>
      <c r="O146" s="256">
        <f>SubSegments!O180</f>
        <v>52303.379337012768</v>
      </c>
      <c r="P146" s="250">
        <f>SubSegments!P180</f>
        <v>-32564.072917878628</v>
      </c>
      <c r="Q146" s="255">
        <f>SubSegments!Q180</f>
        <v>-0.38370508425391991</v>
      </c>
    </row>
    <row r="147" spans="2:17">
      <c r="B147" s="497"/>
      <c r="C147" s="18" t="s">
        <v>244</v>
      </c>
      <c r="D147" s="249">
        <f>SubSegments!D181</f>
        <v>156157198.25697127</v>
      </c>
      <c r="E147" s="250">
        <f>SubSegments!E181</f>
        <v>-2214080.081187129</v>
      </c>
      <c r="F147" s="251">
        <f>SubSegments!F181</f>
        <v>-1.3980313251368526E-2</v>
      </c>
      <c r="G147" s="252">
        <f>SubSegments!G181</f>
        <v>49.622549470463895</v>
      </c>
      <c r="H147" s="253">
        <f>SubSegments!H181</f>
        <v>-1.8949040280238876</v>
      </c>
      <c r="I147" s="421">
        <f>SubSegments!I181</f>
        <v>1.8435212433674342</v>
      </c>
      <c r="J147" s="401">
        <f>SubSegments!J181</f>
        <v>6.9219079801778882E-3</v>
      </c>
      <c r="K147" s="254">
        <f>SubSegments!K181</f>
        <v>3.7688720924634162E-3</v>
      </c>
      <c r="L147" s="438">
        <f>SubSegments!L181</f>
        <v>287879112.29146659</v>
      </c>
      <c r="M147" s="401">
        <f>SubSegments!M181</f>
        <v>-2985472.2488253117</v>
      </c>
      <c r="N147" s="255">
        <f>SubSegments!N181</f>
        <v>-1.0264131171362151E-2</v>
      </c>
      <c r="O147" s="256">
        <f>SubSegments!O181</f>
        <v>62309676.232007787</v>
      </c>
      <c r="P147" s="250">
        <f>SubSegments!P181</f>
        <v>-638805.92583495378</v>
      </c>
      <c r="Q147" s="255">
        <f>SubSegments!Q181</f>
        <v>-1.0148075123291357E-2</v>
      </c>
    </row>
    <row r="148" spans="2:17">
      <c r="B148" s="497"/>
      <c r="C148" s="18" t="s">
        <v>275</v>
      </c>
      <c r="D148" s="249">
        <f>SubSegments!D182</f>
        <v>31274437.331079312</v>
      </c>
      <c r="E148" s="250">
        <f>SubSegments!E182</f>
        <v>6850670.1707067378</v>
      </c>
      <c r="F148" s="251">
        <f>SubSegments!F182</f>
        <v>0.28049195383019832</v>
      </c>
      <c r="G148" s="252">
        <f>SubSegments!G182</f>
        <v>9.9381733979920739</v>
      </c>
      <c r="H148" s="253">
        <f>SubSegments!H182</f>
        <v>1.993233493827514</v>
      </c>
      <c r="I148" s="421">
        <f>SubSegments!I182</f>
        <v>2.8141366863265427</v>
      </c>
      <c r="J148" s="401">
        <f>SubSegments!J182</f>
        <v>0.15146207621336005</v>
      </c>
      <c r="K148" s="254">
        <f>SubSegments!K182</f>
        <v>5.6883434287497051E-2</v>
      </c>
      <c r="L148" s="438">
        <f>SubSegments!L182</f>
        <v>88010541.437610656</v>
      </c>
      <c r="M148" s="401">
        <f>SubSegments!M182</f>
        <v>22977996.736370459</v>
      </c>
      <c r="N148" s="255">
        <f>SubSegments!N182</f>
        <v>0.35333073374156709</v>
      </c>
      <c r="O148" s="256">
        <f>SubSegments!O182</f>
        <v>15890815.717534781</v>
      </c>
      <c r="P148" s="250">
        <f>SubSegments!P182</f>
        <v>4151228.7959197201</v>
      </c>
      <c r="Q148" s="255">
        <f>SubSegments!Q182</f>
        <v>0.35360944329961308</v>
      </c>
    </row>
    <row r="149" spans="2:17">
      <c r="B149" s="497"/>
      <c r="C149" s="18" t="s">
        <v>276</v>
      </c>
      <c r="D149" s="249">
        <f>SubSegments!D183</f>
        <v>59924928.243204728</v>
      </c>
      <c r="E149" s="250">
        <f>SubSegments!E183</f>
        <v>2241047.6454068124</v>
      </c>
      <c r="F149" s="251">
        <f>SubSegments!F183</f>
        <v>3.8850500732302749E-2</v>
      </c>
      <c r="G149" s="252">
        <f>SubSegments!G183</f>
        <v>19.04252733434064</v>
      </c>
      <c r="H149" s="253">
        <f>SubSegments!H183</f>
        <v>0.27822444121080636</v>
      </c>
      <c r="I149" s="421">
        <f>SubSegments!I183</f>
        <v>1.4318764659681671</v>
      </c>
      <c r="J149" s="401">
        <f>SubSegments!J183</f>
        <v>-7.1700517204578595E-2</v>
      </c>
      <c r="K149" s="254">
        <f>SubSegments!K183</f>
        <v>-4.7686628624283044E-2</v>
      </c>
      <c r="L149" s="438">
        <f>SubSegments!L183</f>
        <v>85805094.476275995</v>
      </c>
      <c r="M149" s="401">
        <f>SubSegments!M183</f>
        <v>-927060.69065786898</v>
      </c>
      <c r="N149" s="255">
        <f>SubSegments!N183</f>
        <v>-1.0688777292268942E-2</v>
      </c>
      <c r="O149" s="256">
        <f>SubSegments!O183</f>
        <v>24725679.221078031</v>
      </c>
      <c r="P149" s="250">
        <f>SubSegments!P183</f>
        <v>947375.001769986</v>
      </c>
      <c r="Q149" s="255">
        <f>SubSegments!Q183</f>
        <v>3.9841991801951755E-2</v>
      </c>
    </row>
    <row r="150" spans="2:17">
      <c r="B150" s="497"/>
      <c r="C150" s="18" t="s">
        <v>277</v>
      </c>
      <c r="D150" s="249">
        <f>SubSegments!D184</f>
        <v>618880.32650184736</v>
      </c>
      <c r="E150" s="250">
        <f>SubSegments!E184</f>
        <v>157309.68563616695</v>
      </c>
      <c r="F150" s="251">
        <f>SubSegments!F184</f>
        <v>0.34081389002803786</v>
      </c>
      <c r="G150" s="252">
        <f>SubSegments!G184</f>
        <v>0.19666349012997725</v>
      </c>
      <c r="H150" s="253">
        <f>SubSegments!H184</f>
        <v>4.6516668833937153E-2</v>
      </c>
      <c r="I150" s="421">
        <f>SubSegments!I184</f>
        <v>2.0374984827984082</v>
      </c>
      <c r="J150" s="401">
        <f>SubSegments!J184</f>
        <v>-0.45568991619714971</v>
      </c>
      <c r="K150" s="254">
        <f>SubSegments!K184</f>
        <v>-0.18277395979410765</v>
      </c>
      <c r="L150" s="438">
        <f>SubSegments!L184</f>
        <v>1260967.7262812974</v>
      </c>
      <c r="M150" s="401">
        <f>SubSegments!M184</f>
        <v>110185.15915803798</v>
      </c>
      <c r="N150" s="255">
        <f>SubSegments!N184</f>
        <v>9.574802600067206E-2</v>
      </c>
      <c r="O150" s="256">
        <f>SubSegments!O184</f>
        <v>274759.73796832561</v>
      </c>
      <c r="P150" s="250">
        <f>SubSegments!P184</f>
        <v>52477.058040738106</v>
      </c>
      <c r="Q150" s="255">
        <f>SubSegments!Q184</f>
        <v>0.23608253264641865</v>
      </c>
    </row>
    <row r="151" spans="2:17">
      <c r="B151" s="497"/>
      <c r="C151" s="18" t="s">
        <v>278</v>
      </c>
      <c r="D151" s="249">
        <f>SubSegments!D185</f>
        <v>39773.333812862613</v>
      </c>
      <c r="E151" s="250">
        <f>SubSegments!E185</f>
        <v>-22555.861490547628</v>
      </c>
      <c r="F151" s="251">
        <f>SubSegments!F185</f>
        <v>-0.36188276426077204</v>
      </c>
      <c r="G151" s="252">
        <f>SubSegments!G185</f>
        <v>1.2638893671018718E-2</v>
      </c>
      <c r="H151" s="253">
        <f>SubSegments!H185</f>
        <v>-7.6365088788382246E-3</v>
      </c>
      <c r="I151" s="421">
        <f>SubSegments!I185</f>
        <v>5.707861831633763</v>
      </c>
      <c r="J151" s="401">
        <f>SubSegments!J185</f>
        <v>-1.1113407617471331</v>
      </c>
      <c r="K151" s="254">
        <f>SubSegments!K185</f>
        <v>-0.16297224587899226</v>
      </c>
      <c r="L151" s="438">
        <f>SubSegments!L185</f>
        <v>227020.69398726706</v>
      </c>
      <c r="M151" s="401">
        <f>SubSegments!M185</f>
        <v>-198014.71626909243</v>
      </c>
      <c r="N151" s="255">
        <f>SubSegments!N185</f>
        <v>-0.46587816330328841</v>
      </c>
      <c r="O151" s="256">
        <f>SubSegments!O185</f>
        <v>62593.666061401338</v>
      </c>
      <c r="P151" s="250">
        <f>SubSegments!P185</f>
        <v>-48165.770210504561</v>
      </c>
      <c r="Q151" s="255">
        <f>SubSegments!Q185</f>
        <v>-0.43486832211985349</v>
      </c>
    </row>
    <row r="152" spans="2:17">
      <c r="B152" s="497"/>
      <c r="C152" s="18" t="s">
        <v>279</v>
      </c>
      <c r="D152" s="249">
        <f>SubSegments!D186</f>
        <v>326753.63954583695</v>
      </c>
      <c r="E152" s="250">
        <f>SubSegments!E186</f>
        <v>133312.43317717081</v>
      </c>
      <c r="F152" s="251">
        <f>SubSegments!F186</f>
        <v>0.68916254028678825</v>
      </c>
      <c r="G152" s="252">
        <f>SubSegments!G186</f>
        <v>0.10383350126668639</v>
      </c>
      <c r="H152" s="253">
        <f>SubSegments!H186</f>
        <v>4.0907960358250089E-2</v>
      </c>
      <c r="I152" s="421">
        <f>SubSegments!I186</f>
        <v>3.7286071994628212</v>
      </c>
      <c r="J152" s="401">
        <f>SubSegments!J186</f>
        <v>0.63251321587306286</v>
      </c>
      <c r="K152" s="254">
        <f>SubSegments!K186</f>
        <v>0.20429393268601526</v>
      </c>
      <c r="L152" s="438">
        <f>SubSegments!L186</f>
        <v>1218335.9728612872</v>
      </c>
      <c r="M152" s="401">
        <f>SubSegments!M186</f>
        <v>619423.81764491508</v>
      </c>
      <c r="N152" s="255">
        <f>SubSegments!N186</f>
        <v>1.0342481985878758</v>
      </c>
      <c r="O152" s="256">
        <f>SubSegments!O186</f>
        <v>300189.04366725683</v>
      </c>
      <c r="P152" s="250">
        <f>SubSegments!P186</f>
        <v>143235.34146851301</v>
      </c>
      <c r="Q152" s="255">
        <f>SubSegments!Q186</f>
        <v>0.91259613161045527</v>
      </c>
    </row>
    <row r="153" spans="2:17">
      <c r="B153" s="497"/>
      <c r="C153" s="18" t="s">
        <v>280</v>
      </c>
      <c r="D153" s="249">
        <f>SubSegments!D187</f>
        <v>6530929.2323477641</v>
      </c>
      <c r="E153" s="250">
        <f>SubSegments!E187</f>
        <v>395046.96313748788</v>
      </c>
      <c r="F153" s="251">
        <f>SubSegments!F187</f>
        <v>6.4383074153789577E-2</v>
      </c>
      <c r="G153" s="252">
        <f>SubSegments!G187</f>
        <v>2.0753533140814269</v>
      </c>
      <c r="H153" s="253">
        <f>SubSegments!H187</f>
        <v>7.9378836933616137E-2</v>
      </c>
      <c r="I153" s="421">
        <f>SubSegments!I187</f>
        <v>4.5636359774240791</v>
      </c>
      <c r="J153" s="401">
        <f>SubSegments!J187</f>
        <v>-0.79401769867421024</v>
      </c>
      <c r="K153" s="254">
        <f>SubSegments!K187</f>
        <v>-0.14820250555135797</v>
      </c>
      <c r="L153" s="438">
        <f>SubSegments!L187</f>
        <v>29804783.610752881</v>
      </c>
      <c r="M153" s="401">
        <f>SubSegments!M187</f>
        <v>-3069148.5849878676</v>
      </c>
      <c r="N153" s="255">
        <f>SubSegments!N187</f>
        <v>-9.3361164302258812E-2</v>
      </c>
      <c r="O153" s="256">
        <f>SubSegments!O187</f>
        <v>8819479.8269391079</v>
      </c>
      <c r="P153" s="250">
        <f>SubSegments!P187</f>
        <v>281114.25750364363</v>
      </c>
      <c r="Q153" s="255">
        <f>SubSegments!Q187</f>
        <v>3.2923661468646885E-2</v>
      </c>
    </row>
    <row r="154" spans="2:17" ht="15" thickBot="1">
      <c r="B154" s="497"/>
      <c r="C154" s="296" t="s">
        <v>281</v>
      </c>
      <c r="D154" s="258">
        <f>SubSegments!D188</f>
        <v>47085612.503810346</v>
      </c>
      <c r="E154" s="259">
        <f>SubSegments!E188</f>
        <v>-716607.11041877419</v>
      </c>
      <c r="F154" s="260">
        <f>SubSegments!F188</f>
        <v>-1.4991084435030382E-2</v>
      </c>
      <c r="G154" s="261">
        <f>SubSegments!G188</f>
        <v>14.962538787180851</v>
      </c>
      <c r="H154" s="262">
        <f>SubSegments!H188</f>
        <v>-0.58730492148858993</v>
      </c>
      <c r="I154" s="422">
        <f>SubSegments!I188</f>
        <v>2.5803250736519665</v>
      </c>
      <c r="J154" s="402">
        <f>SubSegments!J188</f>
        <v>-5.8289690133879191E-3</v>
      </c>
      <c r="K154" s="263">
        <f>SubSegments!K188</f>
        <v>-2.2539140813825766E-3</v>
      </c>
      <c r="L154" s="439">
        <f>SubSegments!L188</f>
        <v>121496186.55184238</v>
      </c>
      <c r="M154" s="402">
        <f>SubSegments!M188</f>
        <v>-2127716.9518733621</v>
      </c>
      <c r="N154" s="264">
        <f>SubSegments!N188</f>
        <v>-1.7211209900109728E-2</v>
      </c>
      <c r="O154" s="265">
        <f>SubSegments!O188</f>
        <v>25196094.876007676</v>
      </c>
      <c r="P154" s="259">
        <f>SubSegments!P188</f>
        <v>1289639.1122768447</v>
      </c>
      <c r="Q154" s="264">
        <f>SubSegments!Q188</f>
        <v>5.3945224044184462E-2</v>
      </c>
    </row>
    <row r="155" spans="2:17" s="151" customFormat="1">
      <c r="B155" s="497"/>
      <c r="C155" s="199" t="s">
        <v>282</v>
      </c>
      <c r="D155" s="200">
        <f>'RFG vs SS'!E52</f>
        <v>147592786.85325009</v>
      </c>
      <c r="E155" s="200">
        <f>'RFG vs SS'!F52</f>
        <v>-2136694.3019248843</v>
      </c>
      <c r="F155" s="205">
        <f>'RFG vs SS'!G52</f>
        <v>-1.4270364696652363E-2</v>
      </c>
      <c r="G155" s="206">
        <f>'RFG vs SS'!H52</f>
        <v>46.901010320746352</v>
      </c>
      <c r="H155" s="207">
        <f>'RFG vs SS'!I52</f>
        <v>-1.805306024658023</v>
      </c>
      <c r="I155" s="423">
        <f>'RFG vs SS'!J52</f>
        <v>1.7362671895215063</v>
      </c>
      <c r="J155" s="403">
        <f>'RFG vs SS'!K52</f>
        <v>-5.219814650539778E-3</v>
      </c>
      <c r="K155" s="208">
        <f>'RFG vs SS'!L52</f>
        <v>-2.9973319571347766E-3</v>
      </c>
      <c r="L155" s="440">
        <f>'RFG vs SS'!M52</f>
        <v>256260513.22333926</v>
      </c>
      <c r="M155" s="403">
        <f>'RFG vs SS'!N52</f>
        <v>-4491432.3498212099</v>
      </c>
      <c r="N155" s="209">
        <f>'RFG vs SS'!O52</f>
        <v>-1.7224923633641791E-2</v>
      </c>
      <c r="O155" s="210">
        <f>'RFG vs SS'!P52</f>
        <v>58206046.99186033</v>
      </c>
      <c r="P155" s="211">
        <f>'RFG vs SS'!Q52</f>
        <v>-449059.36265075952</v>
      </c>
      <c r="Q155" s="209">
        <f>'RFG vs SS'!R52</f>
        <v>-7.6559295611305792E-3</v>
      </c>
    </row>
    <row r="156" spans="2:17" s="151" customFormat="1" ht="15" thickBot="1">
      <c r="B156" s="498"/>
      <c r="C156" s="152" t="s">
        <v>283</v>
      </c>
      <c r="D156" s="201">
        <f>'RFG vs SS'!E53</f>
        <v>8564411.4037215393</v>
      </c>
      <c r="E156" s="201">
        <f>'RFG vs SS'!F53</f>
        <v>-77385.779262669384</v>
      </c>
      <c r="F156" s="212">
        <f>'RFG vs SS'!G53</f>
        <v>-8.9548247458344447E-3</v>
      </c>
      <c r="G156" s="213">
        <f>'RFG vs SS'!H53</f>
        <v>2.7215391497177115</v>
      </c>
      <c r="H156" s="214">
        <f>'RFG vs SS'!I53</f>
        <v>-8.9598003365956025E-2</v>
      </c>
      <c r="I156" s="424">
        <f>'RFG vs SS'!J53</f>
        <v>3.6918589705286529</v>
      </c>
      <c r="J156" s="404">
        <f>'RFG vs SS'!K53</f>
        <v>0.2073246393569268</v>
      </c>
      <c r="K156" s="215">
        <f>'RFG vs SS'!L53</f>
        <v>5.9498521079920264E-2</v>
      </c>
      <c r="L156" s="441">
        <f>'RFG vs SS'!M53</f>
        <v>31618599.068127256</v>
      </c>
      <c r="M156" s="404">
        <f>'RFG vs SS'!N53</f>
        <v>1505960.100995671</v>
      </c>
      <c r="N156" s="216">
        <f>'RFG vs SS'!O53</f>
        <v>5.00108975051788E-2</v>
      </c>
      <c r="O156" s="217">
        <f>'RFG vs SS'!P53</f>
        <v>4103629.2401474719</v>
      </c>
      <c r="P156" s="218">
        <f>'RFG vs SS'!Q53</f>
        <v>-189746.56318415282</v>
      </c>
      <c r="Q156" s="216">
        <f>'RFG vs SS'!R53</f>
        <v>-4.4195190888463812E-2</v>
      </c>
    </row>
    <row r="157" spans="2:17">
      <c r="B157" s="489" t="s">
        <v>284</v>
      </c>
      <c r="C157" s="13" t="s">
        <v>31</v>
      </c>
      <c r="D157" s="153">
        <f>'Fat Content'!D65</f>
        <v>1586902.3269275427</v>
      </c>
      <c r="E157" s="32">
        <f>'Fat Content'!E65</f>
        <v>-171441.4767130618</v>
      </c>
      <c r="F157" s="179">
        <f>'Fat Content'!F65</f>
        <v>-9.7501681046730876E-2</v>
      </c>
      <c r="G157" s="183">
        <f>'Fat Content'!G65</f>
        <v>0.5042747955375847</v>
      </c>
      <c r="H157" s="193">
        <f>'Fat Content'!H65</f>
        <v>-6.7706412727898901E-2</v>
      </c>
      <c r="I157" s="425">
        <f>'Fat Content'!I65</f>
        <v>2.2641151941895177</v>
      </c>
      <c r="J157" s="405">
        <f>'Fat Content'!J65</f>
        <v>-0.2079865194329038</v>
      </c>
      <c r="K157" s="172">
        <f>'Fat Content'!K65</f>
        <v>-8.4133479737828781E-2</v>
      </c>
      <c r="L157" s="442">
        <f>'Fat Content'!L65</f>
        <v>3592929.6700913506</v>
      </c>
      <c r="M157" s="405">
        <f>'Fat Content'!M65</f>
        <v>-753875.06002595462</v>
      </c>
      <c r="N157" s="173">
        <f>'Fat Content'!N65</f>
        <v>-0.17343200507781037</v>
      </c>
      <c r="O157" s="31">
        <f>'Fat Content'!O65</f>
        <v>822975.6798876524</v>
      </c>
      <c r="P157" s="32">
        <f>'Fat Content'!P65</f>
        <v>-74195.735843777657</v>
      </c>
      <c r="Q157" s="173">
        <f>'Fat Content'!Q65</f>
        <v>-8.2699620766772494E-2</v>
      </c>
    </row>
    <row r="158" spans="2:17">
      <c r="B158" s="490"/>
      <c r="C158" s="18" t="s">
        <v>217</v>
      </c>
      <c r="D158" s="27">
        <f>'Fat Content'!D66</f>
        <v>18548434.192351289</v>
      </c>
      <c r="E158" s="266">
        <f>'Fat Content'!E66</f>
        <v>-2298028.8752237149</v>
      </c>
      <c r="F158" s="267">
        <f>'Fat Content'!F66</f>
        <v>-0.11023591233556132</v>
      </c>
      <c r="G158" s="268">
        <f>'Fat Content'!G66</f>
        <v>5.8941925417678007</v>
      </c>
      <c r="H158" s="189">
        <f>'Fat Content'!H66</f>
        <v>-0.88706667998703903</v>
      </c>
      <c r="I158" s="426">
        <f>'Fat Content'!I66</f>
        <v>1.4022391436924952</v>
      </c>
      <c r="J158" s="406">
        <f>'Fat Content'!J66</f>
        <v>-1.0917807175941041E-2</v>
      </c>
      <c r="K158" s="269">
        <f>'Fat Content'!K66</f>
        <v>-7.7258277427936454E-3</v>
      </c>
      <c r="L158" s="443">
        <f>'Fat Content'!L66</f>
        <v>26009340.478719272</v>
      </c>
      <c r="M158" s="406">
        <f>'Fat Content'!M66</f>
        <v>-3449983.7062464915</v>
      </c>
      <c r="N158" s="162">
        <f>'Fat Content'!N66</f>
        <v>-0.11711007640858076</v>
      </c>
      <c r="O158" s="270">
        <f>'Fat Content'!O66</f>
        <v>7711122.6603517542</v>
      </c>
      <c r="P158" s="266">
        <f>'Fat Content'!P66</f>
        <v>-1021604.6800937289</v>
      </c>
      <c r="Q158" s="162">
        <f>'Fat Content'!Q66</f>
        <v>-0.11698575259096705</v>
      </c>
    </row>
    <row r="159" spans="2:17">
      <c r="B159" s="490"/>
      <c r="C159" s="18" t="s">
        <v>218</v>
      </c>
      <c r="D159" s="27">
        <f>'Fat Content'!D67</f>
        <v>306829.33095037937</v>
      </c>
      <c r="E159" s="266">
        <f>'Fat Content'!E67</f>
        <v>38492.767382502556</v>
      </c>
      <c r="F159" s="267">
        <f>'Fat Content'!F67</f>
        <v>0.14344958014924289</v>
      </c>
      <c r="G159" s="268">
        <f>'Fat Content'!G67</f>
        <v>9.750209291677546E-2</v>
      </c>
      <c r="H159" s="189">
        <f>'Fat Content'!H67</f>
        <v>1.0213434388461229E-2</v>
      </c>
      <c r="I159" s="426">
        <f>'Fat Content'!I67</f>
        <v>1.9870402547554051</v>
      </c>
      <c r="J159" s="406">
        <f>'Fat Content'!J67</f>
        <v>-5.3581766587456059E-3</v>
      </c>
      <c r="K159" s="269">
        <f>'Fat Content'!K67</f>
        <v>-2.6893098158798068E-3</v>
      </c>
      <c r="L159" s="443">
        <f>'Fat Content'!L67</f>
        <v>609682.23193807236</v>
      </c>
      <c r="M159" s="406">
        <f>'Fat Content'!M67</f>
        <v>75048.883594371029</v>
      </c>
      <c r="N159" s="162">
        <f>'Fat Content'!N67</f>
        <v>0.1403744899693839</v>
      </c>
      <c r="O159" s="270">
        <f>'Fat Content'!O67</f>
        <v>156576.68103146553</v>
      </c>
      <c r="P159" s="266">
        <f>'Fat Content'!P67</f>
        <v>22408.399247527122</v>
      </c>
      <c r="Q159" s="162">
        <f>'Fat Content'!Q67</f>
        <v>0.16701711425069232</v>
      </c>
    </row>
    <row r="160" spans="2:17" ht="15" thickBot="1">
      <c r="B160" s="493"/>
      <c r="C160" s="21" t="s">
        <v>219</v>
      </c>
      <c r="D160" s="271">
        <f>'Fat Content'!D68</f>
        <v>294247828.7658639</v>
      </c>
      <c r="E160" s="272">
        <f>'Fat Content'!E68</f>
        <v>9708109.9891891479</v>
      </c>
      <c r="F160" s="273">
        <f>'Fat Content'!F68</f>
        <v>3.4118646180320095E-2</v>
      </c>
      <c r="G160" s="274">
        <f>'Fat Content'!G68</f>
        <v>93.50403056977764</v>
      </c>
      <c r="H160" s="275">
        <f>'Fat Content'!H68</f>
        <v>0.94455965832625566</v>
      </c>
      <c r="I160" s="427">
        <f>'Fat Content'!I68</f>
        <v>2.0954175288653407</v>
      </c>
      <c r="J160" s="407">
        <f>'Fat Content'!J68</f>
        <v>-2.4320633343415388E-3</v>
      </c>
      <c r="K160" s="276">
        <f>'Fat Content'!K68</f>
        <v>-1.1593125376502418E-3</v>
      </c>
      <c r="L160" s="444">
        <f>'Fat Content'!L68</f>
        <v>616572058.22655845</v>
      </c>
      <c r="M160" s="407">
        <f>'Fat Content'!M68</f>
        <v>19650525.226299047</v>
      </c>
      <c r="N160" s="277">
        <f>'Fat Content'!N68</f>
        <v>3.2919779468385348E-2</v>
      </c>
      <c r="O160" s="278">
        <f>'Fat Content'!O68</f>
        <v>135773044.25817853</v>
      </c>
      <c r="P160" s="272">
        <f>'Fat Content'!P68</f>
        <v>7583292.6642057449</v>
      </c>
      <c r="Q160" s="277">
        <f>'Fat Content'!Q68</f>
        <v>5.9156777900818518E-2</v>
      </c>
    </row>
    <row r="161" spans="2:17" ht="15" thickBot="1">
      <c r="B161" s="489" t="s">
        <v>198</v>
      </c>
      <c r="C161" s="149" t="s">
        <v>198</v>
      </c>
      <c r="D161" s="154">
        <f>Flavors!D275</f>
        <v>187040985.55548599</v>
      </c>
      <c r="E161" s="155">
        <f>Flavors!E275</f>
        <v>5705937.5754646957</v>
      </c>
      <c r="F161" s="165">
        <f>Flavors!F275</f>
        <v>3.146626997387373E-2</v>
      </c>
      <c r="G161" s="180">
        <f>Flavors!G275</f>
        <v>59.436584815372598</v>
      </c>
      <c r="H161" s="190">
        <f>Flavors!H275</f>
        <v>0.44912193709935622</v>
      </c>
      <c r="I161" s="419">
        <f>Flavors!I275</f>
        <v>2.0079003103216615</v>
      </c>
      <c r="J161" s="399">
        <f>Flavors!J275</f>
        <v>4.7932780727877988E-2</v>
      </c>
      <c r="K161" s="175">
        <f>Flavors!K275</f>
        <v>2.4455905520951352E-2</v>
      </c>
      <c r="L161" s="436">
        <f>Flavors!L275</f>
        <v>375559652.93972975</v>
      </c>
      <c r="M161" s="399">
        <f>Flavors!M275</f>
        <v>20148846.921557188</v>
      </c>
      <c r="N161" s="166">
        <f>Flavors!N275</f>
        <v>5.6691711620402881E-2</v>
      </c>
      <c r="O161" s="168">
        <f>Flavors!O275</f>
        <v>79335898.932855546</v>
      </c>
      <c r="P161" s="155">
        <f>Flavors!P275</f>
        <v>4177817.0520493537</v>
      </c>
      <c r="Q161" s="166">
        <f>Flavors!Q275</f>
        <v>5.5587063260541796E-2</v>
      </c>
    </row>
    <row r="162" spans="2:17">
      <c r="B162" s="490"/>
      <c r="C162" s="195" t="s">
        <v>31</v>
      </c>
      <c r="D162" s="279">
        <f>Flavors!D276</f>
        <v>19844498.736757353</v>
      </c>
      <c r="E162" s="280">
        <f>Flavors!E276</f>
        <v>6221709.0969616976</v>
      </c>
      <c r="F162" s="281">
        <f>Flavors!F276</f>
        <v>0.45671329158504309</v>
      </c>
      <c r="G162" s="282">
        <f>Flavors!G276</f>
        <v>6.3060469275378974</v>
      </c>
      <c r="H162" s="283">
        <f>Flavors!H276</f>
        <v>1.874615678436478</v>
      </c>
      <c r="I162" s="428">
        <f>Flavors!I276</f>
        <v>2.5853060391704417</v>
      </c>
      <c r="J162" s="408">
        <f>Flavors!J276</f>
        <v>-6.9390662375532486E-3</v>
      </c>
      <c r="K162" s="284">
        <f>Flavors!K276</f>
        <v>-2.6768557583836598E-3</v>
      </c>
      <c r="L162" s="445">
        <f>Flavors!L276</f>
        <v>51304102.428448983</v>
      </c>
      <c r="M162" s="408">
        <f>Flavors!M276</f>
        <v>15990492.662685953</v>
      </c>
      <c r="N162" s="285">
        <f>Flavors!N276</f>
        <v>0.45281388022214963</v>
      </c>
      <c r="O162" s="286">
        <f>Flavors!O276</f>
        <v>11841200.130660953</v>
      </c>
      <c r="P162" s="280">
        <f>Flavors!P276</f>
        <v>4191857.9936789852</v>
      </c>
      <c r="Q162" s="285">
        <f>Flavors!Q276</f>
        <v>0.54800241885021428</v>
      </c>
    </row>
    <row r="163" spans="2:17">
      <c r="B163" s="490"/>
      <c r="C163" s="18" t="s">
        <v>199</v>
      </c>
      <c r="D163" s="249">
        <f>Flavors!D277</f>
        <v>3048074.7774032624</v>
      </c>
      <c r="E163" s="250">
        <f>Flavors!E277</f>
        <v>949964.87763051875</v>
      </c>
      <c r="F163" s="251">
        <f>Flavors!F277</f>
        <v>0.45277174362192085</v>
      </c>
      <c r="G163" s="252">
        <f>Flavors!G277</f>
        <v>0.9685960245166878</v>
      </c>
      <c r="H163" s="253">
        <f>Flavors!H277</f>
        <v>0.28609045702695524</v>
      </c>
      <c r="I163" s="421">
        <f>Flavors!I277</f>
        <v>1.9266100384978131</v>
      </c>
      <c r="J163" s="401">
        <f>Flavors!J277</f>
        <v>-9.9297461371349538E-2</v>
      </c>
      <c r="K163" s="254">
        <f>Flavors!K277</f>
        <v>-4.9013817944680287E-2</v>
      </c>
      <c r="L163" s="438">
        <f>Flavors!L277</f>
        <v>5872451.4642371126</v>
      </c>
      <c r="M163" s="401">
        <f>Flavors!M277</f>
        <v>1621874.8827377744</v>
      </c>
      <c r="N163" s="255">
        <f>Flavors!N277</f>
        <v>0.38156585386486042</v>
      </c>
      <c r="O163" s="256">
        <f>Flavors!O277</f>
        <v>1524335.2277549505</v>
      </c>
      <c r="P163" s="250">
        <f>Flavors!P277</f>
        <v>463868.2274643695</v>
      </c>
      <c r="Q163" s="255">
        <f>Flavors!Q277</f>
        <v>0.43741882334600124</v>
      </c>
    </row>
    <row r="164" spans="2:17">
      <c r="B164" s="490"/>
      <c r="C164" s="18" t="s">
        <v>200</v>
      </c>
      <c r="D164" s="249">
        <f>Flavors!D278</f>
        <v>24163282.424985275</v>
      </c>
      <c r="E164" s="250">
        <f>Flavors!E278</f>
        <v>482852.20213521272</v>
      </c>
      <c r="F164" s="251">
        <f>Flavors!F278</f>
        <v>2.0390347539771134E-2</v>
      </c>
      <c r="G164" s="252">
        <f>Flavors!G278</f>
        <v>7.6784400007579814</v>
      </c>
      <c r="H164" s="253">
        <f>Flavors!H278</f>
        <v>-2.4695792747344569E-2</v>
      </c>
      <c r="I164" s="421">
        <f>Flavors!I278</f>
        <v>2.2131044898853776</v>
      </c>
      <c r="J164" s="401">
        <f>Flavors!J278</f>
        <v>1.3422174333103776E-2</v>
      </c>
      <c r="K164" s="254">
        <f>Flavors!K278</f>
        <v>6.1018694555144762E-3</v>
      </c>
      <c r="L164" s="438">
        <f>Flavors!L278</f>
        <v>53475868.825103343</v>
      </c>
      <c r="M164" s="401">
        <f>Flavors!M278</f>
        <v>1386445.2392304763</v>
      </c>
      <c r="N164" s="255">
        <f>Flavors!N278</f>
        <v>2.6616636234125905E-2</v>
      </c>
      <c r="O164" s="256">
        <f>Flavors!O278</f>
        <v>10369276.730758427</v>
      </c>
      <c r="P164" s="250">
        <f>Flavors!P278</f>
        <v>231264.81080449559</v>
      </c>
      <c r="Q164" s="255">
        <f>Flavors!Q278</f>
        <v>2.2811653076607007E-2</v>
      </c>
    </row>
    <row r="165" spans="2:17">
      <c r="B165" s="490"/>
      <c r="C165" s="18" t="s">
        <v>201</v>
      </c>
      <c r="D165" s="249">
        <f>Flavors!D279</f>
        <v>3697673.3095171992</v>
      </c>
      <c r="E165" s="250">
        <f>Flavors!E279</f>
        <v>-751806.61197480932</v>
      </c>
      <c r="F165" s="251">
        <f>Flavors!F279</f>
        <v>-0.16896505327362216</v>
      </c>
      <c r="G165" s="252">
        <f>Flavors!G279</f>
        <v>1.1750209325937353</v>
      </c>
      <c r="H165" s="253">
        <f>Flavors!H279</f>
        <v>-0.27237456331475052</v>
      </c>
      <c r="I165" s="421">
        <f>Flavors!I279</f>
        <v>2.3519527358323948</v>
      </c>
      <c r="J165" s="401">
        <f>Flavors!J279</f>
        <v>0.31873325254186113</v>
      </c>
      <c r="K165" s="254">
        <f>Flavors!K279</f>
        <v>0.15676283606432284</v>
      </c>
      <c r="L165" s="438">
        <f>Flavors!L279</f>
        <v>8696752.8565334026</v>
      </c>
      <c r="M165" s="401">
        <f>Flavors!M279</f>
        <v>-350016.41035418399</v>
      </c>
      <c r="N165" s="255">
        <f>Flavors!N279</f>
        <v>-3.8689658156231745E-2</v>
      </c>
      <c r="O165" s="256">
        <f>Flavors!O279</f>
        <v>2114765.0056310892</v>
      </c>
      <c r="P165" s="250">
        <f>Flavors!P279</f>
        <v>-192957.29347731778</v>
      </c>
      <c r="Q165" s="255">
        <f>Flavors!Q279</f>
        <v>-8.3613740505895012E-2</v>
      </c>
    </row>
    <row r="166" spans="2:17">
      <c r="B166" s="490"/>
      <c r="C166" s="18" t="s">
        <v>202</v>
      </c>
      <c r="D166" s="249">
        <f>Flavors!D280</f>
        <v>418794.46876192326</v>
      </c>
      <c r="E166" s="250">
        <f>Flavors!E280</f>
        <v>-793024.57333083265</v>
      </c>
      <c r="F166" s="251">
        <f>Flavors!F280</f>
        <v>-0.65440841064959299</v>
      </c>
      <c r="G166" s="252">
        <f>Flavors!G280</f>
        <v>0.13308159646856008</v>
      </c>
      <c r="H166" s="253">
        <f>Flavors!H280</f>
        <v>-0.2611176030623914</v>
      </c>
      <c r="I166" s="421">
        <f>Flavors!I280</f>
        <v>2.9155329904133271</v>
      </c>
      <c r="J166" s="401">
        <f>Flavors!J280</f>
        <v>0.6875154423428409</v>
      </c>
      <c r="K166" s="254">
        <f>Flavors!K280</f>
        <v>0.30857721158356444</v>
      </c>
      <c r="L166" s="438">
        <f>Flavors!L280</f>
        <v>1221009.0898780108</v>
      </c>
      <c r="M166" s="401">
        <f>Flavors!M280</f>
        <v>-1478945.0009906164</v>
      </c>
      <c r="N166" s="255">
        <f>Flavors!N280</f>
        <v>-0.54776672166111218</v>
      </c>
      <c r="O166" s="256">
        <f>Flavors!O280</f>
        <v>252427.80268806219</v>
      </c>
      <c r="P166" s="250">
        <f>Flavors!P280</f>
        <v>-426562.27010744822</v>
      </c>
      <c r="Q166" s="255">
        <f>Flavors!Q280</f>
        <v>-0.62823049584690294</v>
      </c>
    </row>
    <row r="167" spans="2:17">
      <c r="B167" s="490"/>
      <c r="C167" s="18" t="s">
        <v>203</v>
      </c>
      <c r="D167" s="249">
        <f>Flavors!D281</f>
        <v>2436453.2211499219</v>
      </c>
      <c r="E167" s="250">
        <f>Flavors!E281</f>
        <v>-47493.57192492811</v>
      </c>
      <c r="F167" s="251">
        <f>Flavors!F281</f>
        <v>-1.9120205012981114E-2</v>
      </c>
      <c r="G167" s="252">
        <f>Flavors!G281</f>
        <v>0.77423917596181446</v>
      </c>
      <c r="H167" s="253">
        <f>Flavors!H281</f>
        <v>-3.3777370647816718E-2</v>
      </c>
      <c r="I167" s="421">
        <f>Flavors!I281</f>
        <v>1.9754934829346882</v>
      </c>
      <c r="J167" s="401">
        <f>Flavors!J281</f>
        <v>-1.0777246706167087E-2</v>
      </c>
      <c r="K167" s="254">
        <f>Flavors!K281</f>
        <v>-5.4258699709660227E-3</v>
      </c>
      <c r="L167" s="438">
        <f>Flavors!L281</f>
        <v>4813197.4598568995</v>
      </c>
      <c r="M167" s="401">
        <f>Flavors!M281</f>
        <v>-120593.34921294544</v>
      </c>
      <c r="N167" s="255">
        <f>Flavors!N281</f>
        <v>-2.444233123772846E-2</v>
      </c>
      <c r="O167" s="256">
        <f>Flavors!O281</f>
        <v>1218228.1105749609</v>
      </c>
      <c r="P167" s="250">
        <f>Flavors!P281</f>
        <v>-23747.535962462192</v>
      </c>
      <c r="Q167" s="255">
        <f>Flavors!Q281</f>
        <v>-1.9120774250823147E-2</v>
      </c>
    </row>
    <row r="168" spans="2:17">
      <c r="B168" s="490"/>
      <c r="C168" s="18" t="s">
        <v>204</v>
      </c>
      <c r="D168" s="249">
        <f>Flavors!D282</f>
        <v>21818477.087712783</v>
      </c>
      <c r="E168" s="250">
        <f>Flavors!E282</f>
        <v>-1043955.1190667301</v>
      </c>
      <c r="F168" s="251">
        <f>Flavors!F282</f>
        <v>-4.5662469750578888E-2</v>
      </c>
      <c r="G168" s="252">
        <f>Flavors!G282</f>
        <v>6.9333240525585351</v>
      </c>
      <c r="H168" s="253">
        <f>Flavors!H282</f>
        <v>-0.50372072244286326</v>
      </c>
      <c r="I168" s="421">
        <f>Flavors!I282</f>
        <v>1.8038252783729083</v>
      </c>
      <c r="J168" s="401">
        <f>Flavors!J282</f>
        <v>3.8988404132926924E-3</v>
      </c>
      <c r="K168" s="254">
        <f>Flavors!K282</f>
        <v>2.1661109760198818E-3</v>
      </c>
      <c r="L168" s="438">
        <f>Flavors!L282</f>
        <v>39356720.506416433</v>
      </c>
      <c r="M168" s="401">
        <f>Flavors!M282</f>
        <v>-1793975.658625409</v>
      </c>
      <c r="N168" s="255">
        <f>Flavors!N282</f>
        <v>-4.3595268751477873E-2</v>
      </c>
      <c r="O168" s="256">
        <f>Flavors!O282</f>
        <v>8442232.7137237806</v>
      </c>
      <c r="P168" s="250">
        <f>Flavors!P282</f>
        <v>-459758.14509858377</v>
      </c>
      <c r="Q168" s="255">
        <f>Flavors!Q282</f>
        <v>-5.1646665604350522E-2</v>
      </c>
    </row>
    <row r="169" spans="2:17">
      <c r="B169" s="490"/>
      <c r="C169" s="18" t="s">
        <v>205</v>
      </c>
      <c r="D169" s="249">
        <f>Flavors!D283</f>
        <v>632869.52624625096</v>
      </c>
      <c r="E169" s="250">
        <f>Flavors!E283</f>
        <v>37831.617984129582</v>
      </c>
      <c r="F169" s="251">
        <f>Flavors!F283</f>
        <v>6.3578500560781584E-2</v>
      </c>
      <c r="G169" s="252">
        <f>Flavors!G283</f>
        <v>0.20110888082677067</v>
      </c>
      <c r="H169" s="253">
        <f>Flavors!H283</f>
        <v>7.5457670450135572E-3</v>
      </c>
      <c r="I169" s="421">
        <f>Flavors!I283</f>
        <v>1.99910462309921</v>
      </c>
      <c r="J169" s="401">
        <f>Flavors!J283</f>
        <v>-5.4145900372370548E-2</v>
      </c>
      <c r="K169" s="254">
        <f>Flavors!K283</f>
        <v>-2.6370820196272064E-2</v>
      </c>
      <c r="L169" s="438">
        <f>Flavors!L283</f>
        <v>1265172.3957374871</v>
      </c>
      <c r="M169" s="401">
        <f>Flavors!M283</f>
        <v>43410.499112852151</v>
      </c>
      <c r="N169" s="255">
        <f>Flavors!N283</f>
        <v>3.5531063157872626E-2</v>
      </c>
      <c r="O169" s="256">
        <f>Flavors!O283</f>
        <v>319239.33549845219</v>
      </c>
      <c r="P169" s="250">
        <f>Flavors!P283</f>
        <v>26228.935777604522</v>
      </c>
      <c r="Q169" s="255">
        <f>Flavors!Q283</f>
        <v>8.9515374889740942E-2</v>
      </c>
    </row>
    <row r="170" spans="2:17">
      <c r="B170" s="490"/>
      <c r="C170" s="18" t="s">
        <v>206</v>
      </c>
      <c r="D170" s="249">
        <f>Flavors!D284</f>
        <v>0</v>
      </c>
      <c r="E170" s="250">
        <f>Flavors!E284</f>
        <v>-16016.958569288254</v>
      </c>
      <c r="F170" s="251">
        <f>Flavors!F284</f>
        <v>-1</v>
      </c>
      <c r="G170" s="252">
        <f>Flavors!G284</f>
        <v>0</v>
      </c>
      <c r="H170" s="253">
        <f>Flavors!H284</f>
        <v>-5.2102434667391237E-3</v>
      </c>
      <c r="I170" s="421">
        <f>Flavors!I284</f>
        <v>0</v>
      </c>
      <c r="J170" s="401">
        <f>Flavors!J284</f>
        <v>-1.7689157785608662</v>
      </c>
      <c r="K170" s="254">
        <f>Flavors!K284</f>
        <v>-1</v>
      </c>
      <c r="L170" s="438">
        <f>Flavors!L284</f>
        <v>0</v>
      </c>
      <c r="M170" s="401">
        <f>Flavors!M284</f>
        <v>-28332.650737769669</v>
      </c>
      <c r="N170" s="255">
        <f>Flavors!N284</f>
        <v>-1</v>
      </c>
      <c r="O170" s="256">
        <f>Flavors!O284</f>
        <v>0</v>
      </c>
      <c r="P170" s="250">
        <f>Flavors!P284</f>
        <v>-8008.4792846441269</v>
      </c>
      <c r="Q170" s="255">
        <f>Flavors!Q284</f>
        <v>-1</v>
      </c>
    </row>
    <row r="171" spans="2:17">
      <c r="B171" s="490"/>
      <c r="C171" s="18" t="s">
        <v>207</v>
      </c>
      <c r="D171" s="249">
        <f>Flavors!D285</f>
        <v>0</v>
      </c>
      <c r="E171" s="250">
        <f>Flavors!E285</f>
        <v>-60.324999094009399</v>
      </c>
      <c r="F171" s="251">
        <f>Flavors!F285</f>
        <v>-1</v>
      </c>
      <c r="G171" s="252">
        <f>Flavors!G285</f>
        <v>0</v>
      </c>
      <c r="H171" s="253">
        <f>Flavors!H285</f>
        <v>-1.9623446676903837E-5</v>
      </c>
      <c r="I171" s="421">
        <f>Flavors!I285</f>
        <v>0</v>
      </c>
      <c r="J171" s="401">
        <f>Flavors!J285</f>
        <v>-1.5545793851377427</v>
      </c>
      <c r="K171" s="254">
        <f>Flavors!K285</f>
        <v>-1</v>
      </c>
      <c r="L171" s="438">
        <f>Flavors!L285</f>
        <v>0</v>
      </c>
      <c r="M171" s="401">
        <f>Flavors!M285</f>
        <v>-93.780000000000015</v>
      </c>
      <c r="N171" s="255">
        <f>Flavors!N285</f>
        <v>-1</v>
      </c>
      <c r="O171" s="256">
        <f>Flavors!O285</f>
        <v>0</v>
      </c>
      <c r="P171" s="250">
        <f>Flavors!P285</f>
        <v>-38</v>
      </c>
      <c r="Q171" s="255">
        <f>Flavors!Q285</f>
        <v>-1</v>
      </c>
    </row>
    <row r="172" spans="2:17">
      <c r="B172" s="490"/>
      <c r="C172" s="18" t="s">
        <v>208</v>
      </c>
      <c r="D172" s="249">
        <f>Flavors!D286</f>
        <v>2233047.12083124</v>
      </c>
      <c r="E172" s="250">
        <f>Flavors!E286</f>
        <v>-562154.16787651088</v>
      </c>
      <c r="F172" s="251">
        <f>Flavors!F286</f>
        <v>-0.20111401999832373</v>
      </c>
      <c r="G172" s="252">
        <f>Flavors!G286</f>
        <v>0.70960219868300778</v>
      </c>
      <c r="H172" s="253">
        <f>Flavors!H286</f>
        <v>-0.19966401373234377</v>
      </c>
      <c r="I172" s="421">
        <f>Flavors!I286</f>
        <v>2.1565930782560931</v>
      </c>
      <c r="J172" s="401">
        <f>Flavors!J286</f>
        <v>8.8666583937177634E-2</v>
      </c>
      <c r="K172" s="254">
        <f>Flavors!K286</f>
        <v>4.2877048183659221E-2</v>
      </c>
      <c r="L172" s="438">
        <f>Flavors!L286</f>
        <v>4815773.9642043496</v>
      </c>
      <c r="M172" s="401">
        <f>Flavors!M286</f>
        <v>-964496.83766878396</v>
      </c>
      <c r="N172" s="255">
        <f>Flavors!N286</f>
        <v>-0.166860147340542</v>
      </c>
      <c r="O172" s="256">
        <f>Flavors!O286</f>
        <v>1164948.0404540303</v>
      </c>
      <c r="P172" s="250">
        <f>Flavors!P286</f>
        <v>-290239.17682722653</v>
      </c>
      <c r="Q172" s="255">
        <f>Flavors!Q286</f>
        <v>-0.19945143372650273</v>
      </c>
    </row>
    <row r="173" spans="2:17">
      <c r="B173" s="490"/>
      <c r="C173" s="18" t="s">
        <v>209</v>
      </c>
      <c r="D173" s="249">
        <f>Flavors!D287</f>
        <v>123951335.75109093</v>
      </c>
      <c r="E173" s="250">
        <f>Flavors!E287</f>
        <v>2323001.4411447346</v>
      </c>
      <c r="F173" s="251">
        <f>Flavors!F287</f>
        <v>1.9099179926488317E-2</v>
      </c>
      <c r="G173" s="252">
        <f>Flavors!G287</f>
        <v>39.388394252033798</v>
      </c>
      <c r="H173" s="253">
        <f>Flavors!H287</f>
        <v>-0.17674737378483485</v>
      </c>
      <c r="I173" s="421">
        <f>Flavors!I287</f>
        <v>2.1179893158895089</v>
      </c>
      <c r="J173" s="401">
        <f>Flavors!J287</f>
        <v>-7.5617309510179087E-2</v>
      </c>
      <c r="K173" s="254">
        <f>Flavors!K287</f>
        <v>-3.4471681765823062E-2</v>
      </c>
      <c r="L173" s="438">
        <f>Flavors!L287</f>
        <v>262527604.81104392</v>
      </c>
      <c r="M173" s="401">
        <f>Flavors!M287</f>
        <v>-4277115.1675822139</v>
      </c>
      <c r="N173" s="255">
        <f>Flavors!N287</f>
        <v>-1.6030882691748693E-2</v>
      </c>
      <c r="O173" s="256">
        <f>Flavors!O287</f>
        <v>63013055.340962783</v>
      </c>
      <c r="P173" s="250">
        <f>Flavors!P287</f>
        <v>2525040.8889437243</v>
      </c>
      <c r="Q173" s="255">
        <f>Flavors!Q287</f>
        <v>4.1744482966070313E-2</v>
      </c>
    </row>
    <row r="174" spans="2:17">
      <c r="B174" s="490"/>
      <c r="C174" s="18" t="s">
        <v>210</v>
      </c>
      <c r="D174" s="249">
        <f>Flavors!D288</f>
        <v>411575.18759148521</v>
      </c>
      <c r="E174" s="250">
        <f>Flavors!E288</f>
        <v>-224937.45078487182</v>
      </c>
      <c r="F174" s="251">
        <f>Flavors!F288</f>
        <v>-0.35339039199386779</v>
      </c>
      <c r="G174" s="252">
        <f>Flavors!G288</f>
        <v>0.13078750345831194</v>
      </c>
      <c r="H174" s="253">
        <f>Flavors!H288</f>
        <v>-7.6267150597939815E-2</v>
      </c>
      <c r="I174" s="421">
        <f>Flavors!I288</f>
        <v>2.323478166011395</v>
      </c>
      <c r="J174" s="401">
        <f>Flavors!J288</f>
        <v>0.45715657034506552</v>
      </c>
      <c r="K174" s="254">
        <f>Flavors!K288</f>
        <v>0.24495058697632854</v>
      </c>
      <c r="L174" s="438">
        <f>Flavors!L288</f>
        <v>956285.96204085986</v>
      </c>
      <c r="M174" s="401">
        <f>Flavors!M288</f>
        <v>-231651.32087548811</v>
      </c>
      <c r="N174" s="255">
        <f>Flavors!N288</f>
        <v>-0.19500298896823201</v>
      </c>
      <c r="O174" s="256">
        <f>Flavors!O288</f>
        <v>247684.59840035439</v>
      </c>
      <c r="P174" s="250">
        <f>Flavors!P288</f>
        <v>-111081.05118095875</v>
      </c>
      <c r="Q174" s="255">
        <f>Flavors!Q288</f>
        <v>-0.30962008573170985</v>
      </c>
    </row>
    <row r="175" spans="2:17">
      <c r="B175" s="490"/>
      <c r="C175" s="18" t="s">
        <v>211</v>
      </c>
      <c r="D175" s="249">
        <f>Flavors!D289</f>
        <v>2</v>
      </c>
      <c r="E175" s="250">
        <f>Flavors!E289</f>
        <v>-24</v>
      </c>
      <c r="F175" s="251">
        <f>Flavors!F289</f>
        <v>-0.92307692307692313</v>
      </c>
      <c r="G175" s="252">
        <f>Flavors!G289</f>
        <v>6.3554610385369946E-7</v>
      </c>
      <c r="H175" s="253">
        <f>Flavors!H289</f>
        <v>-7.8221351437564023E-6</v>
      </c>
      <c r="I175" s="421">
        <f>Flavors!I289</f>
        <v>1.9950000000003456</v>
      </c>
      <c r="J175" s="401">
        <f>Flavors!J289</f>
        <v>-0.28999999999978865</v>
      </c>
      <c r="K175" s="254">
        <f>Flavors!K289</f>
        <v>-0.1269146608314099</v>
      </c>
      <c r="L175" s="438">
        <f>Flavors!L289</f>
        <v>3.9900000000006912</v>
      </c>
      <c r="M175" s="401">
        <f>Flavors!M289</f>
        <v>-55.420000000002801</v>
      </c>
      <c r="N175" s="255">
        <f>Flavors!N289</f>
        <v>-0.93283958929472388</v>
      </c>
      <c r="O175" s="256">
        <f>Flavors!O289</f>
        <v>1</v>
      </c>
      <c r="P175" s="250">
        <f>Flavors!P289</f>
        <v>-12</v>
      </c>
      <c r="Q175" s="255">
        <f>Flavors!Q289</f>
        <v>-0.92307692307692313</v>
      </c>
    </row>
    <row r="176" spans="2:17">
      <c r="B176" s="490"/>
      <c r="C176" s="18" t="s">
        <v>212</v>
      </c>
      <c r="D176" s="249">
        <f>Flavors!D290</f>
        <v>31819122.155420914</v>
      </c>
      <c r="E176" s="250">
        <f>Flavors!E290</f>
        <v>2867027.8517343923</v>
      </c>
      <c r="F176" s="251">
        <f>Flavors!F290</f>
        <v>9.9026613469179278E-2</v>
      </c>
      <c r="G176" s="252">
        <f>Flavors!G290</f>
        <v>10.111259556961345</v>
      </c>
      <c r="H176" s="253">
        <f>Flavors!H290</f>
        <v>0.69327551575639212</v>
      </c>
      <c r="I176" s="421">
        <f>Flavors!I290</f>
        <v>2.1286175893325527</v>
      </c>
      <c r="J176" s="401">
        <f>Flavors!J290</f>
        <v>8.2995986853987791E-2</v>
      </c>
      <c r="K176" s="254">
        <f>Flavors!K290</f>
        <v>4.0572502144788761E-2</v>
      </c>
      <c r="L176" s="438">
        <f>Flavors!L290</f>
        <v>67730743.097150087</v>
      </c>
      <c r="M176" s="401">
        <f>Flavors!M290</f>
        <v>8505713.5525323376</v>
      </c>
      <c r="N176" s="255">
        <f>Flavors!N290</f>
        <v>0.14361687310133761</v>
      </c>
      <c r="O176" s="256">
        <f>Flavors!O290</f>
        <v>14159114.055064861</v>
      </c>
      <c r="P176" s="250">
        <f>Flavors!P290</f>
        <v>1241440.9025257267</v>
      </c>
      <c r="Q176" s="255">
        <f>Flavors!Q290</f>
        <v>9.610406517227181E-2</v>
      </c>
    </row>
    <row r="177" spans="2:17">
      <c r="B177" s="490"/>
      <c r="C177" s="18" t="s">
        <v>213</v>
      </c>
      <c r="D177" s="249">
        <f>Flavors!D291</f>
        <v>612710.48100090027</v>
      </c>
      <c r="E177" s="250">
        <f>Flavors!E291</f>
        <v>297013.98237371445</v>
      </c>
      <c r="F177" s="251">
        <f>Flavors!F291</f>
        <v>0.94082127507047819</v>
      </c>
      <c r="G177" s="252">
        <f>Flavors!G291</f>
        <v>0.19470287949522413</v>
      </c>
      <c r="H177" s="253">
        <f>Flavors!H291</f>
        <v>9.2008250403865746E-2</v>
      </c>
      <c r="I177" s="421">
        <f>Flavors!I291</f>
        <v>1.984888162388617</v>
      </c>
      <c r="J177" s="401">
        <f>Flavors!J291</f>
        <v>4.6952437888674314E-3</v>
      </c>
      <c r="K177" s="254">
        <f>Flavors!K291</f>
        <v>2.3711042215965356E-3</v>
      </c>
      <c r="L177" s="438">
        <f>Flavors!L291</f>
        <v>1216161.7807101225</v>
      </c>
      <c r="M177" s="401">
        <f>Flavors!M291</f>
        <v>591021.80970183364</v>
      </c>
      <c r="N177" s="255">
        <f>Flavors!N291</f>
        <v>0.9454231645891622</v>
      </c>
      <c r="O177" s="256">
        <f>Flavors!O291</f>
        <v>306355.24050045013</v>
      </c>
      <c r="P177" s="250">
        <f>Flavors!P291</f>
        <v>148506.99118685722</v>
      </c>
      <c r="Q177" s="255">
        <f>Flavors!Q291</f>
        <v>0.94082127507047819</v>
      </c>
    </row>
    <row r="178" spans="2:17">
      <c r="B178" s="490"/>
      <c r="C178" s="18" t="s">
        <v>214</v>
      </c>
      <c r="D178" s="249">
        <f>Flavors!D292</f>
        <v>77317400.229545444</v>
      </c>
      <c r="E178" s="250">
        <f>Flavors!E292</f>
        <v>-2438889.8800078034</v>
      </c>
      <c r="F178" s="251">
        <f>Flavors!F292</f>
        <v>-3.0579279410536071E-2</v>
      </c>
      <c r="G178" s="252">
        <f>Flavors!G292</f>
        <v>24.569386237992365</v>
      </c>
      <c r="H178" s="253">
        <f>Flavors!H292</f>
        <v>-1.3749706557968508</v>
      </c>
      <c r="I178" s="421">
        <f>Flavors!I292</f>
        <v>1.7864424252262032</v>
      </c>
      <c r="J178" s="401">
        <f>Flavors!J292</f>
        <v>1.4901396108835341E-2</v>
      </c>
      <c r="K178" s="254">
        <f>Flavors!K292</f>
        <v>8.4115444485413013E-3</v>
      </c>
      <c r="L178" s="438">
        <f>Flavors!L292</f>
        <v>138123083.97825417</v>
      </c>
      <c r="M178" s="401">
        <f>Flavors!M292</f>
        <v>-3168456.2810071409</v>
      </c>
      <c r="N178" s="255">
        <f>Flavors!N292</f>
        <v>-2.2424953929960832E-2</v>
      </c>
      <c r="O178" s="256">
        <f>Flavors!O292</f>
        <v>28230129.391556442</v>
      </c>
      <c r="P178" s="250">
        <f>Flavors!P292</f>
        <v>-743483.29368789494</v>
      </c>
      <c r="Q178" s="255">
        <f>Flavors!Q292</f>
        <v>-2.5660703819187024E-2</v>
      </c>
    </row>
    <row r="179" spans="2:17" ht="15" thickBot="1">
      <c r="B179" s="490"/>
      <c r="C179" s="21" t="s">
        <v>215</v>
      </c>
      <c r="D179" s="287">
        <f>Flavors!D293</f>
        <v>2284678.138079979</v>
      </c>
      <c r="E179" s="288">
        <f>Flavors!E293</f>
        <v>-23906.006795201916</v>
      </c>
      <c r="F179" s="289">
        <f>Flavors!F293</f>
        <v>-1.0355267685724511E-2</v>
      </c>
      <c r="G179" s="290">
        <f>Flavors!G293</f>
        <v>0.72600914460822752</v>
      </c>
      <c r="H179" s="291">
        <f>Flavors!H293</f>
        <v>-2.4962733493342659E-2</v>
      </c>
      <c r="I179" s="429">
        <f>Flavors!I293</f>
        <v>2.367544866620753</v>
      </c>
      <c r="J179" s="409">
        <f>Flavors!J293</f>
        <v>-6.3637655132714688E-2</v>
      </c>
      <c r="K179" s="292">
        <f>Flavors!K293</f>
        <v>-2.617559749763939E-2</v>
      </c>
      <c r="L179" s="446">
        <f>Flavors!L293</f>
        <v>5409077.9976919144</v>
      </c>
      <c r="M179" s="409">
        <f>Flavors!M293</f>
        <v>-203511.42532580066</v>
      </c>
      <c r="N179" s="293">
        <f>Flavors!N293</f>
        <v>-3.6259809864442015E-2</v>
      </c>
      <c r="O179" s="294">
        <f>Flavors!O293</f>
        <v>1260726.5552198293</v>
      </c>
      <c r="P179" s="288">
        <f>Flavors!P293</f>
        <v>-62420.857239468489</v>
      </c>
      <c r="Q179" s="293">
        <f>Flavors!Q293</f>
        <v>-4.7176041498995604E-2</v>
      </c>
    </row>
    <row r="180" spans="2:17">
      <c r="B180" s="489" t="s">
        <v>285</v>
      </c>
      <c r="C180" s="24" t="s">
        <v>286</v>
      </c>
      <c r="D180" s="169">
        <f>'NB vs PL'!D37</f>
        <v>204656968.83309144</v>
      </c>
      <c r="E180" s="23">
        <f>'NB vs PL'!E37</f>
        <v>408225.54002207518</v>
      </c>
      <c r="F180" s="177">
        <f>'NB vs PL'!F37</f>
        <v>1.9986685520817461E-3</v>
      </c>
      <c r="G180" s="181">
        <f>'NB vs PL'!G37</f>
        <v>65.034469584189623</v>
      </c>
      <c r="H180" s="191">
        <f>'NB vs PL'!H37</f>
        <v>-1.4067137234151375</v>
      </c>
      <c r="I180" s="430">
        <f>'NB vs PL'!I37</f>
        <v>2.1620953301165806</v>
      </c>
      <c r="J180" s="410">
        <f>'NB vs PL'!J37</f>
        <v>6.6653301497846762E-2</v>
      </c>
      <c r="K180" s="184">
        <f>'NB vs PL'!K37</f>
        <v>3.1808706987605406E-2</v>
      </c>
      <c r="L180" s="447">
        <f>'NB vs PL'!L37</f>
        <v>442487876.5898416</v>
      </c>
      <c r="M180" s="410">
        <f>'NB vs PL'!M37</f>
        <v>14496475.600985348</v>
      </c>
      <c r="N180" s="186">
        <f>'NB vs PL'!N37</f>
        <v>3.3870950602025759E-2</v>
      </c>
      <c r="O180" s="22">
        <f>'NB vs PL'!O37</f>
        <v>89136100.854784727</v>
      </c>
      <c r="P180" s="23">
        <f>'NB vs PL'!P37</f>
        <v>2320673.2173079848</v>
      </c>
      <c r="Q180" s="186">
        <f>'NB vs PL'!Q37</f>
        <v>2.6731115430296971E-2</v>
      </c>
    </row>
    <row r="181" spans="2:17" ht="15" thickBot="1">
      <c r="B181" s="493"/>
      <c r="C181" s="25" t="s">
        <v>197</v>
      </c>
      <c r="D181" s="170">
        <f>'NB vs PL'!D38</f>
        <v>110033025.78300236</v>
      </c>
      <c r="E181" s="17">
        <f>'NB vs PL'!E38</f>
        <v>6868906.8646117449</v>
      </c>
      <c r="F181" s="178">
        <f>'NB vs PL'!F38</f>
        <v>6.6582324713551688E-2</v>
      </c>
      <c r="G181" s="182">
        <f>'NB vs PL'!G38</f>
        <v>34.965530415810399</v>
      </c>
      <c r="H181" s="192">
        <f>'NB vs PL'!H38</f>
        <v>1.4067137234145761</v>
      </c>
      <c r="I181" s="431">
        <f>'NB vs PL'!I38</f>
        <v>1.8460550462544958</v>
      </c>
      <c r="J181" s="411">
        <f>'NB vs PL'!J38</f>
        <v>-0.12430922773916264</v>
      </c>
      <c r="K181" s="185">
        <f>'NB vs PL'!K38</f>
        <v>-6.3089464917674781E-2</v>
      </c>
      <c r="L181" s="448">
        <f>'NB vs PL'!L38</f>
        <v>203127022.50136256</v>
      </c>
      <c r="M181" s="411">
        <f>'NB vs PL'!M38</f>
        <v>-143871.77346760035</v>
      </c>
      <c r="N181" s="187">
        <f>'NB vs PL'!N38</f>
        <v>-7.0778344327584899E-4</v>
      </c>
      <c r="O181" s="16">
        <f>'NB vs PL'!O38</f>
        <v>55015834.397138655</v>
      </c>
      <c r="P181" s="17">
        <f>'NB vs PL'!P38</f>
        <v>3877443.402681753</v>
      </c>
      <c r="Q181" s="187">
        <f>'NB vs PL'!Q38</f>
        <v>7.582255380506682E-2</v>
      </c>
    </row>
    <row r="182" spans="2:17">
      <c r="B182" s="490" t="s">
        <v>287</v>
      </c>
      <c r="C182" s="13" t="s">
        <v>39</v>
      </c>
      <c r="D182" s="153">
        <f>Size!D107</f>
        <v>9075522.9388040304</v>
      </c>
      <c r="E182" s="32">
        <f>Size!E107</f>
        <v>3613712.768887382</v>
      </c>
      <c r="F182" s="179">
        <f>Size!F107</f>
        <v>0.66163280239791455</v>
      </c>
      <c r="G182" s="183">
        <f>Size!G107</f>
        <v>2.8839566220958912</v>
      </c>
      <c r="H182" s="193">
        <f>Size!H107</f>
        <v>1.1072547200916525</v>
      </c>
      <c r="I182" s="425">
        <f>Size!I107</f>
        <v>3.5962345640879323</v>
      </c>
      <c r="J182" s="405">
        <f>Size!J107</f>
        <v>0.31199077042747581</v>
      </c>
      <c r="K182" s="172">
        <f>Size!K107</f>
        <v>9.499622745111326E-2</v>
      </c>
      <c r="L182" s="442">
        <f>Size!L107</f>
        <v>32637709.279699944</v>
      </c>
      <c r="M182" s="405">
        <f>Size!M107</f>
        <v>14699793.126999628</v>
      </c>
      <c r="N182" s="173">
        <f>Size!N107</f>
        <v>0.81948165003473761</v>
      </c>
      <c r="O182" s="31">
        <f>Size!O107</f>
        <v>6098769.2601463199</v>
      </c>
      <c r="P182" s="32">
        <f>Size!P107</f>
        <v>2423919.7668935712</v>
      </c>
      <c r="Q182" s="173">
        <f>Size!Q107</f>
        <v>0.65959701787625269</v>
      </c>
    </row>
    <row r="183" spans="2:17">
      <c r="B183" s="490"/>
      <c r="C183" s="18" t="s">
        <v>234</v>
      </c>
      <c r="D183" s="27">
        <f>Size!D108</f>
        <v>157072304.84722725</v>
      </c>
      <c r="E183" s="266">
        <f>Size!E108</f>
        <v>4862060.9378200769</v>
      </c>
      <c r="F183" s="267">
        <f>Size!F108</f>
        <v>3.1943059894929862E-2</v>
      </c>
      <c r="G183" s="268">
        <f>Size!G108</f>
        <v>49.91334568448795</v>
      </c>
      <c r="H183" s="189">
        <f>Size!H108</f>
        <v>0.4000485457666656</v>
      </c>
      <c r="I183" s="426">
        <f>Size!I108</f>
        <v>1.9706317872067152</v>
      </c>
      <c r="J183" s="406">
        <f>Size!J108</f>
        <v>-5.7393238199976215E-2</v>
      </c>
      <c r="K183" s="269">
        <f>Size!K108</f>
        <v>-2.8300064092388024E-2</v>
      </c>
      <c r="L183" s="443">
        <f>Size!L108</f>
        <v>309531676.82176942</v>
      </c>
      <c r="M183" s="406">
        <f>Size!M108</f>
        <v>845493.05023527145</v>
      </c>
      <c r="N183" s="162">
        <f>Size!N108</f>
        <v>2.7390051602084031E-3</v>
      </c>
      <c r="O183" s="270">
        <f>Size!O108</f>
        <v>79305462.306159556</v>
      </c>
      <c r="P183" s="266">
        <f>Size!P108</f>
        <v>2665191.6040400714</v>
      </c>
      <c r="Q183" s="162">
        <f>Size!Q108</f>
        <v>3.4775341731228586E-2</v>
      </c>
    </row>
    <row r="184" spans="2:17">
      <c r="B184" s="490"/>
      <c r="C184" s="18" t="s">
        <v>235</v>
      </c>
      <c r="D184" s="27">
        <f>Size!D109</f>
        <v>6323780.3415409829</v>
      </c>
      <c r="E184" s="266">
        <f>Size!E109</f>
        <v>-1822073.8179060984</v>
      </c>
      <c r="F184" s="267">
        <f>Size!F109</f>
        <v>-0.22368112443959787</v>
      </c>
      <c r="G184" s="268">
        <f>Size!G109</f>
        <v>2.0095269788464956</v>
      </c>
      <c r="H184" s="189">
        <f>Size!H109</f>
        <v>-0.64028217385051844</v>
      </c>
      <c r="I184" s="426">
        <f>Size!I109</f>
        <v>2.6217065127730965</v>
      </c>
      <c r="J184" s="406">
        <f>Size!J109</f>
        <v>-0.13834556162341771</v>
      </c>
      <c r="K184" s="269">
        <f>Size!K109</f>
        <v>-5.0124257765559364E-2</v>
      </c>
      <c r="L184" s="443">
        <f>Size!L109</f>
        <v>16579096.106764473</v>
      </c>
      <c r="M184" s="406">
        <f>Size!M109</f>
        <v>-5903885.5637489185</v>
      </c>
      <c r="N184" s="162">
        <f>Size!N109</f>
        <v>-0.26259353186645662</v>
      </c>
      <c r="O184" s="270">
        <f>Size!O109</f>
        <v>2091535.7070092559</v>
      </c>
      <c r="P184" s="266">
        <f>Size!P109</f>
        <v>-562561.62911748886</v>
      </c>
      <c r="Q184" s="162">
        <f>Size!Q109</f>
        <v>-0.21195968266124815</v>
      </c>
    </row>
    <row r="185" spans="2:17">
      <c r="B185" s="490"/>
      <c r="C185" s="18" t="s">
        <v>236</v>
      </c>
      <c r="D185" s="27">
        <f>Size!D110</f>
        <v>7569976.1930331811</v>
      </c>
      <c r="E185" s="266">
        <f>Size!E110</f>
        <v>-605121.41969971545</v>
      </c>
      <c r="F185" s="267">
        <f>Size!F110</f>
        <v>-7.4020084941521111E-2</v>
      </c>
      <c r="G185" s="268">
        <f>Size!G110</f>
        <v>2.4055344378737513</v>
      </c>
      <c r="H185" s="189">
        <f>Size!H110</f>
        <v>-0.25378747661060119</v>
      </c>
      <c r="I185" s="426">
        <f>Size!I110</f>
        <v>1.9907619538827481</v>
      </c>
      <c r="J185" s="406">
        <f>Size!J110</f>
        <v>0.11188714643359199</v>
      </c>
      <c r="K185" s="269">
        <f>Size!K110</f>
        <v>5.9550080713198207E-2</v>
      </c>
      <c r="L185" s="443">
        <f>Size!L110</f>
        <v>15070020.596888622</v>
      </c>
      <c r="M185" s="406">
        <f>Size!M110</f>
        <v>-289964.35611295514</v>
      </c>
      <c r="N185" s="162">
        <f>Size!N110</f>
        <v>-1.8877906260988338E-2</v>
      </c>
      <c r="O185" s="270">
        <f>Size!O110</f>
        <v>2117260.4693632722</v>
      </c>
      <c r="P185" s="266">
        <f>Size!P110</f>
        <v>-176554.81041258574</v>
      </c>
      <c r="Q185" s="162">
        <f>Size!Q110</f>
        <v>-7.6969933877952867E-2</v>
      </c>
    </row>
    <row r="186" spans="2:17">
      <c r="B186" s="490"/>
      <c r="C186" s="18" t="s">
        <v>237</v>
      </c>
      <c r="D186" s="27">
        <f>Size!D111</f>
        <v>99922074.20853886</v>
      </c>
      <c r="E186" s="266">
        <f>Size!E111</f>
        <v>608218.02209872007</v>
      </c>
      <c r="F186" s="267">
        <f>Size!F111</f>
        <v>6.124201047605313E-3</v>
      </c>
      <c r="G186" s="268">
        <f>Size!G111</f>
        <v>31.752542476108573</v>
      </c>
      <c r="H186" s="189">
        <f>Size!H111</f>
        <v>-0.5538013352722615</v>
      </c>
      <c r="I186" s="426">
        <f>Size!I111</f>
        <v>1.6426262002606666</v>
      </c>
      <c r="J186" s="406">
        <f>Size!J111</f>
        <v>8.2306555164678219E-2</v>
      </c>
      <c r="K186" s="269">
        <f>Size!K111</f>
        <v>5.274980381318909E-2</v>
      </c>
      <c r="L186" s="443">
        <f>Size!L111</f>
        <v>164134617.07933655</v>
      </c>
      <c r="M186" s="406">
        <f>Size!M111</f>
        <v>9173256.2413962483</v>
      </c>
      <c r="N186" s="162">
        <f>Size!N111</f>
        <v>5.9197055264568213E-2</v>
      </c>
      <c r="O186" s="270">
        <f>Size!O111</f>
        <v>25023334.825428069</v>
      </c>
      <c r="P186" s="266">
        <f>Size!P111</f>
        <v>329841.57612460479</v>
      </c>
      <c r="Q186" s="162">
        <f>Size!Q111</f>
        <v>1.3357428728068221E-2</v>
      </c>
    </row>
    <row r="187" spans="2:17">
      <c r="B187" s="490"/>
      <c r="C187" s="18" t="s">
        <v>238</v>
      </c>
      <c r="D187" s="27">
        <f>Size!D112</f>
        <v>24349161.380531516</v>
      </c>
      <c r="E187" s="266">
        <f>Size!E112</f>
        <v>2044775.5027627684</v>
      </c>
      <c r="F187" s="267">
        <f>Size!F112</f>
        <v>9.1675938264717677E-2</v>
      </c>
      <c r="G187" s="268">
        <f>Size!G112</f>
        <v>7.7375073237508909</v>
      </c>
      <c r="H187" s="189">
        <f>Size!H112</f>
        <v>0.48199247075610607</v>
      </c>
      <c r="I187" s="426">
        <f>Size!I112</f>
        <v>3.7062377678159955</v>
      </c>
      <c r="J187" s="406">
        <f>Size!J112</f>
        <v>-0.34001894416074663</v>
      </c>
      <c r="K187" s="269">
        <f>Size!K112</f>
        <v>-8.4032963888402215E-2</v>
      </c>
      <c r="L187" s="443">
        <f>Size!L112</f>
        <v>90243781.523172572</v>
      </c>
      <c r="M187" s="406">
        <f>Size!M112</f>
        <v>-5489.5412684828043</v>
      </c>
      <c r="N187" s="162">
        <f>Size!N112</f>
        <v>-6.0826433318924921E-5</v>
      </c>
      <c r="O187" s="270">
        <f>Size!O112</f>
        <v>28252247.023822062</v>
      </c>
      <c r="P187" s="266">
        <f>Size!P112</f>
        <v>2110257.7750704587</v>
      </c>
      <c r="Q187" s="162">
        <f>Size!Q112</f>
        <v>8.0722922612755377E-2</v>
      </c>
    </row>
    <row r="188" spans="2:17" ht="15" thickBot="1">
      <c r="B188" s="490"/>
      <c r="C188" s="21" t="s">
        <v>239</v>
      </c>
      <c r="D188" s="271">
        <f>Size!D113</f>
        <v>10377174.706419224</v>
      </c>
      <c r="E188" s="272">
        <f>Size!E113</f>
        <v>-1424439.5893292967</v>
      </c>
      <c r="F188" s="273">
        <f>Size!F113</f>
        <v>-0.12069870728129496</v>
      </c>
      <c r="G188" s="274">
        <f>Size!G113</f>
        <v>3.2975864768369498</v>
      </c>
      <c r="H188" s="275">
        <f>Size!H113</f>
        <v>-0.54142475088149666</v>
      </c>
      <c r="I188" s="427">
        <f>Size!I113</f>
        <v>1.791153153485767</v>
      </c>
      <c r="J188" s="407">
        <f>Size!J113</f>
        <v>-3.7799756908126536E-2</v>
      </c>
      <c r="K188" s="276">
        <f>Size!K113</f>
        <v>-2.0667430360460058E-2</v>
      </c>
      <c r="L188" s="444">
        <f>Size!L113</f>
        <v>18587109.19967553</v>
      </c>
      <c r="M188" s="407">
        <f>Size!M113</f>
        <v>-2997487.6138799079</v>
      </c>
      <c r="N188" s="277">
        <f>Size!N113</f>
        <v>-0.1388716055144214</v>
      </c>
      <c r="O188" s="278">
        <f>Size!O113</f>
        <v>1575109.6875208616</v>
      </c>
      <c r="P188" s="272">
        <f>Size!P113</f>
        <v>-280193.63508284092</v>
      </c>
      <c r="Q188" s="277">
        <f>Size!Q113</f>
        <v>-0.15102308699022957</v>
      </c>
    </row>
    <row r="189" spans="2:17">
      <c r="B189" s="489" t="s">
        <v>35</v>
      </c>
      <c r="C189" s="24" t="s">
        <v>288</v>
      </c>
      <c r="D189" s="169">
        <f>Organic!D37</f>
        <v>10722032.241624229</v>
      </c>
      <c r="E189" s="23">
        <f>Organic!E37</f>
        <v>-4684975.4522100557</v>
      </c>
      <c r="F189" s="177">
        <f>Organic!F37</f>
        <v>-0.30408081473762955</v>
      </c>
      <c r="G189" s="181">
        <f>Organic!G37</f>
        <v>3.4071729082790134</v>
      </c>
      <c r="H189" s="191">
        <f>Organic!H37</f>
        <v>-1.6046563245643228</v>
      </c>
      <c r="I189" s="430">
        <f>Organic!I37</f>
        <v>2.7406206804703266</v>
      </c>
      <c r="J189" s="410">
        <f>Organic!J37</f>
        <v>1.0485429368850039</v>
      </c>
      <c r="K189" s="184">
        <f>Organic!K37</f>
        <v>0.61967775467766584</v>
      </c>
      <c r="L189" s="447">
        <f>Organic!L37</f>
        <v>29385023.298064977</v>
      </c>
      <c r="M189" s="410">
        <f>Organic!M37</f>
        <v>3315168.4840801544</v>
      </c>
      <c r="N189" s="186">
        <f>Organic!N37</f>
        <v>0.12716482342286681</v>
      </c>
      <c r="O189" s="22">
        <f>Organic!O37</f>
        <v>4428113.9711060524</v>
      </c>
      <c r="P189" s="23">
        <f>Organic!P37</f>
        <v>-965996.83611816168</v>
      </c>
      <c r="Q189" s="186">
        <f>Organic!Q37</f>
        <v>-0.17908361000378845</v>
      </c>
    </row>
    <row r="190" spans="2:17" ht="15" thickBot="1">
      <c r="B190" s="493"/>
      <c r="C190" s="25" t="s">
        <v>289</v>
      </c>
      <c r="D190" s="170">
        <f>Organic!D38</f>
        <v>303967962.37446916</v>
      </c>
      <c r="E190" s="17">
        <f>Organic!E38</f>
        <v>11962107.856844723</v>
      </c>
      <c r="F190" s="178">
        <f>Organic!F38</f>
        <v>4.0965301454675911E-2</v>
      </c>
      <c r="G190" s="182">
        <f>Organic!G38</f>
        <v>96.592827091720906</v>
      </c>
      <c r="H190" s="192">
        <f>Organic!H38</f>
        <v>1.604656324564175</v>
      </c>
      <c r="I190" s="431">
        <f>Organic!I38</f>
        <v>2.0311317761463492</v>
      </c>
      <c r="J190" s="411">
        <f>Organic!J38</f>
        <v>-4.1403520960764606E-2</v>
      </c>
      <c r="K190" s="185">
        <f>Organic!K38</f>
        <v>-1.9977233207345839E-2</v>
      </c>
      <c r="L190" s="448">
        <f>Organic!L38</f>
        <v>617398987.30924225</v>
      </c>
      <c r="M190" s="411">
        <f>Organic!M38</f>
        <v>12206546.85954082</v>
      </c>
      <c r="N190" s="187">
        <f>Organic!N38</f>
        <v>2.0169694866760859E-2</v>
      </c>
      <c r="O190" s="16">
        <f>Organic!O38</f>
        <v>140035605.30834338</v>
      </c>
      <c r="P190" s="17">
        <f>Organic!P38</f>
        <v>7475897.4836339653</v>
      </c>
      <c r="Q190" s="187">
        <f>Organic!Q38</f>
        <v>5.6396454143665835E-2</v>
      </c>
    </row>
    <row r="191" spans="2:17">
      <c r="B191" s="489" t="s">
        <v>290</v>
      </c>
      <c r="C191" s="13" t="s">
        <v>291</v>
      </c>
      <c r="D191" s="26">
        <f>Form!D37</f>
        <v>58933002.080520295</v>
      </c>
      <c r="E191" s="15">
        <f>Form!E37</f>
        <v>4164691.085724771</v>
      </c>
      <c r="F191" s="160">
        <f>Form!F37</f>
        <v>7.6041985047165861E-2</v>
      </c>
      <c r="G191" s="196">
        <f>Form!G37</f>
        <v>18.727319930338318</v>
      </c>
      <c r="H191" s="197">
        <f>Form!H37</f>
        <v>0.91143851249369234</v>
      </c>
      <c r="I191" s="432">
        <f>Form!I37</f>
        <v>2.3145402742662484</v>
      </c>
      <c r="J191" s="412">
        <f>Form!J37</f>
        <v>1.939800543152348E-3</v>
      </c>
      <c r="K191" s="198">
        <f>Form!K37</f>
        <v>8.3879622320989539E-4</v>
      </c>
      <c r="L191" s="449">
        <f>Form!L37</f>
        <v>136402806.79878083</v>
      </c>
      <c r="M191" s="412">
        <f>Form!M37</f>
        <v>9745584.8472028524</v>
      </c>
      <c r="N191" s="161">
        <f>Form!N37</f>
        <v>7.6944565000238704E-2</v>
      </c>
      <c r="O191" s="14">
        <f>Form!O37</f>
        <v>29172687.832267523</v>
      </c>
      <c r="P191" s="15">
        <f>Form!P37</f>
        <v>2253969.2798631638</v>
      </c>
      <c r="Q191" s="161">
        <f>Form!Q37</f>
        <v>8.3732413765358865E-2</v>
      </c>
    </row>
    <row r="192" spans="2:17" ht="15" thickBot="1">
      <c r="B192" s="493"/>
      <c r="C192" s="21" t="s">
        <v>225</v>
      </c>
      <c r="D192" s="30">
        <f>Form!D38</f>
        <v>255756992.53557301</v>
      </c>
      <c r="E192" s="20">
        <f>Form!E38</f>
        <v>3112441.3189088106</v>
      </c>
      <c r="F192" s="158">
        <f>Form!F38</f>
        <v>1.2319447634711217E-2</v>
      </c>
      <c r="G192" s="188">
        <f>Form!G38</f>
        <v>81.272680069661561</v>
      </c>
      <c r="H192" s="194">
        <f>Form!H38</f>
        <v>-0.91143851249424301</v>
      </c>
      <c r="I192" s="433">
        <f>Form!I38</f>
        <v>1.9955708688494138</v>
      </c>
      <c r="J192" s="413">
        <f>Form!J38</f>
        <v>-1.7216549041130236E-3</v>
      </c>
      <c r="K192" s="167">
        <f>Form!K38</f>
        <v>-8.6199436669271887E-4</v>
      </c>
      <c r="L192" s="450">
        <f>Form!L38</f>
        <v>510381203.80852646</v>
      </c>
      <c r="M192" s="413">
        <f>Form!M38</f>
        <v>5776130.4964180589</v>
      </c>
      <c r="N192" s="163">
        <f>Form!N38</f>
        <v>1.1446833973556595E-2</v>
      </c>
      <c r="O192" s="19">
        <f>Form!O38</f>
        <v>115291031.44718191</v>
      </c>
      <c r="P192" s="20">
        <f>Form!P38</f>
        <v>4255931.3676526099</v>
      </c>
      <c r="Q192" s="163">
        <f>Form!Q38</f>
        <v>3.8329603563236163E-2</v>
      </c>
    </row>
    <row r="193" spans="1:20">
      <c r="B193" s="490" t="s">
        <v>292</v>
      </c>
      <c r="C193" s="13" t="s">
        <v>37</v>
      </c>
      <c r="D193" s="153">
        <f>'Package Type'!D121</f>
        <v>9660178.9536043834</v>
      </c>
      <c r="E193" s="32">
        <f>'Package Type'!E121</f>
        <v>536816.39383297972</v>
      </c>
      <c r="F193" s="179">
        <f>'Package Type'!F121</f>
        <v>5.8839752373759692E-2</v>
      </c>
      <c r="G193" s="183">
        <f>'Package Type'!G121</f>
        <v>3.0697445482463861</v>
      </c>
      <c r="H193" s="193">
        <f>'Package Type'!H121</f>
        <v>0.10195637759535892</v>
      </c>
      <c r="I193" s="425">
        <f>'Package Type'!I121</f>
        <v>4.382082592329934</v>
      </c>
      <c r="J193" s="405">
        <f>'Package Type'!J121</f>
        <v>-0.64062565294880258</v>
      </c>
      <c r="K193" s="172">
        <f>'Package Type'!K121</f>
        <v>-0.12754586204583557</v>
      </c>
      <c r="L193" s="442">
        <f>'Package Type'!L121</f>
        <v>42331702.031381764</v>
      </c>
      <c r="M193" s="405">
        <f>'Package Type'!M121</f>
        <v>-3492286.3222493827</v>
      </c>
      <c r="N193" s="173">
        <f>'Package Type'!N121</f>
        <v>-7.6210876611150544E-2</v>
      </c>
      <c r="O193" s="31">
        <f>'Package Type'!O121</f>
        <v>11181330.873805046</v>
      </c>
      <c r="P193" s="32">
        <f>'Package Type'!P121</f>
        <v>520618.47162664868</v>
      </c>
      <c r="Q193" s="173">
        <f>'Package Type'!Q121</f>
        <v>4.8835242147632282E-2</v>
      </c>
    </row>
    <row r="194" spans="1:20">
      <c r="B194" s="490"/>
      <c r="C194" s="18" t="s">
        <v>227</v>
      </c>
      <c r="D194" s="27">
        <f>'Package Type'!D122</f>
        <v>1886981.0285429517</v>
      </c>
      <c r="E194" s="266">
        <f>'Package Type'!E122</f>
        <v>510522.09453887539</v>
      </c>
      <c r="F194" s="267">
        <f>'Package Type'!F122</f>
        <v>0.370895260241279</v>
      </c>
      <c r="G194" s="268">
        <f>'Package Type'!G122</f>
        <v>0.59963172036815959</v>
      </c>
      <c r="H194" s="189">
        <f>'Package Type'!H122</f>
        <v>0.15187591597463385</v>
      </c>
      <c r="I194" s="426">
        <f>'Package Type'!I122</f>
        <v>2.6292432166648054</v>
      </c>
      <c r="J194" s="406">
        <f>'Package Type'!J122</f>
        <v>-0.75129406513019648</v>
      </c>
      <c r="K194" s="269">
        <f>'Package Type'!K122</f>
        <v>-0.22224102339474081</v>
      </c>
      <c r="L194" s="443">
        <f>'Package Type'!L122</f>
        <v>4961332.0692717331</v>
      </c>
      <c r="M194" s="406">
        <f>'Package Type'!M122</f>
        <v>308161.32601114735</v>
      </c>
      <c r="N194" s="162">
        <f>'Package Type'!N122</f>
        <v>6.6226094638257668E-2</v>
      </c>
      <c r="O194" s="270">
        <f>'Package Type'!O122</f>
        <v>997043.88189631724</v>
      </c>
      <c r="P194" s="266">
        <f>'Package Type'!P122</f>
        <v>135564.1418305689</v>
      </c>
      <c r="Q194" s="162">
        <f>'Package Type'!Q122</f>
        <v>0.15736196166403474</v>
      </c>
    </row>
    <row r="195" spans="1:20">
      <c r="B195" s="490"/>
      <c r="C195" s="18" t="s">
        <v>228</v>
      </c>
      <c r="D195" s="27">
        <f>'Package Type'!D123</f>
        <v>123514393.52938047</v>
      </c>
      <c r="E195" s="266">
        <f>'Package Type'!E123</f>
        <v>2910565.0701837391</v>
      </c>
      <c r="F195" s="267">
        <f>'Package Type'!F123</f>
        <v>2.4133272611395213E-2</v>
      </c>
      <c r="G195" s="268">
        <f>'Package Type'!G123</f>
        <v>39.249545788725165</v>
      </c>
      <c r="H195" s="189">
        <f>'Package Type'!H123</f>
        <v>1.7671236827709436E-2</v>
      </c>
      <c r="I195" s="426">
        <f>'Package Type'!I123</f>
        <v>1.9418675047332725</v>
      </c>
      <c r="J195" s="406">
        <f>'Package Type'!J123</f>
        <v>2.8611880595419414E-4</v>
      </c>
      <c r="K195" s="269">
        <f>'Package Type'!K123</f>
        <v>1.4736379738083499E-4</v>
      </c>
      <c r="L195" s="443">
        <f>'Package Type'!L123</f>
        <v>239848587.16154152</v>
      </c>
      <c r="M195" s="406">
        <f>'Package Type'!M123</f>
        <v>5686438.7535937726</v>
      </c>
      <c r="N195" s="162">
        <f>'Package Type'!N123</f>
        <v>2.4284192779471303E-2</v>
      </c>
      <c r="O195" s="270">
        <f>'Package Type'!O123</f>
        <v>56329614.91639936</v>
      </c>
      <c r="P195" s="266">
        <f>'Package Type'!P123</f>
        <v>3128254.720365718</v>
      </c>
      <c r="Q195" s="162">
        <f>'Package Type'!Q123</f>
        <v>5.8800277076354546E-2</v>
      </c>
    </row>
    <row r="196" spans="1:20" ht="15" customHeight="1">
      <c r="B196" s="490"/>
      <c r="C196" s="18" t="s">
        <v>229</v>
      </c>
      <c r="D196" s="27">
        <f>'Package Type'!D124</f>
        <v>7174962.5167238098</v>
      </c>
      <c r="E196" s="266">
        <f>'Package Type'!E124</f>
        <v>3074073.404607187</v>
      </c>
      <c r="F196" s="267">
        <f>'Package Type'!F124</f>
        <v>0.74961144292451798</v>
      </c>
      <c r="G196" s="268">
        <f>'Package Type'!G124</f>
        <v>2.2800097364000749</v>
      </c>
      <c r="H196" s="189">
        <f>'Package Type'!H124</f>
        <v>0.94600923862787467</v>
      </c>
      <c r="I196" s="426">
        <f>'Package Type'!I124</f>
        <v>2.6495402218583237</v>
      </c>
      <c r="J196" s="406">
        <f>'Package Type'!J124</f>
        <v>0.31874945514811115</v>
      </c>
      <c r="K196" s="269">
        <f>'Package Type'!K124</f>
        <v>0.1367559283744757</v>
      </c>
      <c r="L196" s="443">
        <f>'Package Type'!L124</f>
        <v>19010351.778385561</v>
      </c>
      <c r="M196" s="406">
        <f>'Package Type'!M124</f>
        <v>9452037.3005616944</v>
      </c>
      <c r="N196" s="162">
        <f>'Package Type'!N124</f>
        <v>0.98888118009626647</v>
      </c>
      <c r="O196" s="270">
        <f>'Package Type'!O124</f>
        <v>3664340.6755895014</v>
      </c>
      <c r="P196" s="266">
        <f>'Package Type'!P124</f>
        <v>1739695.5619564645</v>
      </c>
      <c r="Q196" s="162">
        <f>'Package Type'!Q124</f>
        <v>0.90390459499961828</v>
      </c>
    </row>
    <row r="197" spans="1:20">
      <c r="B197" s="490"/>
      <c r="C197" s="18" t="s">
        <v>230</v>
      </c>
      <c r="D197" s="27">
        <f>'Package Type'!D125</f>
        <v>6242.539153575839</v>
      </c>
      <c r="E197" s="266">
        <f>'Package Type'!E125</f>
        <v>477.03915357586811</v>
      </c>
      <c r="F197" s="267">
        <f>'Package Type'!F125</f>
        <v>8.2740292008649824E-2</v>
      </c>
      <c r="G197" s="268">
        <f>'Package Type'!G125</f>
        <v>1.9837107186046472E-3</v>
      </c>
      <c r="H197" s="189">
        <f>'Package Type'!H125</f>
        <v>1.0821990194711628E-4</v>
      </c>
      <c r="I197" s="426">
        <f>'Package Type'!I125</f>
        <v>5.8895378903630249</v>
      </c>
      <c r="J197" s="406">
        <f>'Package Type'!J125</f>
        <v>1.074985813353214</v>
      </c>
      <c r="K197" s="269">
        <f>'Package Type'!K125</f>
        <v>0.2232784683099448</v>
      </c>
      <c r="L197" s="443">
        <f>'Package Type'!L125</f>
        <v>36765.670877059631</v>
      </c>
      <c r="M197" s="406">
        <f>'Package Type'!M125</f>
        <v>9007.3708770597041</v>
      </c>
      <c r="N197" s="162">
        <f>'Package Type'!N125</f>
        <v>0.32449288598580345</v>
      </c>
      <c r="O197" s="270">
        <f>'Package Type'!O125</f>
        <v>6317.7089873552322</v>
      </c>
      <c r="P197" s="266">
        <f>'Package Type'!P125</f>
        <v>530.70898735523224</v>
      </c>
      <c r="Q197" s="162">
        <f>'Package Type'!Q125</f>
        <v>9.1707099940423753E-2</v>
      </c>
    </row>
    <row r="198" spans="1:20">
      <c r="B198" s="490"/>
      <c r="C198" s="18" t="s">
        <v>231</v>
      </c>
      <c r="D198" s="27">
        <f>'Package Type'!D126</f>
        <v>165317793.92839396</v>
      </c>
      <c r="E198" s="266">
        <f>'Package Type'!E126</f>
        <v>612155.21168744564</v>
      </c>
      <c r="F198" s="267">
        <f>'Package Type'!F126</f>
        <v>3.7166621401490195E-3</v>
      </c>
      <c r="G198" s="268">
        <f>'Package Type'!G126</f>
        <v>52.533539914439764</v>
      </c>
      <c r="H198" s="189">
        <f>'Package Type'!H126</f>
        <v>-1.0444520836345887</v>
      </c>
      <c r="I198" s="426">
        <f>'Package Type'!I126</f>
        <v>1.8996482913363326</v>
      </c>
      <c r="J198" s="406">
        <f>'Package Type'!J126</f>
        <v>1.3150288776449193E-2</v>
      </c>
      <c r="K198" s="269">
        <f>'Package Type'!K126</f>
        <v>6.970740895884813E-3</v>
      </c>
      <c r="L198" s="443">
        <f>'Package Type'!L126</f>
        <v>314045664.76356554</v>
      </c>
      <c r="M198" s="406">
        <f>'Package Type'!M126</f>
        <v>3328806.3141489029</v>
      </c>
      <c r="N198" s="162">
        <f>'Package Type'!N126</f>
        <v>1.0713310924810404E-2</v>
      </c>
      <c r="O198" s="270">
        <f>'Package Type'!O126</f>
        <v>68980485.753084943</v>
      </c>
      <c r="P198" s="266">
        <f>'Package Type'!P126</f>
        <v>1041678.2421939969</v>
      </c>
      <c r="Q198" s="162">
        <f>'Package Type'!Q126</f>
        <v>1.5332595321562134E-2</v>
      </c>
    </row>
    <row r="199" spans="1:20">
      <c r="B199" s="490"/>
      <c r="C199" s="18" t="s">
        <v>232</v>
      </c>
      <c r="D199" s="27">
        <f>'Package Type'!D127</f>
        <v>6303036.6022773292</v>
      </c>
      <c r="E199" s="266">
        <f>'Package Type'!E127</f>
        <v>-468104.34625990596</v>
      </c>
      <c r="F199" s="267">
        <f>'Package Type'!F127</f>
        <v>-6.9132270295012871E-2</v>
      </c>
      <c r="G199" s="268">
        <f>'Package Type'!G127</f>
        <v>2.0029351775123079</v>
      </c>
      <c r="H199" s="189">
        <f>'Package Type'!H127</f>
        <v>-0.19968604654031763</v>
      </c>
      <c r="I199" s="426">
        <f>'Package Type'!I127</f>
        <v>3.941443085295</v>
      </c>
      <c r="J199" s="406">
        <f>'Package Type'!J127</f>
        <v>0.28338524200553028</v>
      </c>
      <c r="K199" s="269">
        <f>'Package Type'!K127</f>
        <v>7.746877008120219E-2</v>
      </c>
      <c r="L199" s="443">
        <f>'Package Type'!L127</f>
        <v>24843060.032407269</v>
      </c>
      <c r="M199" s="406">
        <f>'Package Type'!M127</f>
        <v>73834.777592137456</v>
      </c>
      <c r="N199" s="162">
        <f>'Package Type'!N127</f>
        <v>2.9809078335134441E-3</v>
      </c>
      <c r="O199" s="270">
        <f>'Package Type'!O127</f>
        <v>3000735.3199934368</v>
      </c>
      <c r="P199" s="266">
        <f>'Package Type'!P127</f>
        <v>-81672.225048621651</v>
      </c>
      <c r="Q199" s="162">
        <f>'Package Type'!Q127</f>
        <v>-2.6496244852498005E-2</v>
      </c>
      <c r="T199" s="29"/>
    </row>
    <row r="200" spans="1:20" ht="15" thickBot="1">
      <c r="B200" s="490"/>
      <c r="C200" s="21" t="s">
        <v>233</v>
      </c>
      <c r="D200" s="271">
        <f>'Package Type'!D128</f>
        <v>21416</v>
      </c>
      <c r="E200" s="272">
        <f>'Package Type'!E128</f>
        <v>6188</v>
      </c>
      <c r="F200" s="273">
        <f>'Package Type'!F128</f>
        <v>0.40635671132125034</v>
      </c>
      <c r="G200" s="274">
        <f>'Package Type'!G128</f>
        <v>6.8054276800654121E-3</v>
      </c>
      <c r="H200" s="275">
        <f>'Package Type'!H128</f>
        <v>1.8518288324266951E-3</v>
      </c>
      <c r="I200" s="427">
        <f>'Package Type'!I128</f>
        <v>3.0644634852446764</v>
      </c>
      <c r="J200" s="407">
        <f>'Package Type'!J128</f>
        <v>5.6644336308505849E-2</v>
      </c>
      <c r="K200" s="276">
        <f>'Package Type'!K128</f>
        <v>1.8832361090772451E-2</v>
      </c>
      <c r="L200" s="444">
        <f>'Package Type'!L128</f>
        <v>65628.549999999988</v>
      </c>
      <c r="M200" s="407">
        <f>'Package Type'!M128</f>
        <v>19825.479999999981</v>
      </c>
      <c r="N200" s="277">
        <f>'Package Type'!N128</f>
        <v>0.43284172873128324</v>
      </c>
      <c r="O200" s="278">
        <f>'Package Type'!O128</f>
        <v>10708</v>
      </c>
      <c r="P200" s="272">
        <f>'Package Type'!P128</f>
        <v>3094</v>
      </c>
      <c r="Q200" s="277">
        <f>'Package Type'!Q128</f>
        <v>0.40635671132125034</v>
      </c>
    </row>
    <row r="201" spans="1:20" ht="15.6" customHeight="1" thickBot="1">
      <c r="B201" s="489" t="s">
        <v>293</v>
      </c>
      <c r="C201" s="149" t="s">
        <v>44</v>
      </c>
      <c r="D201" s="154">
        <f>'Sugar Content'!D65</f>
        <v>314689994.6160937</v>
      </c>
      <c r="E201" s="155">
        <f>'Sugar Content'!E65</f>
        <v>7277132.4046353698</v>
      </c>
      <c r="F201" s="164">
        <f>'Sugar Content'!F65</f>
        <v>2.367217933656169E-2</v>
      </c>
      <c r="G201" s="180">
        <f>'Sugar Content'!G65</f>
        <v>100</v>
      </c>
      <c r="H201" s="190">
        <f>'Sugar Content'!H65</f>
        <v>1.4210854715202004E-14</v>
      </c>
      <c r="I201" s="419">
        <f>'Sugar Content'!I65</f>
        <v>2.0553052898817197</v>
      </c>
      <c r="J201" s="399">
        <f>'Sugar Content'!J65</f>
        <v>1.8378756605685886E-3</v>
      </c>
      <c r="K201" s="175">
        <f>'Sugar Content'!K65</f>
        <v>8.95010871777416E-4</v>
      </c>
      <c r="L201" s="436">
        <f>'Sugar Content'!L65</f>
        <v>646784010.6073072</v>
      </c>
      <c r="M201" s="399">
        <f>'Sugar Content'!M65</f>
        <v>15521715.343620896</v>
      </c>
      <c r="N201" s="166">
        <f>'Sugar Content'!N65</f>
        <v>2.4588377066203961E-2</v>
      </c>
      <c r="O201" s="168">
        <f>'Sugar Content'!O65</f>
        <v>144463719.2794494</v>
      </c>
      <c r="P201" s="155">
        <f>'Sugar Content'!P65</f>
        <v>6509900.6475157738</v>
      </c>
      <c r="Q201" s="176">
        <f>'Sugar Content'!Q65</f>
        <v>4.7188984778191986E-2</v>
      </c>
    </row>
    <row r="202" spans="1:20" ht="15.6" customHeight="1">
      <c r="B202" s="494"/>
      <c r="C202" s="13" t="s">
        <v>31</v>
      </c>
      <c r="D202" s="153">
        <f>'Sugar Content'!D66</f>
        <v>289255504.44093883</v>
      </c>
      <c r="E202" s="32">
        <f>'Sugar Content'!E66</f>
        <v>5250949.2179918289</v>
      </c>
      <c r="F202" s="171">
        <f>'Sugar Content'!F66</f>
        <v>1.848896125581426E-2</v>
      </c>
      <c r="G202" s="183">
        <f>'Sugar Content'!G66</f>
        <v>91.917604432837564</v>
      </c>
      <c r="H202" s="193">
        <f>'Sugar Content'!H66</f>
        <v>-0.46778021889193155</v>
      </c>
      <c r="I202" s="425">
        <f>'Sugar Content'!I66</f>
        <v>2.0642225054334413</v>
      </c>
      <c r="J202" s="405">
        <f>'Sugar Content'!J66</f>
        <v>3.5507894434316789E-3</v>
      </c>
      <c r="K202" s="172">
        <f>'Sugar Content'!K66</f>
        <v>1.7231223274813431E-3</v>
      </c>
      <c r="L202" s="442">
        <f>'Sugar Content'!L66</f>
        <v>597087722.08748865</v>
      </c>
      <c r="M202" s="405">
        <f>'Sugar Content'!M66</f>
        <v>11847567.927238941</v>
      </c>
      <c r="N202" s="173">
        <f>'Sugar Content'!N66</f>
        <v>2.0243942325247313E-2</v>
      </c>
      <c r="O202" s="31">
        <f>'Sugar Content'!O66</f>
        <v>132124738.86508253</v>
      </c>
      <c r="P202" s="32">
        <f>'Sugar Content'!P66</f>
        <v>5355717.4885546863</v>
      </c>
      <c r="Q202" s="174">
        <f>'Sugar Content'!Q66</f>
        <v>4.2247841234391154E-2</v>
      </c>
    </row>
    <row r="203" spans="1:20" ht="15.6" customHeight="1">
      <c r="B203" s="494"/>
      <c r="C203" s="18" t="s">
        <v>294</v>
      </c>
      <c r="D203" s="27">
        <f>'Sugar Content'!D67</f>
        <v>25285917.078238659</v>
      </c>
      <c r="E203" s="266">
        <f>'Sugar Content'!E67</f>
        <v>1987430.5297842957</v>
      </c>
      <c r="F203" s="295">
        <f>'Sugar Content'!F67</f>
        <v>8.5302988486011477E-2</v>
      </c>
      <c r="G203" s="268">
        <f>'Sugar Content'!G67</f>
        <v>8.0351830407211491</v>
      </c>
      <c r="H203" s="189">
        <f>'Sugar Content'!H67</f>
        <v>0.45629178000735404</v>
      </c>
      <c r="I203" s="426">
        <f>'Sugar Content'!I67</f>
        <v>1.9445666452062778</v>
      </c>
      <c r="J203" s="406">
        <f>'Sugar Content'!J67</f>
        <v>-1.2242027025580526E-2</v>
      </c>
      <c r="K203" s="269">
        <f>'Sugar Content'!K67</f>
        <v>-6.2561185461314194E-3</v>
      </c>
      <c r="L203" s="443">
        <f>'Sugar Content'!L67</f>
        <v>49170150.943794675</v>
      </c>
      <c r="M203" s="406">
        <f>'Sugar Content'!M67</f>
        <v>3579470.4159018844</v>
      </c>
      <c r="N203" s="162">
        <f>'Sugar Content'!N67</f>
        <v>7.851320433157237E-2</v>
      </c>
      <c r="O203" s="270">
        <f>'Sugar Content'!O67</f>
        <v>12241199.960150182</v>
      </c>
      <c r="P203" s="266">
        <f>'Sugar Content'!P67</f>
        <v>1165779.9795367196</v>
      </c>
      <c r="Q203" s="156">
        <f>'Sugar Content'!Q67</f>
        <v>0.1052583090823927</v>
      </c>
    </row>
    <row r="204" spans="1:20" ht="15.6" customHeight="1" thickBot="1">
      <c r="B204" s="495"/>
      <c r="C204" s="21" t="s">
        <v>295</v>
      </c>
      <c r="D204" s="30">
        <f>'Sugar Content'!D68</f>
        <v>148573.09691585792</v>
      </c>
      <c r="E204" s="20">
        <f>'Sugar Content'!E68</f>
        <v>38752.656858508679</v>
      </c>
      <c r="F204" s="157">
        <f>'Sugar Content'!F68</f>
        <v>0.35287289723362686</v>
      </c>
      <c r="G204" s="188">
        <f>'Sugar Content'!G68</f>
        <v>4.7212526441175795E-2</v>
      </c>
      <c r="H204" s="194">
        <f>'Sugar Content'!H68</f>
        <v>1.1488438884355329E-2</v>
      </c>
      <c r="I204" s="433">
        <f>'Sugar Content'!I68</f>
        <v>3.5412708420674583</v>
      </c>
      <c r="J204" s="413">
        <f>'Sugar Content'!J68</f>
        <v>-0.38751122544459005</v>
      </c>
      <c r="K204" s="167">
        <f>'Sugar Content'!K68</f>
        <v>-9.8633932548461895E-2</v>
      </c>
      <c r="L204" s="450">
        <f>'Sugar Content'!L68</f>
        <v>526137.57602379029</v>
      </c>
      <c r="M204" s="413">
        <f>'Sugar Content'!M68</f>
        <v>94677.000480194751</v>
      </c>
      <c r="N204" s="163">
        <f>'Sugar Content'!N68</f>
        <v>0.2194337231412431</v>
      </c>
      <c r="O204" s="19">
        <f>'Sugar Content'!O68</f>
        <v>97780.454216718674</v>
      </c>
      <c r="P204" s="20">
        <f>'Sugar Content'!P68</f>
        <v>-11596.820575594902</v>
      </c>
      <c r="Q204" s="159">
        <f>'Sugar Content'!Q68</f>
        <v>-0.10602586869726857</v>
      </c>
    </row>
    <row r="205" spans="1:20">
      <c r="A205" s="38"/>
      <c r="B205" s="39"/>
      <c r="C205" s="43"/>
      <c r="D205" s="40"/>
      <c r="E205" s="40"/>
      <c r="F205" s="41"/>
      <c r="G205" s="42"/>
      <c r="H205" s="42"/>
      <c r="I205" s="415"/>
      <c r="J205" s="415"/>
      <c r="K205" s="41"/>
      <c r="L205" s="452"/>
      <c r="M205" s="452"/>
      <c r="N205" s="41"/>
      <c r="O205" s="40"/>
      <c r="P205" s="40"/>
      <c r="Q205" s="41"/>
    </row>
    <row r="206" spans="1:20">
      <c r="A206" s="38"/>
      <c r="B206" s="39"/>
      <c r="C206" s="43"/>
      <c r="D206" s="40"/>
      <c r="E206" s="40"/>
      <c r="F206" s="41"/>
      <c r="G206" s="42"/>
      <c r="H206" s="42"/>
      <c r="I206" s="415"/>
      <c r="J206" s="415"/>
      <c r="K206" s="41"/>
      <c r="L206" s="452"/>
      <c r="M206" s="452"/>
      <c r="N206" s="41"/>
      <c r="O206" s="40"/>
      <c r="P206" s="40"/>
      <c r="Q206" s="41"/>
    </row>
    <row r="207" spans="1:20">
      <c r="A207" s="38"/>
      <c r="B207" s="39"/>
      <c r="C207" s="43"/>
      <c r="D207" s="40"/>
      <c r="E207" s="40"/>
      <c r="F207" s="41"/>
      <c r="G207" s="42"/>
      <c r="H207" s="42"/>
      <c r="I207" s="415"/>
      <c r="J207" s="415"/>
      <c r="K207" s="41"/>
      <c r="L207" s="452"/>
      <c r="M207" s="452"/>
      <c r="N207" s="41"/>
      <c r="O207" s="40"/>
      <c r="P207" s="40"/>
      <c r="Q207" s="41"/>
    </row>
    <row r="208" spans="1:20">
      <c r="A208" s="38"/>
      <c r="B208" s="39"/>
      <c r="C208" s="43"/>
      <c r="D208" s="40"/>
      <c r="E208" s="40"/>
      <c r="F208" s="41"/>
      <c r="G208" s="42"/>
      <c r="H208" s="42"/>
      <c r="I208" s="415"/>
      <c r="J208" s="415"/>
      <c r="K208" s="41"/>
      <c r="L208" s="452"/>
      <c r="M208" s="452"/>
      <c r="N208" s="41"/>
      <c r="O208" s="40"/>
      <c r="P208" s="40"/>
      <c r="Q208" s="41"/>
    </row>
    <row r="209" spans="1:17">
      <c r="A209" s="38"/>
      <c r="B209" s="39"/>
      <c r="C209" s="43"/>
      <c r="D209" s="40"/>
      <c r="E209" s="40"/>
      <c r="F209" s="41"/>
      <c r="G209" s="42"/>
      <c r="H209" s="42"/>
      <c r="I209" s="415"/>
      <c r="J209" s="415"/>
      <c r="K209" s="41"/>
      <c r="L209" s="452"/>
      <c r="M209" s="452"/>
      <c r="N209" s="41"/>
      <c r="O209" s="40"/>
      <c r="P209" s="40"/>
      <c r="Q209" s="41"/>
    </row>
    <row r="210" spans="1:17">
      <c r="A210" s="38"/>
      <c r="B210" s="39"/>
      <c r="C210" s="43"/>
      <c r="D210" s="40"/>
      <c r="E210" s="40"/>
      <c r="F210" s="41"/>
      <c r="G210" s="42"/>
      <c r="H210" s="42"/>
      <c r="I210" s="415"/>
      <c r="J210" s="415"/>
      <c r="K210" s="41"/>
      <c r="L210" s="452"/>
      <c r="M210" s="452"/>
      <c r="N210" s="41"/>
      <c r="O210" s="40"/>
      <c r="P210" s="40"/>
      <c r="Q210" s="41"/>
    </row>
    <row r="211" spans="1:17">
      <c r="A211" s="38"/>
      <c r="B211" s="39"/>
      <c r="C211" s="43"/>
      <c r="D211" s="40"/>
      <c r="E211" s="40"/>
      <c r="F211" s="41"/>
      <c r="G211" s="42"/>
      <c r="H211" s="42"/>
      <c r="I211" s="415"/>
      <c r="J211" s="415"/>
      <c r="K211" s="41"/>
      <c r="L211" s="452"/>
      <c r="M211" s="452"/>
      <c r="N211" s="41"/>
      <c r="O211" s="40"/>
      <c r="P211" s="40"/>
      <c r="Q211" s="41"/>
    </row>
    <row r="212" spans="1:17">
      <c r="A212" s="38"/>
      <c r="B212" s="39"/>
      <c r="C212" s="43"/>
      <c r="D212" s="40"/>
      <c r="E212" s="40"/>
      <c r="F212" s="41"/>
      <c r="G212" s="42"/>
      <c r="H212" s="42"/>
      <c r="I212" s="415"/>
      <c r="J212" s="415"/>
      <c r="K212" s="41"/>
      <c r="L212" s="452"/>
      <c r="M212" s="452"/>
      <c r="N212" s="41"/>
      <c r="O212" s="40"/>
      <c r="P212" s="40"/>
      <c r="Q212" s="41"/>
    </row>
    <row r="213" spans="1:17">
      <c r="A213" s="38"/>
      <c r="B213" s="39"/>
      <c r="C213" s="43"/>
      <c r="D213" s="40"/>
      <c r="E213" s="40"/>
      <c r="F213" s="41"/>
      <c r="G213" s="42"/>
      <c r="H213" s="42"/>
      <c r="I213" s="415"/>
      <c r="J213" s="415"/>
      <c r="K213" s="41"/>
      <c r="L213" s="452"/>
      <c r="M213" s="452"/>
      <c r="N213" s="41"/>
      <c r="O213" s="40"/>
      <c r="P213" s="40"/>
      <c r="Q213" s="41"/>
    </row>
    <row r="214" spans="1:17">
      <c r="A214" s="38"/>
      <c r="B214" s="39"/>
      <c r="C214" s="43"/>
      <c r="D214" s="40"/>
      <c r="E214" s="40"/>
      <c r="F214" s="41"/>
      <c r="G214" s="42"/>
      <c r="H214" s="42"/>
      <c r="I214" s="415"/>
      <c r="J214" s="415"/>
      <c r="K214" s="41"/>
      <c r="L214" s="452"/>
      <c r="M214" s="452"/>
      <c r="N214" s="41"/>
      <c r="O214" s="40"/>
      <c r="P214" s="40"/>
      <c r="Q214" s="41"/>
    </row>
    <row r="215" spans="1:17">
      <c r="A215" s="38"/>
      <c r="B215" s="39"/>
      <c r="C215" s="43"/>
      <c r="D215" s="40"/>
      <c r="E215" s="40"/>
      <c r="F215" s="41"/>
      <c r="G215" s="42"/>
      <c r="H215" s="42"/>
      <c r="I215" s="415"/>
      <c r="J215" s="415"/>
      <c r="K215" s="41"/>
      <c r="L215" s="452"/>
      <c r="M215" s="452"/>
      <c r="N215" s="41"/>
      <c r="O215" s="40"/>
      <c r="P215" s="40"/>
      <c r="Q215" s="41"/>
    </row>
    <row r="216" spans="1:17">
      <c r="A216" s="38"/>
      <c r="B216" s="39"/>
      <c r="C216" s="43"/>
      <c r="D216" s="40"/>
      <c r="E216" s="40"/>
      <c r="F216" s="41"/>
      <c r="G216" s="42"/>
      <c r="H216" s="42"/>
      <c r="I216" s="415"/>
      <c r="J216" s="415"/>
      <c r="K216" s="41"/>
      <c r="L216" s="452"/>
      <c r="M216" s="452"/>
      <c r="N216" s="41"/>
      <c r="O216" s="40"/>
      <c r="P216" s="40"/>
      <c r="Q216" s="41"/>
    </row>
    <row r="217" spans="1:17">
      <c r="A217" s="38"/>
      <c r="B217" s="39"/>
      <c r="C217" s="43"/>
      <c r="D217" s="40"/>
      <c r="E217" s="40"/>
      <c r="F217" s="41"/>
      <c r="G217" s="42"/>
      <c r="H217" s="42"/>
      <c r="I217" s="415"/>
      <c r="J217" s="415"/>
      <c r="K217" s="41"/>
      <c r="L217" s="452"/>
      <c r="M217" s="452"/>
      <c r="N217" s="41"/>
      <c r="O217" s="40"/>
      <c r="P217" s="40"/>
      <c r="Q217" s="41"/>
    </row>
    <row r="218" spans="1:17">
      <c r="A218" s="38"/>
      <c r="B218" s="491"/>
      <c r="C218" s="43"/>
      <c r="D218" s="40"/>
      <c r="E218" s="40"/>
      <c r="F218" s="41"/>
      <c r="G218" s="42"/>
      <c r="H218" s="42"/>
      <c r="I218" s="415"/>
      <c r="J218" s="415"/>
      <c r="K218" s="41"/>
      <c r="L218" s="452"/>
      <c r="M218" s="452"/>
      <c r="N218" s="41"/>
      <c r="O218" s="40"/>
      <c r="P218" s="40"/>
      <c r="Q218" s="41"/>
    </row>
    <row r="219" spans="1:17">
      <c r="A219" s="38"/>
      <c r="B219" s="491"/>
      <c r="C219" s="43"/>
      <c r="D219" s="40"/>
      <c r="E219" s="40"/>
      <c r="F219" s="41"/>
      <c r="G219" s="42"/>
      <c r="H219" s="42"/>
      <c r="I219" s="415"/>
      <c r="J219" s="415"/>
      <c r="K219" s="41"/>
      <c r="L219" s="452"/>
      <c r="M219" s="452"/>
      <c r="N219" s="41"/>
      <c r="O219" s="40"/>
      <c r="P219" s="40"/>
      <c r="Q219" s="41"/>
    </row>
    <row r="220" spans="1:17">
      <c r="A220" s="38"/>
      <c r="B220" s="491"/>
      <c r="C220" s="43"/>
      <c r="D220" s="40"/>
      <c r="E220" s="40"/>
      <c r="F220" s="41"/>
      <c r="G220" s="42"/>
      <c r="H220" s="42"/>
      <c r="I220" s="415"/>
      <c r="J220" s="415"/>
      <c r="K220" s="41"/>
      <c r="L220" s="452"/>
      <c r="M220" s="452"/>
      <c r="N220" s="41"/>
      <c r="O220" s="40"/>
      <c r="P220" s="40"/>
      <c r="Q220" s="41"/>
    </row>
    <row r="221" spans="1:17">
      <c r="A221" s="38"/>
      <c r="B221" s="491"/>
      <c r="C221" s="43"/>
      <c r="D221" s="40"/>
      <c r="E221" s="40"/>
      <c r="F221" s="41"/>
      <c r="G221" s="42"/>
      <c r="H221" s="42"/>
      <c r="I221" s="415"/>
      <c r="J221" s="415"/>
      <c r="K221" s="41"/>
      <c r="L221" s="452"/>
      <c r="M221" s="452"/>
      <c r="N221" s="41"/>
      <c r="O221" s="40"/>
      <c r="P221" s="40"/>
      <c r="Q221" s="41"/>
    </row>
    <row r="222" spans="1:17">
      <c r="A222" s="38"/>
      <c r="B222" s="491"/>
      <c r="C222" s="43"/>
      <c r="D222" s="40"/>
      <c r="E222" s="40"/>
      <c r="F222" s="41"/>
      <c r="G222" s="42"/>
      <c r="H222" s="42"/>
      <c r="I222" s="415"/>
      <c r="J222" s="415"/>
      <c r="K222" s="41"/>
      <c r="L222" s="452"/>
      <c r="M222" s="452"/>
      <c r="N222" s="41"/>
      <c r="O222" s="40"/>
      <c r="P222" s="40"/>
      <c r="Q222" s="41"/>
    </row>
    <row r="223" spans="1:17">
      <c r="A223" s="38"/>
      <c r="B223" s="491"/>
      <c r="C223" s="43"/>
      <c r="D223" s="40"/>
      <c r="E223" s="40"/>
      <c r="F223" s="41"/>
      <c r="G223" s="42"/>
      <c r="H223" s="42"/>
      <c r="I223" s="415"/>
      <c r="J223" s="415"/>
      <c r="K223" s="41"/>
      <c r="L223" s="452"/>
      <c r="M223" s="452"/>
      <c r="N223" s="41"/>
      <c r="O223" s="40"/>
      <c r="P223" s="40"/>
      <c r="Q223" s="41"/>
    </row>
    <row r="224" spans="1:17">
      <c r="A224" s="38"/>
      <c r="B224" s="491"/>
      <c r="C224" s="43"/>
      <c r="D224" s="40"/>
      <c r="E224" s="40"/>
      <c r="F224" s="41"/>
      <c r="G224" s="42"/>
      <c r="H224" s="42"/>
      <c r="I224" s="415"/>
      <c r="J224" s="415"/>
      <c r="K224" s="41"/>
      <c r="L224" s="452"/>
      <c r="M224" s="452"/>
      <c r="N224" s="41"/>
      <c r="O224" s="40"/>
      <c r="P224" s="40"/>
      <c r="Q224" s="41"/>
    </row>
    <row r="225" spans="1:17">
      <c r="A225" s="38"/>
      <c r="B225" s="491"/>
      <c r="C225" s="43"/>
      <c r="D225" s="40"/>
      <c r="E225" s="40"/>
      <c r="F225" s="41"/>
      <c r="G225" s="42"/>
      <c r="H225" s="42"/>
      <c r="I225" s="415"/>
      <c r="J225" s="415"/>
      <c r="K225" s="41"/>
      <c r="L225" s="452"/>
      <c r="M225" s="452"/>
      <c r="N225" s="41"/>
      <c r="O225" s="40"/>
      <c r="P225" s="40"/>
      <c r="Q225" s="41"/>
    </row>
    <row r="226" spans="1:17">
      <c r="A226" s="38"/>
      <c r="B226" s="491"/>
      <c r="C226" s="43"/>
      <c r="D226" s="40"/>
      <c r="E226" s="40"/>
      <c r="F226" s="41"/>
      <c r="G226" s="42"/>
      <c r="H226" s="42"/>
      <c r="I226" s="415"/>
      <c r="J226" s="415"/>
      <c r="K226" s="41"/>
      <c r="L226" s="452"/>
      <c r="M226" s="452"/>
      <c r="N226" s="41"/>
      <c r="O226" s="40"/>
      <c r="P226" s="40"/>
      <c r="Q226" s="41"/>
    </row>
    <row r="227" spans="1:17">
      <c r="A227" s="38"/>
      <c r="B227" s="491"/>
      <c r="C227" s="43"/>
      <c r="D227" s="40"/>
      <c r="E227" s="40"/>
      <c r="F227" s="41"/>
      <c r="G227" s="42"/>
      <c r="H227" s="42"/>
      <c r="I227" s="415"/>
      <c r="J227" s="415"/>
      <c r="K227" s="41"/>
      <c r="L227" s="452"/>
      <c r="M227" s="452"/>
      <c r="N227" s="41"/>
      <c r="O227" s="40"/>
      <c r="P227" s="40"/>
      <c r="Q227" s="41"/>
    </row>
    <row r="228" spans="1:17">
      <c r="A228" s="38"/>
      <c r="B228" s="491"/>
      <c r="C228" s="43"/>
      <c r="D228" s="40"/>
      <c r="E228" s="40"/>
      <c r="F228" s="41"/>
      <c r="G228" s="42"/>
      <c r="H228" s="42"/>
      <c r="I228" s="415"/>
      <c r="J228" s="415"/>
      <c r="K228" s="41"/>
      <c r="L228" s="452"/>
      <c r="M228" s="452"/>
      <c r="N228" s="41"/>
      <c r="O228" s="40"/>
      <c r="P228" s="40"/>
      <c r="Q228" s="41"/>
    </row>
    <row r="229" spans="1:17">
      <c r="A229" s="38"/>
      <c r="B229" s="491"/>
      <c r="C229" s="43"/>
      <c r="D229" s="40"/>
      <c r="E229" s="40"/>
      <c r="F229" s="41"/>
      <c r="G229" s="42"/>
      <c r="H229" s="42"/>
      <c r="I229" s="415"/>
      <c r="J229" s="415"/>
      <c r="K229" s="41"/>
      <c r="L229" s="452"/>
      <c r="M229" s="452"/>
      <c r="N229" s="41"/>
      <c r="O229" s="40"/>
      <c r="P229" s="40"/>
      <c r="Q229" s="41"/>
    </row>
    <row r="230" spans="1:17">
      <c r="A230" s="38"/>
      <c r="B230" s="491"/>
      <c r="C230" s="44"/>
      <c r="D230" s="40"/>
      <c r="E230" s="40"/>
      <c r="F230" s="41"/>
      <c r="G230" s="42"/>
      <c r="H230" s="42"/>
      <c r="I230" s="415"/>
      <c r="J230" s="415"/>
      <c r="K230" s="41"/>
      <c r="L230" s="452"/>
      <c r="M230" s="452"/>
      <c r="N230" s="41"/>
      <c r="O230" s="40"/>
      <c r="P230" s="40"/>
      <c r="Q230" s="41"/>
    </row>
    <row r="231" spans="1:17">
      <c r="A231" s="38"/>
      <c r="B231" s="492"/>
      <c r="C231" s="43"/>
      <c r="D231" s="40"/>
      <c r="E231" s="40"/>
      <c r="F231" s="41"/>
      <c r="G231" s="42"/>
      <c r="H231" s="42"/>
      <c r="I231" s="415"/>
      <c r="J231" s="415"/>
      <c r="K231" s="41"/>
      <c r="L231" s="452"/>
      <c r="M231" s="452"/>
      <c r="N231" s="41"/>
      <c r="O231" s="40"/>
      <c r="P231" s="40"/>
      <c r="Q231" s="41"/>
    </row>
    <row r="232" spans="1:17">
      <c r="A232" s="38"/>
      <c r="B232" s="492"/>
      <c r="C232" s="43"/>
      <c r="D232" s="40"/>
      <c r="E232" s="40"/>
      <c r="F232" s="41"/>
      <c r="G232" s="42"/>
      <c r="H232" s="42"/>
      <c r="I232" s="415"/>
      <c r="J232" s="415"/>
      <c r="K232" s="41"/>
      <c r="L232" s="452"/>
      <c r="M232" s="452"/>
      <c r="N232" s="41"/>
      <c r="O232" s="40"/>
      <c r="P232" s="40"/>
      <c r="Q232" s="41"/>
    </row>
    <row r="233" spans="1:17">
      <c r="A233" s="38"/>
      <c r="B233" s="492"/>
      <c r="C233" s="43"/>
      <c r="D233" s="40"/>
      <c r="E233" s="40"/>
      <c r="F233" s="41"/>
      <c r="G233" s="42"/>
      <c r="H233" s="42"/>
      <c r="I233" s="415"/>
      <c r="J233" s="415"/>
      <c r="K233" s="41"/>
      <c r="L233" s="452"/>
      <c r="M233" s="452"/>
      <c r="N233" s="41"/>
      <c r="O233" s="40"/>
      <c r="P233" s="40"/>
      <c r="Q233" s="41"/>
    </row>
    <row r="234" spans="1:17">
      <c r="A234" s="38"/>
      <c r="B234" s="492"/>
      <c r="C234" s="43"/>
      <c r="D234" s="40"/>
      <c r="E234" s="40"/>
      <c r="F234" s="41"/>
      <c r="G234" s="42"/>
      <c r="H234" s="42"/>
      <c r="I234" s="415"/>
      <c r="J234" s="415"/>
      <c r="K234" s="41"/>
      <c r="L234" s="452"/>
      <c r="M234" s="452"/>
      <c r="N234" s="41"/>
      <c r="O234" s="40"/>
      <c r="P234" s="40"/>
      <c r="Q234" s="41"/>
    </row>
    <row r="235" spans="1:17">
      <c r="A235" s="38"/>
      <c r="B235" s="492"/>
      <c r="C235" s="43"/>
      <c r="D235" s="40"/>
      <c r="E235" s="40"/>
      <c r="F235" s="41"/>
      <c r="G235" s="42"/>
      <c r="H235" s="42"/>
      <c r="I235" s="415"/>
      <c r="J235" s="415"/>
      <c r="K235" s="41"/>
      <c r="L235" s="452"/>
      <c r="M235" s="452"/>
      <c r="N235" s="41"/>
      <c r="O235" s="40"/>
      <c r="P235" s="40"/>
      <c r="Q235" s="41"/>
    </row>
    <row r="236" spans="1:17">
      <c r="A236" s="38"/>
      <c r="B236" s="492"/>
      <c r="C236" s="43"/>
      <c r="D236" s="40"/>
      <c r="E236" s="40"/>
      <c r="F236" s="41"/>
      <c r="G236" s="42"/>
      <c r="H236" s="42"/>
      <c r="I236" s="415"/>
      <c r="J236" s="415"/>
      <c r="K236" s="41"/>
      <c r="L236" s="452"/>
      <c r="M236" s="452"/>
      <c r="N236" s="41"/>
      <c r="O236" s="40"/>
      <c r="P236" s="40"/>
      <c r="Q236" s="41"/>
    </row>
    <row r="237" spans="1:17">
      <c r="A237" s="38"/>
      <c r="B237" s="492"/>
      <c r="C237" s="43"/>
      <c r="D237" s="40"/>
      <c r="E237" s="40"/>
      <c r="F237" s="41"/>
      <c r="G237" s="42"/>
      <c r="H237" s="42"/>
      <c r="I237" s="415"/>
      <c r="J237" s="415"/>
      <c r="K237" s="41"/>
      <c r="L237" s="452"/>
      <c r="M237" s="452"/>
      <c r="N237" s="41"/>
      <c r="O237" s="40"/>
      <c r="P237" s="40"/>
      <c r="Q237" s="41"/>
    </row>
    <row r="238" spans="1:17">
      <c r="A238" s="38"/>
      <c r="B238" s="492"/>
      <c r="C238" s="43"/>
      <c r="D238" s="40"/>
      <c r="E238" s="40"/>
      <c r="F238" s="41"/>
      <c r="G238" s="42"/>
      <c r="H238" s="42"/>
      <c r="I238" s="415"/>
      <c r="J238" s="415"/>
      <c r="K238" s="41"/>
      <c r="L238" s="452"/>
      <c r="M238" s="452"/>
      <c r="N238" s="41"/>
      <c r="O238" s="40"/>
      <c r="P238" s="40"/>
      <c r="Q238" s="41"/>
    </row>
    <row r="239" spans="1:17">
      <c r="A239" s="38"/>
      <c r="B239" s="492"/>
      <c r="C239" s="43"/>
      <c r="D239" s="40"/>
      <c r="E239" s="40"/>
      <c r="F239" s="41"/>
      <c r="G239" s="42"/>
      <c r="H239" s="42"/>
      <c r="I239" s="415"/>
      <c r="J239" s="415"/>
      <c r="K239" s="41"/>
      <c r="L239" s="452"/>
      <c r="M239" s="452"/>
      <c r="N239" s="41"/>
      <c r="O239" s="40"/>
      <c r="P239" s="40"/>
      <c r="Q239" s="41"/>
    </row>
    <row r="240" spans="1:17">
      <c r="A240" s="38"/>
      <c r="B240" s="492"/>
      <c r="C240" s="43"/>
      <c r="D240" s="40"/>
      <c r="E240" s="40"/>
      <c r="F240" s="41"/>
      <c r="G240" s="42"/>
      <c r="H240" s="42"/>
      <c r="I240" s="415"/>
      <c r="J240" s="415"/>
      <c r="K240" s="41"/>
      <c r="L240" s="452"/>
      <c r="M240" s="452"/>
      <c r="N240" s="41"/>
      <c r="O240" s="40"/>
      <c r="P240" s="40"/>
      <c r="Q240" s="41"/>
    </row>
    <row r="241" spans="1:17">
      <c r="A241" s="38"/>
      <c r="B241" s="492"/>
      <c r="C241" s="43"/>
      <c r="D241" s="40"/>
      <c r="E241" s="40"/>
      <c r="F241" s="41"/>
      <c r="G241" s="42"/>
      <c r="H241" s="42"/>
      <c r="I241" s="415"/>
      <c r="J241" s="415"/>
      <c r="K241" s="41"/>
      <c r="L241" s="452"/>
      <c r="M241" s="452"/>
      <c r="N241" s="41"/>
      <c r="O241" s="40"/>
      <c r="P241" s="40"/>
      <c r="Q241" s="41"/>
    </row>
    <row r="242" spans="1:17">
      <c r="A242" s="38"/>
      <c r="B242" s="492"/>
      <c r="C242" s="43"/>
      <c r="D242" s="40"/>
      <c r="E242" s="40"/>
      <c r="F242" s="41"/>
      <c r="G242" s="42"/>
      <c r="H242" s="42"/>
      <c r="I242" s="415"/>
      <c r="J242" s="415"/>
      <c r="K242" s="41"/>
      <c r="L242" s="452"/>
      <c r="M242" s="452"/>
      <c r="N242" s="41"/>
      <c r="O242" s="40"/>
      <c r="P242" s="40"/>
      <c r="Q242" s="41"/>
    </row>
    <row r="243" spans="1:17">
      <c r="A243" s="38"/>
      <c r="B243" s="492"/>
      <c r="C243" s="43"/>
      <c r="D243" s="40"/>
      <c r="E243" s="40"/>
      <c r="F243" s="41"/>
      <c r="G243" s="42"/>
      <c r="H243" s="42"/>
      <c r="I243" s="415"/>
      <c r="J243" s="415"/>
      <c r="K243" s="41"/>
      <c r="L243" s="452"/>
      <c r="M243" s="452"/>
      <c r="N243" s="41"/>
      <c r="O243" s="40"/>
      <c r="P243" s="40"/>
      <c r="Q243" s="41"/>
    </row>
    <row r="244" spans="1:17">
      <c r="A244" s="38"/>
      <c r="B244" s="492"/>
      <c r="C244" s="43"/>
      <c r="D244" s="40"/>
      <c r="E244" s="40"/>
      <c r="F244" s="41"/>
      <c r="G244" s="42"/>
      <c r="H244" s="42"/>
      <c r="I244" s="415"/>
      <c r="J244" s="415"/>
      <c r="K244" s="41"/>
      <c r="L244" s="452"/>
      <c r="M244" s="452"/>
      <c r="N244" s="41"/>
      <c r="O244" s="40"/>
      <c r="P244" s="40"/>
      <c r="Q244" s="41"/>
    </row>
    <row r="245" spans="1:17">
      <c r="A245" s="38"/>
      <c r="B245" s="492"/>
      <c r="C245" s="45"/>
      <c r="D245" s="40"/>
      <c r="E245" s="40"/>
      <c r="F245" s="41"/>
      <c r="G245" s="42"/>
      <c r="H245" s="42"/>
      <c r="I245" s="415"/>
      <c r="J245" s="415"/>
      <c r="K245" s="41"/>
      <c r="L245" s="452"/>
      <c r="M245" s="452"/>
      <c r="N245" s="41"/>
      <c r="O245" s="40"/>
      <c r="P245" s="40"/>
      <c r="Q245" s="41"/>
    </row>
    <row r="246" spans="1:17">
      <c r="A246" s="38"/>
      <c r="B246" s="492"/>
      <c r="C246" s="45"/>
      <c r="D246" s="40"/>
      <c r="E246" s="40"/>
      <c r="F246" s="41"/>
      <c r="G246" s="42"/>
      <c r="H246" s="42"/>
      <c r="I246" s="415"/>
      <c r="J246" s="415"/>
      <c r="K246" s="41"/>
      <c r="L246" s="452"/>
      <c r="M246" s="452"/>
      <c r="N246" s="41"/>
      <c r="O246" s="40"/>
      <c r="P246" s="40"/>
      <c r="Q246" s="41"/>
    </row>
    <row r="247" spans="1:17">
      <c r="A247" s="38"/>
      <c r="B247" s="492"/>
      <c r="C247" s="45"/>
      <c r="D247" s="40"/>
      <c r="E247" s="40"/>
      <c r="F247" s="41"/>
      <c r="G247" s="42"/>
      <c r="H247" s="42"/>
      <c r="I247" s="415"/>
      <c r="J247" s="415"/>
      <c r="K247" s="41"/>
      <c r="L247" s="452"/>
      <c r="M247" s="452"/>
      <c r="N247" s="41"/>
      <c r="O247" s="40"/>
      <c r="P247" s="40"/>
      <c r="Q247" s="41"/>
    </row>
    <row r="248" spans="1:17">
      <c r="A248" s="38"/>
      <c r="B248" s="492"/>
      <c r="C248" s="45"/>
      <c r="D248" s="40"/>
      <c r="E248" s="40"/>
      <c r="F248" s="41"/>
      <c r="G248" s="42"/>
      <c r="H248" s="42"/>
      <c r="I248" s="415"/>
      <c r="J248" s="415"/>
      <c r="K248" s="41"/>
      <c r="L248" s="452"/>
      <c r="M248" s="452"/>
      <c r="N248" s="41"/>
      <c r="O248" s="40"/>
      <c r="P248" s="40"/>
      <c r="Q248" s="41"/>
    </row>
    <row r="249" spans="1:17">
      <c r="A249" s="38"/>
      <c r="B249" s="491"/>
      <c r="C249" s="43"/>
      <c r="D249" s="40"/>
      <c r="E249" s="40"/>
      <c r="F249" s="41"/>
      <c r="G249" s="42"/>
      <c r="H249" s="42"/>
      <c r="I249" s="415"/>
      <c r="J249" s="415"/>
      <c r="K249" s="41"/>
      <c r="L249" s="452"/>
      <c r="M249" s="452"/>
      <c r="N249" s="41"/>
      <c r="O249" s="40"/>
      <c r="P249" s="40"/>
      <c r="Q249" s="41"/>
    </row>
    <row r="250" spans="1:17">
      <c r="A250" s="38"/>
      <c r="B250" s="491"/>
      <c r="C250" s="43"/>
      <c r="D250" s="40"/>
      <c r="E250" s="40"/>
      <c r="F250" s="41"/>
      <c r="G250" s="42"/>
      <c r="H250" s="42"/>
      <c r="I250" s="415"/>
      <c r="J250" s="415"/>
      <c r="K250" s="41"/>
      <c r="L250" s="452"/>
      <c r="M250" s="452"/>
      <c r="N250" s="41"/>
      <c r="O250" s="40"/>
      <c r="P250" s="40"/>
      <c r="Q250" s="41"/>
    </row>
    <row r="251" spans="1:17">
      <c r="A251" s="38"/>
      <c r="B251" s="491"/>
      <c r="C251" s="43"/>
      <c r="D251" s="40"/>
      <c r="E251" s="40"/>
      <c r="F251" s="41"/>
      <c r="G251" s="42"/>
      <c r="H251" s="42"/>
      <c r="I251" s="415"/>
      <c r="J251" s="415"/>
      <c r="K251" s="41"/>
      <c r="L251" s="452"/>
      <c r="M251" s="452"/>
      <c r="N251" s="41"/>
      <c r="O251" s="40"/>
      <c r="P251" s="40"/>
      <c r="Q251" s="41"/>
    </row>
    <row r="252" spans="1:17">
      <c r="A252" s="38"/>
      <c r="B252" s="491"/>
      <c r="C252" s="43"/>
      <c r="D252" s="40"/>
      <c r="E252" s="40"/>
      <c r="F252" s="41"/>
      <c r="G252" s="42"/>
      <c r="H252" s="42"/>
      <c r="I252" s="415"/>
      <c r="J252" s="415"/>
      <c r="K252" s="41"/>
      <c r="L252" s="452"/>
      <c r="M252" s="452"/>
      <c r="N252" s="41"/>
      <c r="O252" s="40"/>
      <c r="P252" s="40"/>
      <c r="Q252" s="41"/>
    </row>
    <row r="253" spans="1:17">
      <c r="A253" s="38"/>
      <c r="B253" s="491"/>
      <c r="C253" s="43"/>
      <c r="D253" s="40"/>
      <c r="E253" s="40"/>
      <c r="F253" s="41"/>
      <c r="G253" s="42"/>
      <c r="H253" s="42"/>
      <c r="I253" s="415"/>
      <c r="J253" s="415"/>
      <c r="K253" s="41"/>
      <c r="L253" s="452"/>
      <c r="M253" s="452"/>
      <c r="N253" s="41"/>
      <c r="O253" s="40"/>
      <c r="P253" s="40"/>
      <c r="Q253" s="41"/>
    </row>
    <row r="254" spans="1:17">
      <c r="A254" s="38"/>
      <c r="B254" s="491"/>
      <c r="C254" s="44"/>
      <c r="D254" s="46"/>
      <c r="E254" s="46"/>
      <c r="F254" s="47"/>
      <c r="G254" s="48"/>
      <c r="H254" s="48"/>
      <c r="I254" s="416"/>
      <c r="J254" s="416"/>
      <c r="K254" s="47"/>
      <c r="L254" s="453"/>
      <c r="M254" s="453"/>
      <c r="N254" s="47"/>
      <c r="O254" s="46"/>
      <c r="P254" s="46"/>
      <c r="Q254" s="47"/>
    </row>
    <row r="255" spans="1:17">
      <c r="A255" s="38"/>
      <c r="B255" s="491"/>
      <c r="C255" s="44"/>
      <c r="D255" s="46"/>
      <c r="E255" s="46"/>
      <c r="F255" s="47"/>
      <c r="G255" s="48"/>
      <c r="H255" s="48"/>
      <c r="I255" s="416"/>
      <c r="J255" s="416"/>
      <c r="K255" s="47"/>
      <c r="L255" s="453"/>
      <c r="M255" s="453"/>
      <c r="N255" s="47"/>
      <c r="O255" s="46"/>
      <c r="P255" s="46"/>
      <c r="Q255" s="47"/>
    </row>
    <row r="256" spans="1:17">
      <c r="A256" s="38"/>
      <c r="B256" s="491"/>
      <c r="C256" s="44"/>
      <c r="D256" s="46"/>
      <c r="E256" s="46"/>
      <c r="F256" s="47"/>
      <c r="G256" s="48"/>
      <c r="H256" s="48"/>
      <c r="I256" s="416"/>
      <c r="J256" s="416"/>
      <c r="K256" s="47"/>
      <c r="L256" s="453"/>
      <c r="M256" s="453"/>
      <c r="N256" s="47"/>
      <c r="O256" s="46"/>
      <c r="P256" s="46"/>
      <c r="Q256" s="47"/>
    </row>
    <row r="257" spans="1:17">
      <c r="A257" s="38"/>
      <c r="B257" s="491"/>
      <c r="C257" s="44"/>
      <c r="D257" s="46"/>
      <c r="E257" s="46"/>
      <c r="F257" s="47"/>
      <c r="G257" s="48"/>
      <c r="H257" s="48"/>
      <c r="I257" s="416"/>
      <c r="J257" s="416"/>
      <c r="K257" s="47"/>
      <c r="L257" s="453"/>
      <c r="M257" s="453"/>
      <c r="N257" s="47"/>
      <c r="O257" s="46"/>
      <c r="P257" s="46"/>
      <c r="Q257" s="47"/>
    </row>
    <row r="258" spans="1:17">
      <c r="A258" s="38"/>
      <c r="B258" s="491"/>
      <c r="C258" s="44"/>
      <c r="D258" s="46"/>
      <c r="E258" s="46"/>
      <c r="F258" s="47"/>
      <c r="G258" s="48"/>
      <c r="H258" s="48"/>
      <c r="I258" s="416"/>
      <c r="J258" s="416"/>
      <c r="K258" s="47"/>
      <c r="L258" s="453"/>
      <c r="M258" s="453"/>
      <c r="N258" s="47"/>
      <c r="O258" s="46"/>
      <c r="P258" s="46"/>
      <c r="Q258" s="47"/>
    </row>
    <row r="259" spans="1:17">
      <c r="A259" s="38"/>
      <c r="B259" s="491"/>
      <c r="C259" s="44"/>
      <c r="D259" s="46"/>
      <c r="E259" s="46"/>
      <c r="F259" s="47"/>
      <c r="G259" s="48"/>
      <c r="H259" s="48"/>
      <c r="I259" s="416"/>
      <c r="J259" s="416"/>
      <c r="K259" s="47"/>
      <c r="L259" s="453"/>
      <c r="M259" s="453"/>
      <c r="N259" s="47"/>
      <c r="O259" s="46"/>
      <c r="P259" s="46"/>
      <c r="Q259" s="47"/>
    </row>
    <row r="260" spans="1:17">
      <c r="A260" s="38"/>
      <c r="B260" s="491"/>
      <c r="C260" s="44"/>
      <c r="D260" s="46"/>
      <c r="E260" s="46"/>
      <c r="F260" s="47"/>
      <c r="G260" s="48"/>
      <c r="H260" s="48"/>
      <c r="I260" s="416"/>
      <c r="J260" s="416"/>
      <c r="K260" s="47"/>
      <c r="L260" s="453"/>
      <c r="M260" s="453"/>
      <c r="N260" s="47"/>
      <c r="O260" s="46"/>
      <c r="P260" s="46"/>
      <c r="Q260" s="47"/>
    </row>
    <row r="261" spans="1:17">
      <c r="A261" s="38"/>
      <c r="B261" s="491"/>
      <c r="C261" s="44"/>
      <c r="D261" s="46"/>
      <c r="E261" s="46"/>
      <c r="F261" s="47"/>
      <c r="G261" s="48"/>
      <c r="H261" s="48"/>
      <c r="I261" s="416"/>
      <c r="J261" s="416"/>
      <c r="K261" s="47"/>
      <c r="L261" s="453"/>
      <c r="M261" s="453"/>
      <c r="N261" s="47"/>
      <c r="O261" s="46"/>
      <c r="P261" s="46"/>
      <c r="Q261" s="47"/>
    </row>
    <row r="262" spans="1:17">
      <c r="A262" s="38"/>
      <c r="B262" s="491"/>
      <c r="C262" s="44"/>
      <c r="D262" s="46"/>
      <c r="E262" s="46"/>
      <c r="F262" s="47"/>
      <c r="G262" s="48"/>
      <c r="H262" s="48"/>
      <c r="I262" s="416"/>
      <c r="J262" s="416"/>
      <c r="K262" s="47"/>
      <c r="L262" s="453"/>
      <c r="M262" s="453"/>
      <c r="N262" s="47"/>
      <c r="O262" s="46"/>
      <c r="P262" s="46"/>
      <c r="Q262" s="47"/>
    </row>
    <row r="263" spans="1:17">
      <c r="A263" s="38"/>
      <c r="B263" s="491"/>
      <c r="C263" s="44"/>
      <c r="D263" s="46"/>
      <c r="E263" s="46"/>
      <c r="F263" s="47"/>
      <c r="G263" s="48"/>
      <c r="H263" s="48"/>
      <c r="I263" s="416"/>
      <c r="J263" s="416"/>
      <c r="K263" s="47"/>
      <c r="L263" s="453"/>
      <c r="M263" s="453"/>
      <c r="N263" s="47"/>
      <c r="O263" s="46"/>
      <c r="P263" s="46"/>
      <c r="Q263" s="47"/>
    </row>
    <row r="264" spans="1:17">
      <c r="A264" s="38"/>
      <c r="B264" s="491"/>
      <c r="C264" s="44"/>
      <c r="D264" s="46"/>
      <c r="E264" s="46"/>
      <c r="F264" s="47"/>
      <c r="G264" s="48"/>
      <c r="H264" s="48"/>
      <c r="I264" s="416"/>
      <c r="J264" s="416"/>
      <c r="K264" s="47"/>
      <c r="L264" s="453"/>
      <c r="M264" s="453"/>
      <c r="N264" s="47"/>
      <c r="O264" s="46"/>
      <c r="P264" s="46"/>
      <c r="Q264" s="47"/>
    </row>
    <row r="265" spans="1:17">
      <c r="A265" s="38"/>
      <c r="B265" s="491"/>
      <c r="C265" s="44"/>
      <c r="D265" s="46"/>
      <c r="E265" s="46"/>
      <c r="F265" s="47"/>
      <c r="G265" s="48"/>
      <c r="H265" s="48"/>
      <c r="I265" s="416"/>
      <c r="J265" s="416"/>
      <c r="K265" s="47"/>
      <c r="L265" s="453"/>
      <c r="M265" s="453"/>
      <c r="N265" s="47"/>
      <c r="O265" s="46"/>
      <c r="P265" s="46"/>
      <c r="Q265" s="47"/>
    </row>
    <row r="266" spans="1:17">
      <c r="A266" s="38"/>
      <c r="B266" s="491"/>
      <c r="C266" s="44"/>
      <c r="D266" s="46"/>
      <c r="E266" s="46"/>
      <c r="F266" s="47"/>
      <c r="G266" s="48"/>
      <c r="H266" s="48"/>
      <c r="I266" s="416"/>
      <c r="J266" s="416"/>
      <c r="K266" s="47"/>
      <c r="L266" s="453"/>
      <c r="M266" s="453"/>
      <c r="N266" s="47"/>
      <c r="O266" s="46"/>
      <c r="P266" s="46"/>
      <c r="Q266" s="47"/>
    </row>
    <row r="267" spans="1:17">
      <c r="A267" s="38"/>
      <c r="B267" s="491"/>
      <c r="C267" s="44"/>
      <c r="D267" s="46"/>
      <c r="E267" s="46"/>
      <c r="F267" s="47"/>
      <c r="G267" s="48"/>
      <c r="H267" s="48"/>
      <c r="I267" s="416"/>
      <c r="J267" s="416"/>
      <c r="K267" s="47"/>
      <c r="L267" s="453"/>
      <c r="M267" s="453"/>
      <c r="N267" s="47"/>
      <c r="O267" s="46"/>
      <c r="P267" s="46"/>
      <c r="Q267" s="47"/>
    </row>
    <row r="268" spans="1:17">
      <c r="A268" s="38"/>
      <c r="B268" s="491"/>
      <c r="C268" s="44"/>
      <c r="D268" s="46"/>
      <c r="E268" s="46"/>
      <c r="F268" s="47"/>
      <c r="G268" s="48"/>
      <c r="H268" s="48"/>
      <c r="I268" s="416"/>
      <c r="J268" s="416"/>
      <c r="K268" s="47"/>
      <c r="L268" s="453"/>
      <c r="M268" s="453"/>
      <c r="N268" s="47"/>
      <c r="O268" s="46"/>
      <c r="P268" s="46"/>
      <c r="Q268" s="47"/>
    </row>
    <row r="269" spans="1:17">
      <c r="A269" s="38"/>
      <c r="B269" s="491"/>
      <c r="C269" s="44"/>
      <c r="D269" s="46"/>
      <c r="E269" s="46"/>
      <c r="F269" s="47"/>
      <c r="G269" s="48"/>
      <c r="H269" s="48"/>
      <c r="I269" s="416"/>
      <c r="J269" s="416"/>
      <c r="K269" s="47"/>
      <c r="L269" s="453"/>
      <c r="M269" s="453"/>
      <c r="N269" s="47"/>
      <c r="O269" s="46"/>
      <c r="P269" s="46"/>
      <c r="Q269" s="47"/>
    </row>
    <row r="270" spans="1:17">
      <c r="A270" s="38"/>
      <c r="B270" s="491"/>
      <c r="C270" s="44"/>
      <c r="D270" s="46"/>
      <c r="E270" s="46"/>
      <c r="F270" s="47"/>
      <c r="G270" s="48"/>
      <c r="H270" s="48"/>
      <c r="I270" s="416"/>
      <c r="J270" s="416"/>
      <c r="K270" s="47"/>
      <c r="L270" s="453"/>
      <c r="M270" s="453"/>
      <c r="N270" s="47"/>
      <c r="O270" s="46"/>
      <c r="P270" s="46"/>
      <c r="Q270" s="47"/>
    </row>
    <row r="271" spans="1:17">
      <c r="A271" s="38"/>
      <c r="B271" s="491"/>
      <c r="C271" s="44"/>
      <c r="D271" s="46"/>
      <c r="E271" s="46"/>
      <c r="F271" s="47"/>
      <c r="G271" s="48"/>
      <c r="H271" s="48"/>
      <c r="I271" s="416"/>
      <c r="J271" s="416"/>
      <c r="K271" s="47"/>
      <c r="L271" s="453"/>
      <c r="M271" s="453"/>
      <c r="N271" s="47"/>
      <c r="O271" s="46"/>
      <c r="P271" s="46"/>
      <c r="Q271" s="47"/>
    </row>
    <row r="272" spans="1:17">
      <c r="A272" s="38"/>
      <c r="B272" s="491"/>
      <c r="C272" s="44"/>
      <c r="D272" s="46"/>
      <c r="E272" s="46"/>
      <c r="F272" s="47"/>
      <c r="G272" s="48"/>
      <c r="H272" s="48"/>
      <c r="I272" s="416"/>
      <c r="J272" s="416"/>
      <c r="K272" s="47"/>
      <c r="L272" s="453"/>
      <c r="M272" s="453"/>
      <c r="N272" s="47"/>
      <c r="O272" s="46"/>
      <c r="P272" s="46"/>
      <c r="Q272" s="47"/>
    </row>
    <row r="273" spans="1:17">
      <c r="A273" s="38"/>
      <c r="B273" s="491"/>
      <c r="C273" s="44"/>
      <c r="D273" s="46"/>
      <c r="E273" s="46"/>
      <c r="F273" s="47"/>
      <c r="G273" s="48"/>
      <c r="H273" s="48"/>
      <c r="I273" s="416"/>
      <c r="J273" s="416"/>
      <c r="K273" s="47"/>
      <c r="L273" s="453"/>
      <c r="M273" s="453"/>
      <c r="N273" s="47"/>
      <c r="O273" s="46"/>
      <c r="P273" s="46"/>
      <c r="Q273" s="47"/>
    </row>
    <row r="274" spans="1:17">
      <c r="A274" s="38"/>
      <c r="B274" s="491"/>
      <c r="C274" s="44"/>
      <c r="D274" s="46"/>
      <c r="E274" s="46"/>
      <c r="F274" s="47"/>
      <c r="G274" s="48"/>
      <c r="H274" s="48"/>
      <c r="I274" s="416"/>
      <c r="J274" s="416"/>
      <c r="K274" s="47"/>
      <c r="L274" s="453"/>
      <c r="M274" s="453"/>
      <c r="N274" s="47"/>
      <c r="O274" s="46"/>
      <c r="P274" s="46"/>
      <c r="Q274" s="47"/>
    </row>
    <row r="275" spans="1:17">
      <c r="A275" s="38"/>
      <c r="B275" s="491"/>
      <c r="C275" s="44"/>
      <c r="D275" s="46"/>
      <c r="E275" s="46"/>
      <c r="F275" s="47"/>
      <c r="G275" s="48"/>
      <c r="H275" s="48"/>
      <c r="I275" s="416"/>
      <c r="J275" s="416"/>
      <c r="K275" s="47"/>
      <c r="L275" s="453"/>
      <c r="M275" s="453"/>
      <c r="N275" s="47"/>
      <c r="O275" s="46"/>
      <c r="P275" s="46"/>
      <c r="Q275" s="47"/>
    </row>
    <row r="276" spans="1:17">
      <c r="A276" s="38"/>
      <c r="B276" s="491"/>
      <c r="C276" s="44"/>
      <c r="D276" s="46"/>
      <c r="E276" s="46"/>
      <c r="F276" s="47"/>
      <c r="G276" s="48"/>
      <c r="H276" s="48"/>
      <c r="I276" s="416"/>
      <c r="J276" s="416"/>
      <c r="K276" s="47"/>
      <c r="L276" s="453"/>
      <c r="M276" s="453"/>
      <c r="N276" s="47"/>
      <c r="O276" s="46"/>
      <c r="P276" s="46"/>
      <c r="Q276" s="47"/>
    </row>
    <row r="277" spans="1:17">
      <c r="A277" s="38"/>
      <c r="B277" s="491"/>
      <c r="C277" s="44"/>
      <c r="D277" s="46"/>
      <c r="E277" s="46"/>
      <c r="F277" s="47"/>
      <c r="G277" s="48"/>
      <c r="H277" s="48"/>
      <c r="I277" s="416"/>
      <c r="J277" s="416"/>
      <c r="K277" s="47"/>
      <c r="L277" s="453"/>
      <c r="M277" s="453"/>
      <c r="N277" s="47"/>
      <c r="O277" s="46"/>
      <c r="P277" s="46"/>
      <c r="Q277" s="47"/>
    </row>
    <row r="278" spans="1:17">
      <c r="A278" s="38"/>
      <c r="B278" s="491"/>
      <c r="C278" s="44"/>
      <c r="D278" s="46"/>
      <c r="E278" s="46"/>
      <c r="F278" s="47"/>
      <c r="G278" s="48"/>
      <c r="H278" s="48"/>
      <c r="I278" s="416"/>
      <c r="J278" s="416"/>
      <c r="K278" s="47"/>
      <c r="L278" s="453"/>
      <c r="M278" s="453"/>
      <c r="N278" s="47"/>
      <c r="O278" s="46"/>
      <c r="P278" s="46"/>
      <c r="Q278" s="47"/>
    </row>
    <row r="279" spans="1:17">
      <c r="A279" s="38"/>
      <c r="B279" s="491"/>
      <c r="C279" s="44"/>
      <c r="D279" s="46"/>
      <c r="E279" s="46"/>
      <c r="F279" s="47"/>
      <c r="G279" s="48"/>
      <c r="H279" s="48"/>
      <c r="I279" s="416"/>
      <c r="J279" s="416"/>
      <c r="K279" s="47"/>
      <c r="L279" s="453"/>
      <c r="M279" s="453"/>
      <c r="N279" s="47"/>
      <c r="O279" s="46"/>
      <c r="P279" s="46"/>
      <c r="Q279" s="47"/>
    </row>
    <row r="280" spans="1:17">
      <c r="A280" s="38"/>
      <c r="B280" s="491"/>
      <c r="C280" s="44"/>
      <c r="D280" s="46"/>
      <c r="E280" s="46"/>
      <c r="F280" s="47"/>
      <c r="G280" s="48"/>
      <c r="H280" s="48"/>
      <c r="I280" s="416"/>
      <c r="J280" s="416"/>
      <c r="K280" s="47"/>
      <c r="L280" s="453"/>
      <c r="M280" s="453"/>
      <c r="N280" s="47"/>
      <c r="O280" s="46"/>
      <c r="P280" s="46"/>
      <c r="Q280" s="47"/>
    </row>
    <row r="281" spans="1:17">
      <c r="A281" s="38"/>
      <c r="B281" s="491"/>
      <c r="C281" s="44"/>
      <c r="D281" s="46"/>
      <c r="E281" s="46"/>
      <c r="F281" s="47"/>
      <c r="G281" s="48"/>
      <c r="H281" s="48"/>
      <c r="I281" s="416"/>
      <c r="J281" s="416"/>
      <c r="K281" s="47"/>
      <c r="L281" s="453"/>
      <c r="M281" s="453"/>
      <c r="N281" s="47"/>
      <c r="O281" s="46"/>
      <c r="P281" s="46"/>
      <c r="Q281" s="47"/>
    </row>
    <row r="282" spans="1:17">
      <c r="A282" s="38"/>
      <c r="B282" s="491"/>
      <c r="C282" s="44"/>
      <c r="D282" s="46"/>
      <c r="E282" s="46"/>
      <c r="F282" s="47"/>
      <c r="G282" s="48"/>
      <c r="H282" s="48"/>
      <c r="I282" s="416"/>
      <c r="J282" s="416"/>
      <c r="K282" s="47"/>
      <c r="L282" s="453"/>
      <c r="M282" s="453"/>
      <c r="N282" s="47"/>
      <c r="O282" s="46"/>
      <c r="P282" s="46"/>
      <c r="Q282" s="47"/>
    </row>
    <row r="283" spans="1:17">
      <c r="A283" s="38"/>
      <c r="B283" s="491"/>
      <c r="C283" s="44"/>
      <c r="D283" s="46"/>
      <c r="E283" s="46"/>
      <c r="F283" s="47"/>
      <c r="G283" s="48"/>
      <c r="H283" s="48"/>
      <c r="I283" s="416"/>
      <c r="J283" s="416"/>
      <c r="K283" s="47"/>
      <c r="L283" s="453"/>
      <c r="M283" s="453"/>
      <c r="N283" s="47"/>
      <c r="O283" s="46"/>
      <c r="P283" s="46"/>
      <c r="Q283" s="47"/>
    </row>
    <row r="284" spans="1:17">
      <c r="A284" s="38"/>
      <c r="B284" s="491"/>
      <c r="C284" s="44"/>
      <c r="D284" s="46"/>
      <c r="E284" s="46"/>
      <c r="F284" s="47"/>
      <c r="G284" s="48"/>
      <c r="H284" s="48"/>
      <c r="I284" s="416"/>
      <c r="J284" s="416"/>
      <c r="K284" s="47"/>
      <c r="L284" s="453"/>
      <c r="M284" s="453"/>
      <c r="N284" s="47"/>
      <c r="O284" s="46"/>
      <c r="P284" s="46"/>
      <c r="Q284" s="47"/>
    </row>
    <row r="285" spans="1:17">
      <c r="A285" s="38"/>
      <c r="B285" s="491"/>
      <c r="C285" s="44"/>
      <c r="D285" s="46"/>
      <c r="E285" s="46"/>
      <c r="F285" s="47"/>
      <c r="G285" s="48"/>
      <c r="H285" s="48"/>
      <c r="I285" s="416"/>
      <c r="J285" s="416"/>
      <c r="K285" s="47"/>
      <c r="L285" s="453"/>
      <c r="M285" s="453"/>
      <c r="N285" s="47"/>
      <c r="O285" s="46"/>
      <c r="P285" s="46"/>
      <c r="Q285" s="47"/>
    </row>
    <row r="286" spans="1:17">
      <c r="A286" s="38"/>
      <c r="B286" s="491"/>
      <c r="C286" s="44"/>
      <c r="D286" s="46"/>
      <c r="E286" s="46"/>
      <c r="F286" s="47"/>
      <c r="G286" s="48"/>
      <c r="H286" s="48"/>
      <c r="I286" s="416"/>
      <c r="J286" s="416"/>
      <c r="K286" s="47"/>
      <c r="L286" s="453"/>
      <c r="M286" s="453"/>
      <c r="N286" s="47"/>
      <c r="O286" s="46"/>
      <c r="P286" s="46"/>
      <c r="Q286" s="47"/>
    </row>
    <row r="287" spans="1:17">
      <c r="A287" s="38"/>
      <c r="B287" s="491"/>
      <c r="C287" s="44"/>
      <c r="D287" s="46"/>
      <c r="E287" s="46"/>
      <c r="F287" s="47"/>
      <c r="G287" s="48"/>
      <c r="H287" s="48"/>
      <c r="I287" s="416"/>
      <c r="J287" s="416"/>
      <c r="K287" s="47"/>
      <c r="L287" s="453"/>
      <c r="M287" s="453"/>
      <c r="N287" s="47"/>
      <c r="O287" s="46"/>
      <c r="P287" s="46"/>
      <c r="Q287" s="47"/>
    </row>
    <row r="288" spans="1:17">
      <c r="A288" s="38"/>
      <c r="B288" s="491"/>
      <c r="C288" s="44"/>
      <c r="D288" s="46"/>
      <c r="E288" s="46"/>
      <c r="F288" s="47"/>
      <c r="G288" s="48"/>
      <c r="H288" s="48"/>
      <c r="I288" s="416"/>
      <c r="J288" s="416"/>
      <c r="K288" s="47"/>
      <c r="L288" s="453"/>
      <c r="M288" s="453"/>
      <c r="N288" s="47"/>
      <c r="O288" s="46"/>
      <c r="P288" s="46"/>
      <c r="Q288" s="47"/>
    </row>
    <row r="289" spans="1:17">
      <c r="A289" s="38"/>
      <c r="B289" s="491"/>
      <c r="C289" s="44"/>
      <c r="D289" s="46"/>
      <c r="E289" s="46"/>
      <c r="F289" s="47"/>
      <c r="G289" s="48"/>
      <c r="H289" s="48"/>
      <c r="I289" s="416"/>
      <c r="J289" s="416"/>
      <c r="K289" s="47"/>
      <c r="L289" s="453"/>
      <c r="M289" s="453"/>
      <c r="N289" s="47"/>
      <c r="O289" s="46"/>
      <c r="P289" s="46"/>
      <c r="Q289" s="47"/>
    </row>
    <row r="290" spans="1:17">
      <c r="A290" s="38"/>
      <c r="B290" s="491"/>
      <c r="C290" s="44"/>
      <c r="D290" s="46"/>
      <c r="E290" s="46"/>
      <c r="F290" s="47"/>
      <c r="G290" s="48"/>
      <c r="H290" s="48"/>
      <c r="I290" s="416"/>
      <c r="J290" s="416"/>
      <c r="K290" s="47"/>
      <c r="L290" s="453"/>
      <c r="M290" s="453"/>
      <c r="N290" s="47"/>
      <c r="O290" s="46"/>
      <c r="P290" s="46"/>
      <c r="Q290" s="47"/>
    </row>
    <row r="291" spans="1:17">
      <c r="A291" s="38"/>
      <c r="B291" s="491"/>
      <c r="C291" s="44"/>
      <c r="D291" s="46"/>
      <c r="E291" s="46"/>
      <c r="F291" s="47"/>
      <c r="G291" s="48"/>
      <c r="H291" s="48"/>
      <c r="I291" s="416"/>
      <c r="J291" s="416"/>
      <c r="K291" s="47"/>
      <c r="L291" s="453"/>
      <c r="M291" s="453"/>
      <c r="N291" s="47"/>
      <c r="O291" s="46"/>
      <c r="P291" s="46"/>
      <c r="Q291" s="47"/>
    </row>
    <row r="292" spans="1:17">
      <c r="A292" s="38"/>
      <c r="B292" s="491"/>
      <c r="C292" s="44"/>
      <c r="D292" s="46"/>
      <c r="E292" s="46"/>
      <c r="F292" s="47"/>
      <c r="G292" s="48"/>
      <c r="H292" s="48"/>
      <c r="I292" s="416"/>
      <c r="J292" s="416"/>
      <c r="K292" s="47"/>
      <c r="L292" s="453"/>
      <c r="M292" s="453"/>
      <c r="N292" s="47"/>
      <c r="O292" s="46"/>
      <c r="P292" s="46"/>
      <c r="Q292" s="47"/>
    </row>
    <row r="293" spans="1:17">
      <c r="A293" s="38"/>
      <c r="B293" s="491"/>
      <c r="C293" s="44"/>
      <c r="D293" s="46"/>
      <c r="E293" s="46"/>
      <c r="F293" s="47"/>
      <c r="G293" s="48"/>
      <c r="H293" s="48"/>
      <c r="I293" s="416"/>
      <c r="J293" s="416"/>
      <c r="K293" s="47"/>
      <c r="L293" s="453"/>
      <c r="M293" s="453"/>
      <c r="N293" s="47"/>
      <c r="O293" s="46"/>
      <c r="P293" s="46"/>
      <c r="Q293" s="47"/>
    </row>
    <row r="294" spans="1:17">
      <c r="A294" s="38"/>
      <c r="B294" s="491"/>
      <c r="C294" s="44"/>
      <c r="D294" s="46"/>
      <c r="E294" s="46"/>
      <c r="F294" s="47"/>
      <c r="G294" s="48"/>
      <c r="H294" s="48"/>
      <c r="I294" s="416"/>
      <c r="J294" s="416"/>
      <c r="K294" s="47"/>
      <c r="L294" s="453"/>
      <c r="M294" s="453"/>
      <c r="N294" s="47"/>
      <c r="O294" s="46"/>
      <c r="P294" s="46"/>
      <c r="Q294" s="47"/>
    </row>
    <row r="295" spans="1:17">
      <c r="A295" s="38"/>
      <c r="B295" s="491"/>
      <c r="C295" s="44"/>
      <c r="D295" s="46"/>
      <c r="E295" s="46"/>
      <c r="F295" s="47"/>
      <c r="G295" s="48"/>
      <c r="H295" s="48"/>
      <c r="I295" s="416"/>
      <c r="J295" s="416"/>
      <c r="K295" s="47"/>
      <c r="L295" s="453"/>
      <c r="M295" s="453"/>
      <c r="N295" s="47"/>
      <c r="O295" s="46"/>
      <c r="P295" s="46"/>
      <c r="Q295" s="47"/>
    </row>
    <row r="296" spans="1:17">
      <c r="A296" s="38"/>
      <c r="B296" s="491"/>
      <c r="C296" s="44"/>
      <c r="D296" s="46"/>
      <c r="E296" s="46"/>
      <c r="F296" s="47"/>
      <c r="G296" s="48"/>
      <c r="H296" s="48"/>
      <c r="I296" s="416"/>
      <c r="J296" s="416"/>
      <c r="K296" s="47"/>
      <c r="L296" s="453"/>
      <c r="M296" s="453"/>
      <c r="N296" s="47"/>
      <c r="O296" s="46"/>
      <c r="P296" s="46"/>
      <c r="Q296" s="47"/>
    </row>
    <row r="297" spans="1:17">
      <c r="A297" s="38"/>
      <c r="B297" s="491"/>
      <c r="C297" s="44"/>
      <c r="D297" s="46"/>
      <c r="E297" s="46"/>
      <c r="F297" s="47"/>
      <c r="G297" s="48"/>
      <c r="H297" s="48"/>
      <c r="I297" s="416"/>
      <c r="J297" s="416"/>
      <c r="K297" s="47"/>
      <c r="L297" s="453"/>
      <c r="M297" s="453"/>
      <c r="N297" s="47"/>
      <c r="O297" s="46"/>
      <c r="P297" s="46"/>
      <c r="Q297" s="47"/>
    </row>
    <row r="298" spans="1:17">
      <c r="A298" s="38"/>
      <c r="B298" s="491"/>
      <c r="C298" s="44"/>
      <c r="D298" s="46"/>
      <c r="E298" s="46"/>
      <c r="F298" s="47"/>
      <c r="G298" s="48"/>
      <c r="H298" s="48"/>
      <c r="I298" s="416"/>
      <c r="J298" s="416"/>
      <c r="K298" s="47"/>
      <c r="L298" s="453"/>
      <c r="M298" s="453"/>
      <c r="N298" s="47"/>
      <c r="O298" s="46"/>
      <c r="P298" s="46"/>
      <c r="Q298" s="47"/>
    </row>
    <row r="299" spans="1:17">
      <c r="A299" s="38"/>
      <c r="B299" s="491"/>
      <c r="C299" s="44"/>
      <c r="D299" s="46"/>
      <c r="E299" s="46"/>
      <c r="F299" s="47"/>
      <c r="G299" s="48"/>
      <c r="H299" s="48"/>
      <c r="I299" s="416"/>
      <c r="J299" s="416"/>
      <c r="K299" s="47"/>
      <c r="L299" s="453"/>
      <c r="M299" s="453"/>
      <c r="N299" s="47"/>
      <c r="O299" s="46"/>
      <c r="P299" s="46"/>
      <c r="Q299" s="47"/>
    </row>
    <row r="300" spans="1:17">
      <c r="A300" s="38"/>
      <c r="B300" s="491"/>
      <c r="C300" s="44"/>
      <c r="D300" s="46"/>
      <c r="E300" s="46"/>
      <c r="F300" s="47"/>
      <c r="G300" s="48"/>
      <c r="H300" s="48"/>
      <c r="I300" s="416"/>
      <c r="J300" s="416"/>
      <c r="K300" s="47"/>
      <c r="L300" s="453"/>
      <c r="M300" s="453"/>
      <c r="N300" s="47"/>
      <c r="O300" s="46"/>
      <c r="P300" s="46"/>
      <c r="Q300" s="47"/>
    </row>
    <row r="301" spans="1:17">
      <c r="A301" s="38"/>
      <c r="B301" s="491"/>
      <c r="C301" s="44"/>
      <c r="D301" s="46"/>
      <c r="E301" s="46"/>
      <c r="F301" s="47"/>
      <c r="G301" s="48"/>
      <c r="H301" s="48"/>
      <c r="I301" s="416"/>
      <c r="J301" s="416"/>
      <c r="K301" s="47"/>
      <c r="L301" s="453"/>
      <c r="M301" s="453"/>
      <c r="N301" s="47"/>
      <c r="O301" s="46"/>
      <c r="P301" s="46"/>
      <c r="Q301" s="47"/>
    </row>
    <row r="302" spans="1:17">
      <c r="A302" s="38"/>
      <c r="B302" s="491"/>
      <c r="C302" s="44"/>
      <c r="D302" s="46"/>
      <c r="E302" s="46"/>
      <c r="F302" s="47"/>
      <c r="G302" s="48"/>
      <c r="H302" s="48"/>
      <c r="I302" s="416"/>
      <c r="J302" s="416"/>
      <c r="K302" s="47"/>
      <c r="L302" s="453"/>
      <c r="M302" s="453"/>
      <c r="N302" s="47"/>
      <c r="O302" s="46"/>
      <c r="P302" s="46"/>
      <c r="Q302" s="47"/>
    </row>
    <row r="303" spans="1:17">
      <c r="A303" s="38"/>
      <c r="B303" s="491"/>
      <c r="C303" s="44"/>
      <c r="D303" s="46"/>
      <c r="E303" s="46"/>
      <c r="F303" s="47"/>
      <c r="G303" s="48"/>
      <c r="H303" s="48"/>
      <c r="I303" s="416"/>
      <c r="J303" s="416"/>
      <c r="K303" s="47"/>
      <c r="L303" s="453"/>
      <c r="M303" s="453"/>
      <c r="N303" s="47"/>
      <c r="O303" s="46"/>
      <c r="P303" s="46"/>
      <c r="Q303" s="47"/>
    </row>
    <row r="304" spans="1:17">
      <c r="A304" s="38"/>
      <c r="B304" s="491"/>
      <c r="C304" s="44"/>
      <c r="D304" s="46"/>
      <c r="E304" s="46"/>
      <c r="F304" s="47"/>
      <c r="G304" s="48"/>
      <c r="H304" s="48"/>
      <c r="I304" s="416"/>
      <c r="J304" s="416"/>
      <c r="K304" s="47"/>
      <c r="L304" s="453"/>
      <c r="M304" s="453"/>
      <c r="N304" s="47"/>
      <c r="O304" s="46"/>
      <c r="P304" s="46"/>
      <c r="Q304" s="47"/>
    </row>
    <row r="305" spans="1:17">
      <c r="A305" s="38"/>
      <c r="B305" s="491"/>
      <c r="C305" s="44"/>
      <c r="D305" s="46"/>
      <c r="E305" s="46"/>
      <c r="F305" s="47"/>
      <c r="G305" s="48"/>
      <c r="H305" s="48"/>
      <c r="I305" s="416"/>
      <c r="J305" s="416"/>
      <c r="K305" s="47"/>
      <c r="L305" s="453"/>
      <c r="M305" s="453"/>
      <c r="N305" s="47"/>
      <c r="O305" s="46"/>
      <c r="P305" s="46"/>
      <c r="Q305" s="47"/>
    </row>
    <row r="306" spans="1:17">
      <c r="A306" s="38"/>
      <c r="B306" s="491"/>
      <c r="C306" s="44"/>
      <c r="D306" s="46"/>
      <c r="E306" s="46"/>
      <c r="F306" s="47"/>
      <c r="G306" s="48"/>
      <c r="H306" s="48"/>
      <c r="I306" s="416"/>
      <c r="J306" s="416"/>
      <c r="K306" s="47"/>
      <c r="L306" s="453"/>
      <c r="M306" s="453"/>
      <c r="N306" s="47"/>
      <c r="O306" s="46"/>
      <c r="P306" s="46"/>
      <c r="Q306" s="47"/>
    </row>
    <row r="307" spans="1:17">
      <c r="A307" s="38"/>
      <c r="B307" s="491"/>
      <c r="C307" s="44"/>
      <c r="D307" s="46"/>
      <c r="E307" s="46"/>
      <c r="F307" s="47"/>
      <c r="G307" s="48"/>
      <c r="H307" s="48"/>
      <c r="I307" s="416"/>
      <c r="J307" s="416"/>
      <c r="K307" s="47"/>
      <c r="L307" s="453"/>
      <c r="M307" s="453"/>
      <c r="N307" s="47"/>
      <c r="O307" s="46"/>
      <c r="P307" s="46"/>
      <c r="Q307" s="47"/>
    </row>
    <row r="308" spans="1:17">
      <c r="A308" s="38"/>
      <c r="B308" s="491"/>
      <c r="C308" s="44"/>
      <c r="D308" s="46"/>
      <c r="E308" s="46"/>
      <c r="F308" s="47"/>
      <c r="G308" s="48"/>
      <c r="H308" s="48"/>
      <c r="I308" s="416"/>
      <c r="J308" s="416"/>
      <c r="K308" s="47"/>
      <c r="L308" s="453"/>
      <c r="M308" s="453"/>
      <c r="N308" s="47"/>
      <c r="O308" s="46"/>
      <c r="P308" s="46"/>
      <c r="Q308" s="47"/>
    </row>
    <row r="309" spans="1:17">
      <c r="A309" s="38"/>
      <c r="B309" s="491"/>
      <c r="C309" s="44"/>
      <c r="D309" s="46"/>
      <c r="E309" s="46"/>
      <c r="F309" s="47"/>
      <c r="G309" s="48"/>
      <c r="H309" s="48"/>
      <c r="I309" s="416"/>
      <c r="J309" s="416"/>
      <c r="K309" s="47"/>
      <c r="L309" s="453"/>
      <c r="M309" s="453"/>
      <c r="N309" s="47"/>
      <c r="O309" s="46"/>
      <c r="P309" s="46"/>
      <c r="Q309" s="47"/>
    </row>
    <row r="310" spans="1:17">
      <c r="A310" s="38"/>
      <c r="B310" s="491"/>
      <c r="C310" s="44"/>
      <c r="D310" s="46"/>
      <c r="E310" s="46"/>
      <c r="F310" s="47"/>
      <c r="G310" s="48"/>
      <c r="H310" s="48"/>
      <c r="I310" s="416"/>
      <c r="J310" s="416"/>
      <c r="K310" s="47"/>
      <c r="L310" s="453"/>
      <c r="M310" s="453"/>
      <c r="N310" s="47"/>
      <c r="O310" s="46"/>
      <c r="P310" s="46"/>
      <c r="Q310" s="47"/>
    </row>
    <row r="311" spans="1:17">
      <c r="A311" s="38"/>
      <c r="B311" s="491"/>
      <c r="C311" s="44"/>
      <c r="D311" s="46"/>
      <c r="E311" s="46"/>
      <c r="F311" s="47"/>
      <c r="G311" s="48"/>
      <c r="H311" s="48"/>
      <c r="I311" s="416"/>
      <c r="J311" s="416"/>
      <c r="K311" s="47"/>
      <c r="L311" s="453"/>
      <c r="M311" s="453"/>
      <c r="N311" s="47"/>
      <c r="O311" s="46"/>
      <c r="P311" s="46"/>
      <c r="Q311" s="47"/>
    </row>
    <row r="312" spans="1:17">
      <c r="A312" s="38"/>
      <c r="B312" s="491"/>
      <c r="C312" s="44"/>
      <c r="D312" s="46"/>
      <c r="E312" s="46"/>
      <c r="F312" s="47"/>
      <c r="G312" s="48"/>
      <c r="H312" s="48"/>
      <c r="I312" s="416"/>
      <c r="J312" s="416"/>
      <c r="K312" s="47"/>
      <c r="L312" s="453"/>
      <c r="M312" s="453"/>
      <c r="N312" s="47"/>
      <c r="O312" s="46"/>
      <c r="P312" s="46"/>
      <c r="Q312" s="47"/>
    </row>
    <row r="313" spans="1:17">
      <c r="A313" s="38"/>
      <c r="B313" s="491"/>
      <c r="C313" s="44"/>
      <c r="D313" s="46"/>
      <c r="E313" s="46"/>
      <c r="F313" s="47"/>
      <c r="G313" s="48"/>
      <c r="H313" s="48"/>
      <c r="I313" s="416"/>
      <c r="J313" s="416"/>
      <c r="K313" s="47"/>
      <c r="L313" s="453"/>
      <c r="M313" s="453"/>
      <c r="N313" s="47"/>
      <c r="O313" s="46"/>
      <c r="P313" s="46"/>
      <c r="Q313" s="47"/>
    </row>
    <row r="314" spans="1:17">
      <c r="A314" s="38"/>
      <c r="B314" s="491"/>
      <c r="C314" s="44"/>
      <c r="D314" s="46"/>
      <c r="E314" s="46"/>
      <c r="F314" s="47"/>
      <c r="G314" s="48"/>
      <c r="H314" s="48"/>
      <c r="I314" s="416"/>
      <c r="J314" s="416"/>
      <c r="K314" s="47"/>
      <c r="L314" s="453"/>
      <c r="M314" s="453"/>
      <c r="N314" s="47"/>
      <c r="O314" s="46"/>
      <c r="P314" s="46"/>
      <c r="Q314" s="47"/>
    </row>
    <row r="315" spans="1:17">
      <c r="A315" s="38"/>
      <c r="B315" s="491"/>
      <c r="C315" s="44"/>
      <c r="D315" s="46"/>
      <c r="E315" s="46"/>
      <c r="F315" s="47"/>
      <c r="G315" s="48"/>
      <c r="H315" s="48"/>
      <c r="I315" s="416"/>
      <c r="J315" s="416"/>
      <c r="K315" s="47"/>
      <c r="L315" s="453"/>
      <c r="M315" s="453"/>
      <c r="N315" s="47"/>
      <c r="O315" s="46"/>
      <c r="P315" s="46"/>
      <c r="Q315" s="47"/>
    </row>
    <row r="316" spans="1:17">
      <c r="A316" s="38"/>
      <c r="B316" s="491"/>
      <c r="C316" s="44"/>
      <c r="D316" s="46"/>
      <c r="E316" s="46"/>
      <c r="F316" s="47"/>
      <c r="G316" s="48"/>
      <c r="H316" s="48"/>
      <c r="I316" s="416"/>
      <c r="J316" s="416"/>
      <c r="K316" s="47"/>
      <c r="L316" s="453"/>
      <c r="M316" s="453"/>
      <c r="N316" s="47"/>
      <c r="O316" s="46"/>
      <c r="P316" s="46"/>
      <c r="Q316" s="47"/>
    </row>
    <row r="317" spans="1:17">
      <c r="A317" s="38"/>
      <c r="B317" s="491"/>
      <c r="C317" s="44"/>
      <c r="D317" s="46"/>
      <c r="E317" s="46"/>
      <c r="F317" s="47"/>
      <c r="G317" s="48"/>
      <c r="H317" s="48"/>
      <c r="I317" s="416"/>
      <c r="J317" s="416"/>
      <c r="K317" s="47"/>
      <c r="L317" s="453"/>
      <c r="M317" s="453"/>
      <c r="N317" s="47"/>
      <c r="O317" s="46"/>
      <c r="P317" s="46"/>
      <c r="Q317" s="47"/>
    </row>
    <row r="318" spans="1:17">
      <c r="A318" s="38"/>
      <c r="B318" s="491"/>
      <c r="C318" s="44"/>
      <c r="D318" s="46"/>
      <c r="E318" s="46"/>
      <c r="F318" s="47"/>
      <c r="G318" s="48"/>
      <c r="H318" s="48"/>
      <c r="I318" s="416"/>
      <c r="J318" s="416"/>
      <c r="K318" s="47"/>
      <c r="L318" s="453"/>
      <c r="M318" s="453"/>
      <c r="N318" s="47"/>
      <c r="O318" s="46"/>
      <c r="P318" s="46"/>
      <c r="Q318" s="47"/>
    </row>
    <row r="319" spans="1:17">
      <c r="A319" s="38"/>
      <c r="B319" s="491"/>
      <c r="C319" s="44"/>
      <c r="D319" s="46"/>
      <c r="E319" s="46"/>
      <c r="F319" s="47"/>
      <c r="G319" s="48"/>
      <c r="H319" s="48"/>
      <c r="I319" s="416"/>
      <c r="J319" s="416"/>
      <c r="K319" s="47"/>
      <c r="L319" s="453"/>
      <c r="M319" s="453"/>
      <c r="N319" s="47"/>
      <c r="O319" s="46"/>
      <c r="P319" s="46"/>
      <c r="Q319" s="47"/>
    </row>
    <row r="320" spans="1:17">
      <c r="A320" s="38"/>
      <c r="B320" s="491"/>
      <c r="C320" s="44"/>
      <c r="D320" s="46"/>
      <c r="E320" s="46"/>
      <c r="F320" s="47"/>
      <c r="G320" s="48"/>
      <c r="H320" s="48"/>
      <c r="I320" s="416"/>
      <c r="J320" s="416"/>
      <c r="K320" s="47"/>
      <c r="L320" s="453"/>
      <c r="M320" s="453"/>
      <c r="N320" s="47"/>
      <c r="O320" s="46"/>
      <c r="P320" s="46"/>
      <c r="Q320" s="47"/>
    </row>
    <row r="321" spans="1:17">
      <c r="A321" s="38"/>
      <c r="B321" s="491"/>
      <c r="C321" s="44"/>
      <c r="D321" s="46"/>
      <c r="E321" s="46"/>
      <c r="F321" s="47"/>
      <c r="G321" s="48"/>
      <c r="H321" s="48"/>
      <c r="I321" s="416"/>
      <c r="J321" s="416"/>
      <c r="K321" s="47"/>
      <c r="L321" s="453"/>
      <c r="M321" s="453"/>
      <c r="N321" s="47"/>
      <c r="O321" s="46"/>
      <c r="P321" s="46"/>
      <c r="Q321" s="47"/>
    </row>
    <row r="322" spans="1:17">
      <c r="A322" s="38"/>
      <c r="B322" s="491"/>
      <c r="C322" s="44"/>
      <c r="D322" s="46"/>
      <c r="E322" s="46"/>
      <c r="F322" s="47"/>
      <c r="G322" s="48"/>
      <c r="H322" s="48"/>
      <c r="I322" s="416"/>
      <c r="J322" s="416"/>
      <c r="K322" s="47"/>
      <c r="L322" s="453"/>
      <c r="M322" s="453"/>
      <c r="N322" s="47"/>
      <c r="O322" s="46"/>
      <c r="P322" s="46"/>
      <c r="Q322" s="47"/>
    </row>
    <row r="323" spans="1:17">
      <c r="A323" s="38"/>
      <c r="B323" s="491"/>
      <c r="C323" s="44"/>
      <c r="D323" s="46"/>
      <c r="E323" s="46"/>
      <c r="F323" s="47"/>
      <c r="G323" s="48"/>
      <c r="H323" s="48"/>
      <c r="I323" s="416"/>
      <c r="J323" s="416"/>
      <c r="K323" s="47"/>
      <c r="L323" s="453"/>
      <c r="M323" s="453"/>
      <c r="N323" s="47"/>
      <c r="O323" s="46"/>
      <c r="P323" s="46"/>
      <c r="Q323" s="47"/>
    </row>
    <row r="324" spans="1:17">
      <c r="A324" s="38"/>
      <c r="B324" s="491"/>
      <c r="C324" s="44"/>
      <c r="D324" s="46"/>
      <c r="E324" s="46"/>
      <c r="F324" s="47"/>
      <c r="G324" s="48"/>
      <c r="H324" s="48"/>
      <c r="I324" s="416"/>
      <c r="J324" s="416"/>
      <c r="K324" s="47"/>
      <c r="L324" s="453"/>
      <c r="M324" s="453"/>
      <c r="N324" s="47"/>
      <c r="O324" s="46"/>
      <c r="P324" s="46"/>
      <c r="Q324" s="47"/>
    </row>
    <row r="325" spans="1:17">
      <c r="A325" s="38"/>
      <c r="B325" s="491"/>
      <c r="C325" s="44"/>
      <c r="D325" s="46"/>
      <c r="E325" s="46"/>
      <c r="F325" s="47"/>
      <c r="G325" s="48"/>
      <c r="H325" s="48"/>
      <c r="I325" s="416"/>
      <c r="J325" s="416"/>
      <c r="K325" s="47"/>
      <c r="L325" s="453"/>
      <c r="M325" s="453"/>
      <c r="N325" s="47"/>
      <c r="O325" s="46"/>
      <c r="P325" s="46"/>
      <c r="Q325" s="47"/>
    </row>
    <row r="326" spans="1:17">
      <c r="A326" s="38"/>
      <c r="B326" s="38"/>
      <c r="C326" s="43"/>
      <c r="D326" s="38"/>
      <c r="E326" s="38"/>
      <c r="F326" s="49"/>
      <c r="G326" s="49"/>
      <c r="H326" s="49"/>
      <c r="I326" s="417"/>
      <c r="J326" s="417"/>
      <c r="K326" s="49"/>
      <c r="L326" s="454"/>
      <c r="M326" s="454"/>
      <c r="N326" s="49"/>
      <c r="O326" s="38"/>
      <c r="P326" s="38"/>
      <c r="Q326" s="49"/>
    </row>
    <row r="327" spans="1:17">
      <c r="A327" s="38"/>
      <c r="B327" s="38"/>
      <c r="C327" s="43"/>
      <c r="D327" s="38"/>
      <c r="E327" s="38"/>
      <c r="F327" s="49"/>
      <c r="G327" s="49"/>
      <c r="H327" s="49"/>
      <c r="I327" s="417"/>
      <c r="J327" s="417"/>
      <c r="K327" s="49"/>
      <c r="L327" s="454"/>
      <c r="M327" s="454"/>
      <c r="N327" s="49"/>
      <c r="O327" s="38"/>
      <c r="P327" s="38"/>
      <c r="Q327" s="49"/>
    </row>
    <row r="328" spans="1:17">
      <c r="A328" s="38"/>
      <c r="B328" s="38"/>
      <c r="C328" s="43"/>
      <c r="D328" s="38"/>
      <c r="E328" s="38"/>
      <c r="F328" s="49"/>
      <c r="G328" s="49"/>
      <c r="H328" s="49"/>
      <c r="I328" s="417"/>
      <c r="J328" s="417"/>
      <c r="K328" s="49"/>
      <c r="L328" s="454"/>
      <c r="M328" s="454"/>
      <c r="N328" s="49"/>
      <c r="O328" s="38"/>
      <c r="P328" s="38"/>
      <c r="Q328" s="49"/>
    </row>
    <row r="329" spans="1:17">
      <c r="A329" s="38"/>
      <c r="B329" s="38"/>
      <c r="C329" s="43"/>
      <c r="D329" s="38"/>
      <c r="E329" s="38"/>
      <c r="F329" s="49"/>
      <c r="G329" s="49"/>
      <c r="H329" s="49"/>
      <c r="I329" s="417"/>
      <c r="J329" s="417"/>
      <c r="K329" s="49"/>
      <c r="L329" s="454"/>
      <c r="M329" s="454"/>
      <c r="N329" s="49"/>
      <c r="O329" s="38"/>
      <c r="P329" s="38"/>
      <c r="Q329" s="49"/>
    </row>
    <row r="330" spans="1:17">
      <c r="A330" s="38"/>
      <c r="B330" s="38"/>
      <c r="C330" s="43"/>
      <c r="D330" s="38"/>
      <c r="E330" s="38"/>
      <c r="F330" s="49"/>
      <c r="G330" s="49"/>
      <c r="H330" s="49"/>
      <c r="I330" s="417"/>
      <c r="J330" s="417"/>
      <c r="K330" s="49"/>
      <c r="L330" s="454"/>
      <c r="M330" s="454"/>
      <c r="N330" s="49"/>
      <c r="O330" s="38"/>
      <c r="P330" s="38"/>
      <c r="Q330" s="49"/>
    </row>
    <row r="331" spans="1:17">
      <c r="A331" s="38"/>
      <c r="B331" s="38"/>
      <c r="C331" s="43"/>
      <c r="D331" s="38"/>
      <c r="E331" s="38"/>
      <c r="F331" s="49"/>
      <c r="G331" s="49"/>
      <c r="H331" s="49"/>
      <c r="I331" s="417"/>
      <c r="J331" s="417"/>
      <c r="K331" s="49"/>
      <c r="L331" s="454"/>
      <c r="M331" s="454"/>
      <c r="N331" s="49"/>
      <c r="O331" s="38"/>
      <c r="P331" s="38"/>
      <c r="Q331" s="49"/>
    </row>
  </sheetData>
  <mergeCells count="58">
    <mergeCell ref="B231:B243"/>
    <mergeCell ref="B244:B248"/>
    <mergeCell ref="B249:B253"/>
    <mergeCell ref="B254:B325"/>
    <mergeCell ref="B191:B192"/>
    <mergeCell ref="B193:B200"/>
    <mergeCell ref="B201:B204"/>
    <mergeCell ref="B218:B224"/>
    <mergeCell ref="B225:B226"/>
    <mergeCell ref="B227:B230"/>
    <mergeCell ref="B189:B190"/>
    <mergeCell ref="B125:B132"/>
    <mergeCell ref="B133:B136"/>
    <mergeCell ref="B138:Q138"/>
    <mergeCell ref="B139:Q139"/>
    <mergeCell ref="B140:Q140"/>
    <mergeCell ref="D141:F141"/>
    <mergeCell ref="G141:H141"/>
    <mergeCell ref="I141:K141"/>
    <mergeCell ref="L141:N141"/>
    <mergeCell ref="O141:Q141"/>
    <mergeCell ref="B144:B156"/>
    <mergeCell ref="B157:B160"/>
    <mergeCell ref="B161:B179"/>
    <mergeCell ref="B180:B181"/>
    <mergeCell ref="B182:B188"/>
    <mergeCell ref="B123:B124"/>
    <mergeCell ref="D73:F73"/>
    <mergeCell ref="G73:H73"/>
    <mergeCell ref="I73:K73"/>
    <mergeCell ref="L73:N73"/>
    <mergeCell ref="B89:B92"/>
    <mergeCell ref="B93:B111"/>
    <mergeCell ref="B112:B113"/>
    <mergeCell ref="B114:B120"/>
    <mergeCell ref="B121:B122"/>
    <mergeCell ref="O73:Q73"/>
    <mergeCell ref="B76:B88"/>
    <mergeCell ref="B55:B56"/>
    <mergeCell ref="B57:B64"/>
    <mergeCell ref="B65:B68"/>
    <mergeCell ref="B70:Q70"/>
    <mergeCell ref="B71:Q71"/>
    <mergeCell ref="B72:Q72"/>
    <mergeCell ref="B53:B54"/>
    <mergeCell ref="B2:Q2"/>
    <mergeCell ref="B3:Q3"/>
    <mergeCell ref="B4:Q4"/>
    <mergeCell ref="D5:F5"/>
    <mergeCell ref="G5:H5"/>
    <mergeCell ref="I5:K5"/>
    <mergeCell ref="L5:N5"/>
    <mergeCell ref="O5:Q5"/>
    <mergeCell ref="B8:B20"/>
    <mergeCell ref="B21:B24"/>
    <mergeCell ref="B25:B43"/>
    <mergeCell ref="B44:B45"/>
    <mergeCell ref="B46:B52"/>
  </mergeCells>
  <conditionalFormatting sqref="C7">
    <cfRule type="cellIs" dxfId="94" priority="66" operator="lessThan">
      <formula>0</formula>
    </cfRule>
  </conditionalFormatting>
  <conditionalFormatting sqref="C25">
    <cfRule type="cellIs" dxfId="93" priority="64" operator="lessThan">
      <formula>0</formula>
    </cfRule>
  </conditionalFormatting>
  <conditionalFormatting sqref="C65">
    <cfRule type="cellIs" dxfId="92" priority="65" operator="lessThan">
      <formula>0</formula>
    </cfRule>
  </conditionalFormatting>
  <conditionalFormatting sqref="C75">
    <cfRule type="cellIs" dxfId="91" priority="63" operator="lessThan">
      <formula>0</formula>
    </cfRule>
  </conditionalFormatting>
  <conditionalFormatting sqref="C93">
    <cfRule type="cellIs" dxfId="90" priority="61" operator="lessThan">
      <formula>0</formula>
    </cfRule>
  </conditionalFormatting>
  <conditionalFormatting sqref="C133">
    <cfRule type="cellIs" dxfId="89" priority="62" operator="lessThan">
      <formula>0</formula>
    </cfRule>
  </conditionalFormatting>
  <conditionalFormatting sqref="C143">
    <cfRule type="cellIs" dxfId="88" priority="60" operator="lessThan">
      <formula>0</formula>
    </cfRule>
  </conditionalFormatting>
  <conditionalFormatting sqref="C161">
    <cfRule type="cellIs" dxfId="87" priority="58" operator="lessThan">
      <formula>0</formula>
    </cfRule>
  </conditionalFormatting>
  <conditionalFormatting sqref="C201">
    <cfRule type="cellIs" dxfId="86" priority="59" operator="lessThan">
      <formula>0</formula>
    </cfRule>
  </conditionalFormatting>
  <conditionalFormatting sqref="D69 D137">
    <cfRule type="dataBar" priority="13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{DC0FF901-7C10-4F26-811E-1C0B8E253D6A}</x14:id>
        </ext>
      </extLst>
    </cfRule>
  </conditionalFormatting>
  <conditionalFormatting sqref="D254">
    <cfRule type="cellIs" dxfId="85" priority="128" operator="lessThan">
      <formula>0</formula>
    </cfRule>
  </conditionalFormatting>
  <conditionalFormatting sqref="D254:D325">
    <cfRule type="dataBar" priority="124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{253C34A5-1FC1-4973-A409-031FAF168AC9}</x14:id>
        </ext>
      </extLst>
    </cfRule>
  </conditionalFormatting>
  <conditionalFormatting sqref="D7:Q69">
    <cfRule type="cellIs" dxfId="84" priority="1" operator="lessThan">
      <formula>0</formula>
    </cfRule>
  </conditionalFormatting>
  <conditionalFormatting sqref="D75:Q137">
    <cfRule type="cellIs" dxfId="83" priority="3" operator="lessThan">
      <formula>0</formula>
    </cfRule>
  </conditionalFormatting>
  <conditionalFormatting sqref="D143:Q325">
    <cfRule type="cellIs" dxfId="82" priority="5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C0FF901-7C10-4F26-811E-1C0B8E253D6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D69 D137</xm:sqref>
        </x14:conditionalFormatting>
        <x14:conditionalFormatting xmlns:xm="http://schemas.microsoft.com/office/excel/2006/main">
          <x14:cfRule type="dataBar" id="{253C34A5-1FC1-4973-A409-031FAF168AC9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D254:D325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0701B-EC4F-4E57-8CB6-E65EDCD0B6EA}">
  <sheetPr>
    <tabColor rgb="FF616365"/>
  </sheetPr>
  <dimension ref="B2:V89"/>
  <sheetViews>
    <sheetView showGridLines="0" zoomScale="70" zoomScaleNormal="70" workbookViewId="0">
      <selection activeCell="R48" sqref="R48"/>
    </sheetView>
  </sheetViews>
  <sheetFormatPr defaultColWidth="9.21875" defaultRowHeight="14.4"/>
  <cols>
    <col min="1" max="1" width="3.77734375" style="9" customWidth="1"/>
    <col min="2" max="2" width="50.21875" style="9" bestFit="1" customWidth="1"/>
    <col min="3" max="3" width="31.44140625" style="10" bestFit="1" customWidth="1"/>
    <col min="4" max="4" width="13.44140625" style="9" bestFit="1" customWidth="1"/>
    <col min="5" max="5" width="13.21875" style="9" bestFit="1" customWidth="1"/>
    <col min="6" max="6" width="11.77734375" style="10" bestFit="1" customWidth="1"/>
    <col min="7" max="7" width="19.21875" style="9" bestFit="1" customWidth="1"/>
    <col min="8" max="8" width="16.5546875" style="9" bestFit="1" customWidth="1"/>
    <col min="9" max="9" width="11.77734375" style="10" customWidth="1"/>
    <col min="10" max="10" width="11.21875" style="10" bestFit="1" customWidth="1"/>
    <col min="11" max="11" width="14.21875" style="10" bestFit="1" customWidth="1"/>
    <col min="12" max="12" width="3.77734375" style="9" customWidth="1"/>
    <col min="13" max="13" width="50.21875" style="9" bestFit="1" customWidth="1"/>
    <col min="14" max="14" width="28.5546875" style="9" bestFit="1" customWidth="1"/>
    <col min="15" max="15" width="12.77734375" style="9" bestFit="1" customWidth="1"/>
    <col min="16" max="16" width="12" style="9" bestFit="1" customWidth="1"/>
    <col min="17" max="17" width="9.6640625" style="9" customWidth="1"/>
    <col min="18" max="18" width="18.21875" style="9" bestFit="1" customWidth="1"/>
    <col min="19" max="19" width="15.5546875" style="9" bestFit="1" customWidth="1"/>
    <col min="20" max="20" width="8.77734375" style="9" bestFit="1" customWidth="1"/>
    <col min="21" max="21" width="12.21875" style="9" bestFit="1" customWidth="1"/>
    <col min="22" max="22" width="14.21875" style="9" bestFit="1" customWidth="1"/>
    <col min="23" max="16384" width="9.21875" style="9"/>
  </cols>
  <sheetData>
    <row r="2" spans="2:22" ht="23.4">
      <c r="B2" s="500" t="s">
        <v>250</v>
      </c>
      <c r="C2" s="500"/>
      <c r="D2" s="500"/>
      <c r="E2" s="500"/>
      <c r="F2" s="500"/>
      <c r="G2" s="500"/>
      <c r="H2" s="500"/>
      <c r="I2" s="500"/>
      <c r="J2" s="500"/>
      <c r="K2" s="500"/>
      <c r="M2" s="500" t="s">
        <v>250</v>
      </c>
      <c r="N2" s="500"/>
      <c r="O2" s="500"/>
      <c r="P2" s="500"/>
      <c r="Q2" s="500"/>
      <c r="R2" s="500"/>
      <c r="S2" s="500"/>
      <c r="T2" s="500"/>
      <c r="U2" s="500"/>
      <c r="V2" s="500"/>
    </row>
    <row r="3" spans="2:22" ht="15" thickBot="1">
      <c r="B3" s="515" t="s">
        <v>297</v>
      </c>
      <c r="C3" s="515"/>
      <c r="D3" s="515"/>
      <c r="E3" s="515"/>
      <c r="F3" s="515"/>
      <c r="G3" s="515"/>
      <c r="H3" s="515"/>
      <c r="I3" s="515"/>
      <c r="J3" s="515"/>
      <c r="K3" s="515"/>
      <c r="M3" s="515" t="s">
        <v>298</v>
      </c>
      <c r="N3" s="515"/>
      <c r="O3" s="515"/>
      <c r="P3" s="515"/>
      <c r="Q3" s="515"/>
      <c r="R3" s="515"/>
      <c r="S3" s="515"/>
      <c r="T3" s="515"/>
      <c r="U3" s="515"/>
      <c r="V3" s="515"/>
    </row>
    <row r="4" spans="2:22" ht="32.549999999999997" customHeight="1">
      <c r="C4" s="516"/>
      <c r="D4" s="517" t="s">
        <v>263</v>
      </c>
      <c r="E4" s="518"/>
      <c r="F4" s="519"/>
      <c r="G4" s="520" t="s">
        <v>266</v>
      </c>
      <c r="H4" s="518"/>
      <c r="I4" s="521"/>
      <c r="J4" s="522" t="s">
        <v>299</v>
      </c>
      <c r="K4" s="523"/>
      <c r="N4" s="516"/>
      <c r="O4" s="517" t="s">
        <v>263</v>
      </c>
      <c r="P4" s="518"/>
      <c r="Q4" s="519"/>
      <c r="R4" s="520" t="s">
        <v>266</v>
      </c>
      <c r="S4" s="518"/>
      <c r="T4" s="521"/>
      <c r="U4" s="524" t="s">
        <v>299</v>
      </c>
      <c r="V4" s="525"/>
    </row>
    <row r="5" spans="2:22" ht="29.4" thickBot="1">
      <c r="C5" s="516"/>
      <c r="D5" s="297" t="s">
        <v>268</v>
      </c>
      <c r="E5" s="298" t="s">
        <v>269</v>
      </c>
      <c r="F5" s="299" t="s">
        <v>270</v>
      </c>
      <c r="G5" s="300" t="s">
        <v>268</v>
      </c>
      <c r="H5" s="298" t="s">
        <v>269</v>
      </c>
      <c r="I5" s="301" t="s">
        <v>270</v>
      </c>
      <c r="J5" s="297" t="s">
        <v>268</v>
      </c>
      <c r="K5" s="299" t="s">
        <v>300</v>
      </c>
      <c r="N5" s="516"/>
      <c r="O5" s="297" t="s">
        <v>268</v>
      </c>
      <c r="P5" s="298" t="s">
        <v>269</v>
      </c>
      <c r="Q5" s="299" t="s">
        <v>270</v>
      </c>
      <c r="R5" s="300" t="s">
        <v>268</v>
      </c>
      <c r="S5" s="298" t="s">
        <v>269</v>
      </c>
      <c r="T5" s="301" t="s">
        <v>270</v>
      </c>
      <c r="U5" s="297" t="s">
        <v>268</v>
      </c>
      <c r="V5" s="299" t="s">
        <v>300</v>
      </c>
    </row>
    <row r="6" spans="2:22">
      <c r="B6" s="526" t="str">
        <f>'HOME PAGE'!H5</f>
        <v>4 WEEKS ENDING 2-22-2026</v>
      </c>
      <c r="C6" s="80" t="s">
        <v>301</v>
      </c>
      <c r="D6" s="81">
        <f>'Sales By Region &amp; Outlet'!C9</f>
        <v>35222181.020158865</v>
      </c>
      <c r="E6" s="82">
        <f>'Sales By Region &amp; Outlet'!D9</f>
        <v>-1610854.6314387992</v>
      </c>
      <c r="F6" s="94">
        <f>'Sales By Region &amp; Outlet'!E9</f>
        <v>-4.3733963354957064E-2</v>
      </c>
      <c r="G6" s="113">
        <f>'Sales By Region &amp; Outlet'!F9</f>
        <v>85551684.858256876</v>
      </c>
      <c r="H6" s="105">
        <f>'Sales By Region &amp; Outlet'!G9</f>
        <v>-85317.020445719361</v>
      </c>
      <c r="I6" s="111">
        <f>'Sales By Region &amp; Outlet'!H9</f>
        <v>-9.9626351429915236E-4</v>
      </c>
      <c r="J6" s="112">
        <f>'Sales By Region &amp; Outlet'!I9</f>
        <v>88.877456702957829</v>
      </c>
      <c r="K6" s="91">
        <f>'Sales By Region &amp; Outlet'!J9</f>
        <v>-2.3908609567221788</v>
      </c>
      <c r="M6" s="529" t="str">
        <f>'HOME PAGE'!H5</f>
        <v>4 WEEKS ENDING 2-22-2026</v>
      </c>
      <c r="N6" s="122" t="s">
        <v>302</v>
      </c>
      <c r="O6" s="81">
        <f>'Sales By Region &amp; Outlet'!C17</f>
        <v>35160710.849143967</v>
      </c>
      <c r="P6" s="82">
        <f>'Sales By Region &amp; Outlet'!D17</f>
        <v>-1604817.4763130173</v>
      </c>
      <c r="Q6" s="97">
        <f>'Sales By Region &amp; Outlet'!E17</f>
        <v>-4.3650058884148239E-2</v>
      </c>
      <c r="R6" s="104">
        <f>'Sales By Region &amp; Outlet'!F17</f>
        <v>85304084.527226239</v>
      </c>
      <c r="S6" s="105">
        <f>'Sales By Region &amp; Outlet'!G17</f>
        <v>-71615.155971884727</v>
      </c>
      <c r="T6" s="94">
        <f>'Sales By Region &amp; Outlet'!H17</f>
        <v>-8.3882364932440538E-4</v>
      </c>
      <c r="U6" s="109">
        <f>'Sales By Region &amp; Outlet'!I17</f>
        <v>89.358708906874043</v>
      </c>
      <c r="V6" s="91">
        <f>'Sales By Region &amp; Outlet'!J17</f>
        <v>-2.4313624907845934</v>
      </c>
    </row>
    <row r="7" spans="2:22">
      <c r="B7" s="527"/>
      <c r="C7" s="302" t="s">
        <v>303</v>
      </c>
      <c r="D7" s="83">
        <f>'Sales By Region &amp; Outlet'!C10</f>
        <v>45082536.570046358</v>
      </c>
      <c r="E7" s="303">
        <f>'Sales By Region &amp; Outlet'!D10</f>
        <v>-1786822.4685636386</v>
      </c>
      <c r="F7" s="95">
        <f>'Sales By Region &amp; Outlet'!E10</f>
        <v>-3.8123467126821423E-2</v>
      </c>
      <c r="G7" s="304">
        <f>'Sales By Region &amp; Outlet'!F10</f>
        <v>102666534.57484987</v>
      </c>
      <c r="H7" s="305">
        <f>'Sales By Region &amp; Outlet'!G10</f>
        <v>-973142.84132510424</v>
      </c>
      <c r="I7" s="306">
        <f>'Sales By Region &amp; Outlet'!H10</f>
        <v>-9.3896745492303754E-3</v>
      </c>
      <c r="J7" s="307">
        <f>'Sales By Region &amp; Outlet'!I10</f>
        <v>94.70956837764264</v>
      </c>
      <c r="K7" s="92">
        <f>'Sales By Region &amp; Outlet'!J10</f>
        <v>-1.9804596988910106</v>
      </c>
      <c r="M7" s="530"/>
      <c r="N7" s="123" t="s">
        <v>304</v>
      </c>
      <c r="O7" s="83">
        <f>'Sales By Region &amp; Outlet'!C18</f>
        <v>44994395.941269517</v>
      </c>
      <c r="P7" s="303">
        <f>'Sales By Region &amp; Outlet'!D18</f>
        <v>-1780903.8140834272</v>
      </c>
      <c r="Q7" s="308">
        <f>'Sales By Region &amp; Outlet'!E18</f>
        <v>-3.8073594897264584E-2</v>
      </c>
      <c r="R7" s="106">
        <f>'Sales By Region &amp; Outlet'!F18</f>
        <v>102334842.715147</v>
      </c>
      <c r="S7" s="305">
        <f>'Sales By Region &amp; Outlet'!G18</f>
        <v>-955187.67592923343</v>
      </c>
      <c r="T7" s="95">
        <f>'Sales By Region &amp; Outlet'!H18</f>
        <v>-9.2476270198847479E-3</v>
      </c>
      <c r="U7" s="309">
        <f>'Sales By Region &amp; Outlet'!I18</f>
        <v>95.202379724053912</v>
      </c>
      <c r="V7" s="92">
        <f>'Sales By Region &amp; Outlet'!J18</f>
        <v>-2.0234405351747569</v>
      </c>
    </row>
    <row r="8" spans="2:22">
      <c r="B8" s="527"/>
      <c r="C8" s="302" t="s">
        <v>305</v>
      </c>
      <c r="D8" s="83">
        <f>'Sales By Region &amp; Outlet'!C11</f>
        <v>42212745.427358456</v>
      </c>
      <c r="E8" s="303">
        <f>'Sales By Region &amp; Outlet'!D11</f>
        <v>-312254.28983523697</v>
      </c>
      <c r="F8" s="95">
        <f>'Sales By Region &amp; Outlet'!E11</f>
        <v>-7.3428404917539932E-3</v>
      </c>
      <c r="G8" s="304">
        <f>'Sales By Region &amp; Outlet'!F11</f>
        <v>95438623.68606779</v>
      </c>
      <c r="H8" s="305">
        <f>'Sales By Region &amp; Outlet'!G11</f>
        <v>-254675.47044332325</v>
      </c>
      <c r="I8" s="306">
        <f>'Sales By Region &amp; Outlet'!H11</f>
        <v>-2.6613720363720447E-3</v>
      </c>
      <c r="J8" s="307">
        <f>'Sales By Region &amp; Outlet'!I11</f>
        <v>103.72040143977075</v>
      </c>
      <c r="K8" s="92">
        <f>'Sales By Region &amp; Outlet'!J11</f>
        <v>1.1145643208567577</v>
      </c>
      <c r="M8" s="530"/>
      <c r="N8" s="123" t="s">
        <v>306</v>
      </c>
      <c r="O8" s="83">
        <f>'Sales By Region &amp; Outlet'!C19</f>
        <v>42012794.796460509</v>
      </c>
      <c r="P8" s="303">
        <f>'Sales By Region &amp; Outlet'!D19</f>
        <v>-307065.24248379469</v>
      </c>
      <c r="Q8" s="308">
        <f>'Sales By Region &amp; Outlet'!E19</f>
        <v>-7.2558189512257811E-3</v>
      </c>
      <c r="R8" s="106">
        <f>'Sales By Region &amp; Outlet'!F19</f>
        <v>94935908.639448866</v>
      </c>
      <c r="S8" s="305">
        <f>'Sales By Region &amp; Outlet'!G19</f>
        <v>-265947.76563753188</v>
      </c>
      <c r="T8" s="95">
        <f>'Sales By Region &amp; Outlet'!H19</f>
        <v>-2.793514493098928E-3</v>
      </c>
      <c r="U8" s="309">
        <f>'Sales By Region &amp; Outlet'!I19</f>
        <v>103.96951740070757</v>
      </c>
      <c r="V8" s="92">
        <f>'Sales By Region &amp; Outlet'!J19</f>
        <v>1.0863477092473914</v>
      </c>
    </row>
    <row r="9" spans="2:22">
      <c r="B9" s="527"/>
      <c r="C9" s="302" t="s">
        <v>307</v>
      </c>
      <c r="D9" s="83">
        <f>'Sales By Region &amp; Outlet'!C12</f>
        <v>60184657.800205305</v>
      </c>
      <c r="E9" s="303">
        <f>'Sales By Region &amp; Outlet'!D12</f>
        <v>-673482.31377593428</v>
      </c>
      <c r="F9" s="95">
        <f>'Sales By Region &amp; Outlet'!E12</f>
        <v>-1.1066429445832044E-2</v>
      </c>
      <c r="G9" s="304">
        <f>'Sales By Region &amp; Outlet'!F12</f>
        <v>136864886.24104735</v>
      </c>
      <c r="H9" s="305">
        <f>'Sales By Region &amp; Outlet'!G12</f>
        <v>-2199605.1608795524</v>
      </c>
      <c r="I9" s="306">
        <f>'Sales By Region &amp; Outlet'!H12</f>
        <v>-1.5817158921771126E-2</v>
      </c>
      <c r="J9" s="307">
        <f>'Sales By Region &amp; Outlet'!I12</f>
        <v>104.08383297061835</v>
      </c>
      <c r="K9" s="92">
        <f>'Sales By Region &amp; Outlet'!J12</f>
        <v>0.7307786582212259</v>
      </c>
      <c r="M9" s="530"/>
      <c r="N9" s="123" t="s">
        <v>308</v>
      </c>
      <c r="O9" s="83">
        <f>'Sales By Region &amp; Outlet'!C20</f>
        <v>58553983.916158311</v>
      </c>
      <c r="P9" s="303">
        <f>'Sales By Region &amp; Outlet'!D20</f>
        <v>-527104.6782259047</v>
      </c>
      <c r="Q9" s="308">
        <f>'Sales By Region &amp; Outlet'!E20</f>
        <v>-8.9217157429967719E-3</v>
      </c>
      <c r="R9" s="106">
        <f>'Sales By Region &amp; Outlet'!F20</f>
        <v>132842957.08576943</v>
      </c>
      <c r="S9" s="305">
        <f>'Sales By Region &amp; Outlet'!G20</f>
        <v>-1864662.5044297129</v>
      </c>
      <c r="T9" s="95">
        <f>'Sales By Region &amp; Outlet'!H20</f>
        <v>-1.3842294222867993E-2</v>
      </c>
      <c r="U9" s="309">
        <f>'Sales By Region &amp; Outlet'!I20</f>
        <v>101.99004785115369</v>
      </c>
      <c r="V9" s="92">
        <f>'Sales By Region &amp; Outlet'!J20</f>
        <v>0.89602168529171422</v>
      </c>
    </row>
    <row r="10" spans="2:22">
      <c r="B10" s="527"/>
      <c r="C10" s="302" t="s">
        <v>309</v>
      </c>
      <c r="D10" s="83">
        <f>'Sales By Region &amp; Outlet'!C13</f>
        <v>21004595.803701792</v>
      </c>
      <c r="E10" s="303">
        <f>'Sales By Region &amp; Outlet'!D13</f>
        <v>-444792.90020919219</v>
      </c>
      <c r="F10" s="95">
        <f>'Sales By Region &amp; Outlet'!E13</f>
        <v>-2.0736856716484918E-2</v>
      </c>
      <c r="G10" s="304">
        <f>'Sales By Region &amp; Outlet'!F13</f>
        <v>47942066.42524644</v>
      </c>
      <c r="H10" s="305">
        <f>'Sales By Region &amp; Outlet'!G13</f>
        <v>-964518.58774305135</v>
      </c>
      <c r="I10" s="306">
        <f>'Sales By Region &amp; Outlet'!H13</f>
        <v>-1.9721650724271123E-2</v>
      </c>
      <c r="J10" s="307">
        <f>'Sales By Region &amp; Outlet'!I13</f>
        <v>96.175072984527588</v>
      </c>
      <c r="K10" s="92">
        <f>'Sales By Region &amp; Outlet'!J13</f>
        <v>-0.26782981902539404</v>
      </c>
      <c r="M10" s="530"/>
      <c r="N10" s="123" t="s">
        <v>310</v>
      </c>
      <c r="O10" s="83">
        <f>'Sales By Region &amp; Outlet'!C21</f>
        <v>20915939.261564624</v>
      </c>
      <c r="P10" s="303">
        <f>'Sales By Region &amp; Outlet'!D21</f>
        <v>-437789.28028814867</v>
      </c>
      <c r="Q10" s="308">
        <f>'Sales By Region &amp; Outlet'!E21</f>
        <v>-2.0501772298457979E-2</v>
      </c>
      <c r="R10" s="106">
        <f>'Sales By Region &amp; Outlet'!F21</f>
        <v>47608331.284556866</v>
      </c>
      <c r="S10" s="305">
        <f>'Sales By Region &amp; Outlet'!G21</f>
        <v>-953000.58118823171</v>
      </c>
      <c r="T10" s="95">
        <f>'Sales By Region &amp; Outlet'!H21</f>
        <v>-1.9624679648880743E-2</v>
      </c>
      <c r="U10" s="309">
        <f>'Sales By Region &amp; Outlet'!I21</f>
        <v>96.4560410503383</v>
      </c>
      <c r="V10" s="92">
        <f>'Sales By Region &amp; Outlet'!J21</f>
        <v>-0.28292382871181587</v>
      </c>
    </row>
    <row r="11" spans="2:22">
      <c r="B11" s="527"/>
      <c r="C11" s="302" t="s">
        <v>311</v>
      </c>
      <c r="D11" s="83">
        <f>'Sales By Region &amp; Outlet'!C14</f>
        <v>34944882.530616537</v>
      </c>
      <c r="E11" s="303">
        <f>'Sales By Region &amp; Outlet'!D14</f>
        <v>-251704.60937806219</v>
      </c>
      <c r="F11" s="95">
        <f>'Sales By Region &amp; Outlet'!E14</f>
        <v>-7.1513925022589795E-3</v>
      </c>
      <c r="G11" s="304">
        <f>'Sales By Region &amp; Outlet'!F14</f>
        <v>79556210.716528431</v>
      </c>
      <c r="H11" s="305">
        <f>'Sales By Region &amp; Outlet'!G14</f>
        <v>-247243.61509051919</v>
      </c>
      <c r="I11" s="306">
        <f>'Sales By Region &amp; Outlet'!H14</f>
        <v>-3.098156804881048E-3</v>
      </c>
      <c r="J11" s="307">
        <f>'Sales By Region &amp; Outlet'!I14</f>
        <v>83.954591616963015</v>
      </c>
      <c r="K11" s="92">
        <f>'Sales By Region &amp; Outlet'!J14</f>
        <v>0.91817855663680348</v>
      </c>
      <c r="M11" s="530"/>
      <c r="N11" s="123" t="s">
        <v>312</v>
      </c>
      <c r="O11" s="83">
        <f>'Sales By Region &amp; Outlet'!C22</f>
        <v>34900532.255359009</v>
      </c>
      <c r="P11" s="303">
        <f>'Sales By Region &amp; Outlet'!D22</f>
        <v>-265064.52817127854</v>
      </c>
      <c r="Q11" s="308">
        <f>'Sales By Region &amp; Outlet'!E22</f>
        <v>-7.5376092663219296E-3</v>
      </c>
      <c r="R11" s="106">
        <f>'Sales By Region &amp; Outlet'!F22</f>
        <v>79459786.155017853</v>
      </c>
      <c r="S11" s="305">
        <f>'Sales By Region &amp; Outlet'!G22</f>
        <v>-225000.05344724655</v>
      </c>
      <c r="T11" s="95">
        <f>'Sales By Region &amp; Outlet'!H22</f>
        <v>-2.8236262422618418E-3</v>
      </c>
      <c r="U11" s="309">
        <f>'Sales By Region &amp; Outlet'!I22</f>
        <v>84.449441879610674</v>
      </c>
      <c r="V11" s="92">
        <f>'Sales By Region &amp; Outlet'!J22</f>
        <v>0.85866079785550653</v>
      </c>
    </row>
    <row r="12" spans="2:22">
      <c r="B12" s="527"/>
      <c r="C12" s="302" t="s">
        <v>313</v>
      </c>
      <c r="D12" s="83">
        <f>'Sales By Region &amp; Outlet'!C15</f>
        <v>50171507.380619593</v>
      </c>
      <c r="E12" s="303">
        <f>'Sales By Region &amp; Outlet'!D15</f>
        <v>351309.05678813159</v>
      </c>
      <c r="F12" s="95">
        <f>'Sales By Region &amp; Outlet'!E15</f>
        <v>7.0515387053383749E-3</v>
      </c>
      <c r="G12" s="304">
        <f>'Sales By Region &amp; Outlet'!F15</f>
        <v>115574793.84563021</v>
      </c>
      <c r="H12" s="305">
        <f>'Sales By Region &amp; Outlet'!G15</f>
        <v>2754498.7967337668</v>
      </c>
      <c r="I12" s="306">
        <f>'Sales By Region &amp; Outlet'!H15</f>
        <v>2.441492282518818E-2</v>
      </c>
      <c r="J12" s="307">
        <f>'Sales By Region &amp; Outlet'!I15</f>
        <v>108.44559576440886</v>
      </c>
      <c r="K12" s="92">
        <f>'Sales By Region &amp; Outlet'!J15</f>
        <v>2.698760275783286</v>
      </c>
      <c r="M12" s="530"/>
      <c r="N12" s="123" t="s">
        <v>314</v>
      </c>
      <c r="O12" s="83">
        <f>'Sales By Region &amp; Outlet'!C23</f>
        <v>50069075.108330049</v>
      </c>
      <c r="P12" s="303">
        <f>'Sales By Region &amp; Outlet'!D23</f>
        <v>350375.45625345409</v>
      </c>
      <c r="Q12" s="308">
        <f>'Sales By Region &amp; Outlet'!E23</f>
        <v>7.0471564764429638E-3</v>
      </c>
      <c r="R12" s="106">
        <f>'Sales By Region &amp; Outlet'!F23</f>
        <v>115299750.02869268</v>
      </c>
      <c r="S12" s="305">
        <f>'Sales By Region &amp; Outlet'!G23</f>
        <v>2767282.6553346366</v>
      </c>
      <c r="T12" s="95">
        <f>'Sales By Region &amp; Outlet'!H23</f>
        <v>2.459097112083573E-2</v>
      </c>
      <c r="U12" s="309">
        <f>'Sales By Region &amp; Outlet'!I23</f>
        <v>109.00042806931782</v>
      </c>
      <c r="V12" s="92">
        <f>'Sales By Region &amp; Outlet'!J23</f>
        <v>2.6708589813976857</v>
      </c>
    </row>
    <row r="13" spans="2:22" ht="15" thickBot="1">
      <c r="B13" s="528"/>
      <c r="C13" s="84" t="s">
        <v>315</v>
      </c>
      <c r="D13" s="89">
        <f>'Sales By Region &amp; Outlet'!C16</f>
        <v>44250691.145230509</v>
      </c>
      <c r="E13" s="90">
        <f>'Sales By Region &amp; Outlet'!D16</f>
        <v>-1380001.6787099689</v>
      </c>
      <c r="F13" s="96">
        <f>'Sales By Region &amp; Outlet'!E16</f>
        <v>-3.024283860940943E-2</v>
      </c>
      <c r="G13" s="310">
        <f>'Sales By Region &amp; Outlet'!F16</f>
        <v>100297119.13947208</v>
      </c>
      <c r="H13" s="311">
        <f>'Sales By Region &amp; Outlet'!G16</f>
        <v>-710946.07849395275</v>
      </c>
      <c r="I13" s="312">
        <f>'Sales By Region &amp; Outlet'!H16</f>
        <v>-7.0385080335891703E-3</v>
      </c>
      <c r="J13" s="313">
        <f>'Sales By Region &amp; Outlet'!I16</f>
        <v>117.70883807859187</v>
      </c>
      <c r="K13" s="314">
        <f>'Sales By Region &amp; Outlet'!J16</f>
        <v>-1.4848438680940745</v>
      </c>
      <c r="M13" s="531"/>
      <c r="N13" s="315" t="s">
        <v>316</v>
      </c>
      <c r="O13" s="89">
        <f>'Sales By Region &amp; Outlet'!C24</f>
        <v>44094402.276442893</v>
      </c>
      <c r="P13" s="90">
        <f>'Sales By Region &amp; Outlet'!D24</f>
        <v>-1362097.1661718786</v>
      </c>
      <c r="Q13" s="98">
        <f>'Sales By Region &amp; Outlet'!E24</f>
        <v>-2.9964849534694554E-2</v>
      </c>
      <c r="R13" s="107">
        <f>'Sales By Region &amp; Outlet'!F24</f>
        <v>99745194.722013265</v>
      </c>
      <c r="S13" s="108">
        <f>'Sales By Region &amp; Outlet'!G24</f>
        <v>-645845.51693357527</v>
      </c>
      <c r="T13" s="96">
        <f>'Sales By Region &amp; Outlet'!H24</f>
        <v>-6.4332983839629409E-3</v>
      </c>
      <c r="U13" s="110">
        <f>'Sales By Region &amp; Outlet'!I24</f>
        <v>118.13438895203534</v>
      </c>
      <c r="V13" s="93">
        <f>'Sales By Region &amp; Outlet'!J24</f>
        <v>-1.5023386455314665</v>
      </c>
    </row>
    <row r="14" spans="2:22">
      <c r="B14" s="526" t="str">
        <f>'HOME PAGE'!H6</f>
        <v>LATEST 52 WEEKS ENDING 2-22-2026</v>
      </c>
      <c r="C14" s="80" t="s">
        <v>301</v>
      </c>
      <c r="D14" s="81">
        <f>'Sales By Region &amp; Outlet'!C49</f>
        <v>453525623.09621245</v>
      </c>
      <c r="E14" s="82">
        <f>'Sales By Region &amp; Outlet'!D49</f>
        <v>-9205160.9499121904</v>
      </c>
      <c r="F14" s="94">
        <f>'Sales By Region &amp; Outlet'!E49</f>
        <v>-1.9893124182104614E-2</v>
      </c>
      <c r="G14" s="104">
        <f>'Sales By Region &amp; Outlet'!F49</f>
        <v>1108266844.4809918</v>
      </c>
      <c r="H14" s="105">
        <f>'Sales By Region &amp; Outlet'!G49</f>
        <v>16094117.97007513</v>
      </c>
      <c r="I14" s="94">
        <f>'Sales By Region &amp; Outlet'!H49</f>
        <v>1.4735872430627175E-2</v>
      </c>
      <c r="J14" s="115">
        <f>'Sales By Region &amp; Outlet'!I49</f>
        <v>88.604805466366656</v>
      </c>
      <c r="K14" s="91">
        <f>'Sales By Region &amp; Outlet'!J49</f>
        <v>-2.7903655280591693</v>
      </c>
      <c r="M14" s="529" t="str">
        <f>'HOME PAGE'!H6</f>
        <v>LATEST 52 WEEKS ENDING 2-22-2026</v>
      </c>
      <c r="N14" s="129" t="s">
        <v>302</v>
      </c>
      <c r="O14" s="81">
        <f>'Sales By Region &amp; Outlet'!C57</f>
        <v>452683151.49288541</v>
      </c>
      <c r="P14" s="82">
        <f>'Sales By Region &amp; Outlet'!D57</f>
        <v>-9203706.7220129967</v>
      </c>
      <c r="Q14" s="97">
        <f>'Sales By Region &amp; Outlet'!E57</f>
        <v>-1.9926322990836992E-2</v>
      </c>
      <c r="R14" s="104">
        <f>'Sales By Region &amp; Outlet'!F57</f>
        <v>1104919463.0581224</v>
      </c>
      <c r="S14" s="105">
        <f>'Sales By Region &amp; Outlet'!G57</f>
        <v>15991459.962809086</v>
      </c>
      <c r="T14" s="94">
        <f>'Sales By Region &amp; Outlet'!H57</f>
        <v>1.4685507138537021E-2</v>
      </c>
      <c r="U14" s="109">
        <f>'Sales By Region &amp; Outlet'!I57</f>
        <v>89.103411684226202</v>
      </c>
      <c r="V14" s="91">
        <f>'Sales By Region &amp; Outlet'!J57</f>
        <v>-2.8651783554384451</v>
      </c>
    </row>
    <row r="15" spans="2:22">
      <c r="B15" s="527"/>
      <c r="C15" s="302" t="s">
        <v>303</v>
      </c>
      <c r="D15" s="83">
        <f>'Sales By Region &amp; Outlet'!C50</f>
        <v>590671681.86566353</v>
      </c>
      <c r="E15" s="303">
        <f>'Sales By Region &amp; Outlet'!D50</f>
        <v>2557292.8700709343</v>
      </c>
      <c r="F15" s="95">
        <f>'Sales By Region &amp; Outlet'!E50</f>
        <v>4.3482916213602434E-3</v>
      </c>
      <c r="G15" s="106">
        <f>'Sales By Region &amp; Outlet'!F50</f>
        <v>1353907378.1592448</v>
      </c>
      <c r="H15" s="305">
        <f>'Sales By Region &amp; Outlet'!G50</f>
        <v>44830707.890691042</v>
      </c>
      <c r="I15" s="95">
        <f>'Sales By Region &amp; Outlet'!H50</f>
        <v>3.4246052128859755E-2</v>
      </c>
      <c r="J15" s="116">
        <f>'Sales By Region &amp; Outlet'!I50</f>
        <v>96.075297533241937</v>
      </c>
      <c r="K15" s="92">
        <f>'Sales By Region &amp; Outlet'!J50</f>
        <v>-0.63368233383936001</v>
      </c>
      <c r="M15" s="530"/>
      <c r="N15" s="130" t="s">
        <v>304</v>
      </c>
      <c r="O15" s="83">
        <f>'Sales By Region &amp; Outlet'!C58</f>
        <v>589464778.168612</v>
      </c>
      <c r="P15" s="303">
        <f>'Sales By Region &amp; Outlet'!D58</f>
        <v>2738698.9119433165</v>
      </c>
      <c r="Q15" s="308">
        <f>'Sales By Region &amp; Outlet'!E58</f>
        <v>4.6677640704381367E-3</v>
      </c>
      <c r="R15" s="106">
        <f>'Sales By Region &amp; Outlet'!F58</f>
        <v>1349320438.3305602</v>
      </c>
      <c r="S15" s="305">
        <f>'Sales By Region &amp; Outlet'!G58</f>
        <v>45367922.395824671</v>
      </c>
      <c r="T15" s="95">
        <f>'Sales By Region &amp; Outlet'!H58</f>
        <v>3.4792618474533001E-2</v>
      </c>
      <c r="U15" s="309">
        <f>'Sales By Region &amp; Outlet'!I58</f>
        <v>96.59797060816237</v>
      </c>
      <c r="V15" s="92">
        <f>'Sales By Region &amp; Outlet'!J58</f>
        <v>-0.6654312513397258</v>
      </c>
    </row>
    <row r="16" spans="2:22">
      <c r="B16" s="527"/>
      <c r="C16" s="302" t="s">
        <v>305</v>
      </c>
      <c r="D16" s="83">
        <f>'Sales By Region &amp; Outlet'!C51</f>
        <v>546470823.81788075</v>
      </c>
      <c r="E16" s="303">
        <f>'Sales By Region &amp; Outlet'!D51</f>
        <v>12817329.812132597</v>
      </c>
      <c r="F16" s="95">
        <f>'Sales By Region &amp; Outlet'!E51</f>
        <v>2.4018075316854456E-2</v>
      </c>
      <c r="G16" s="106">
        <f>'Sales By Region &amp; Outlet'!F51</f>
        <v>1245789877.6631908</v>
      </c>
      <c r="H16" s="305">
        <f>'Sales By Region &amp; Outlet'!G51</f>
        <v>35256855.932651997</v>
      </c>
      <c r="I16" s="95">
        <f>'Sales By Region &amp; Outlet'!H51</f>
        <v>2.9125067470071934E-2</v>
      </c>
      <c r="J16" s="116">
        <f>'Sales By Region &amp; Outlet'!I51</f>
        <v>103.96032875895287</v>
      </c>
      <c r="K16" s="92">
        <f>'Sales By Region &amp; Outlet'!J51</f>
        <v>1.3243966328819141</v>
      </c>
      <c r="M16" s="530"/>
      <c r="N16" s="130" t="s">
        <v>306</v>
      </c>
      <c r="O16" s="83">
        <f>'Sales By Region &amp; Outlet'!C59</f>
        <v>544061042.68264616</v>
      </c>
      <c r="P16" s="303">
        <f>'Sales By Region &amp; Outlet'!D59</f>
        <v>13190521.561418295</v>
      </c>
      <c r="Q16" s="308">
        <f>'Sales By Region &amp; Outlet'!E59</f>
        <v>2.4846965571867101E-2</v>
      </c>
      <c r="R16" s="106">
        <f>'Sales By Region &amp; Outlet'!F59</f>
        <v>1240004923.6189861</v>
      </c>
      <c r="S16" s="305">
        <f>'Sales By Region &amp; Outlet'!G59</f>
        <v>35934212.127663612</v>
      </c>
      <c r="T16" s="95">
        <f>'Sales By Region &amp; Outlet'!H59</f>
        <v>2.9843938387270192E-2</v>
      </c>
      <c r="U16" s="309">
        <f>'Sales By Region &amp; Outlet'!I59</f>
        <v>104.27803733564791</v>
      </c>
      <c r="V16" s="92">
        <f>'Sales By Region &amp; Outlet'!J59</f>
        <v>1.3490383193006465</v>
      </c>
    </row>
    <row r="17" spans="2:22">
      <c r="B17" s="527"/>
      <c r="C17" s="302" t="s">
        <v>307</v>
      </c>
      <c r="D17" s="83">
        <f>'Sales By Region &amp; Outlet'!C52</f>
        <v>783552963.33112431</v>
      </c>
      <c r="E17" s="303">
        <f>'Sales By Region &amp; Outlet'!D52</f>
        <v>9870449.003333807</v>
      </c>
      <c r="F17" s="95">
        <f>'Sales By Region &amp; Outlet'!E52</f>
        <v>1.2757751171240684E-2</v>
      </c>
      <c r="G17" s="106">
        <f>'Sales By Region &amp; Outlet'!F52</f>
        <v>1806903416.4350939</v>
      </c>
      <c r="H17" s="305">
        <f>'Sales By Region &amp; Outlet'!G52</f>
        <v>28199842.285897732</v>
      </c>
      <c r="I17" s="95">
        <f>'Sales By Region &amp; Outlet'!H52</f>
        <v>1.585415506874804E-2</v>
      </c>
      <c r="J17" s="116">
        <f>'Sales By Region &amp; Outlet'!I52</f>
        <v>104.91701187318587</v>
      </c>
      <c r="K17" s="92">
        <f>'Sales By Region &amp; Outlet'!J52</f>
        <v>0.18492760103032424</v>
      </c>
      <c r="M17" s="530"/>
      <c r="N17" s="130" t="s">
        <v>308</v>
      </c>
      <c r="O17" s="83">
        <f>'Sales By Region &amp; Outlet'!C60</f>
        <v>761513707.98803604</v>
      </c>
      <c r="P17" s="303">
        <f>'Sales By Region &amp; Outlet'!D60</f>
        <v>11641336.004121184</v>
      </c>
      <c r="Q17" s="308">
        <f>'Sales By Region &amp; Outlet'!E60</f>
        <v>1.5524423140596646E-2</v>
      </c>
      <c r="R17" s="106">
        <f>'Sales By Region &amp; Outlet'!F60</f>
        <v>1752573250.3817639</v>
      </c>
      <c r="S17" s="305">
        <f>'Sales By Region &amp; Outlet'!G60</f>
        <v>31992930.55371666</v>
      </c>
      <c r="T17" s="95">
        <f>'Sales By Region &amp; Outlet'!H60</f>
        <v>1.8594267402125112E-2</v>
      </c>
      <c r="U17" s="309">
        <f>'Sales By Region &amp; Outlet'!I60</f>
        <v>102.73060261891635</v>
      </c>
      <c r="V17" s="92">
        <f>'Sales By Region &amp; Outlet'!J60</f>
        <v>0.39814990127759131</v>
      </c>
    </row>
    <row r="18" spans="2:22">
      <c r="B18" s="527"/>
      <c r="C18" s="302" t="s">
        <v>309</v>
      </c>
      <c r="D18" s="83">
        <f>'Sales By Region &amp; Outlet'!C53</f>
        <v>275485825.45521975</v>
      </c>
      <c r="E18" s="303">
        <f>'Sales By Region &amp; Outlet'!D53</f>
        <v>1695843.7245334387</v>
      </c>
      <c r="F18" s="95">
        <f>'Sales By Region &amp; Outlet'!E53</f>
        <v>6.1939582807728748E-3</v>
      </c>
      <c r="G18" s="106">
        <f>'Sales By Region &amp; Outlet'!F53</f>
        <v>637843768.81199813</v>
      </c>
      <c r="H18" s="305">
        <f>'Sales By Region &amp; Outlet'!G53</f>
        <v>18799400.364862561</v>
      </c>
      <c r="I18" s="95">
        <f>'Sales By Region &amp; Outlet'!H53</f>
        <v>3.0368421591525988E-2</v>
      </c>
      <c r="J18" s="116">
        <f>'Sales By Region &amp; Outlet'!I53</f>
        <v>97.662430426472142</v>
      </c>
      <c r="K18" s="92">
        <f>'Sales By Region &amp; Outlet'!J53</f>
        <v>-0.4638263033838399</v>
      </c>
      <c r="M18" s="530"/>
      <c r="N18" s="130" t="s">
        <v>310</v>
      </c>
      <c r="O18" s="83">
        <f>'Sales By Region &amp; Outlet'!C61</f>
        <v>274328289.37845796</v>
      </c>
      <c r="P18" s="303">
        <f>'Sales By Region &amp; Outlet'!D61</f>
        <v>1857455.6642989516</v>
      </c>
      <c r="Q18" s="308">
        <f>'Sales By Region &amp; Outlet'!E61</f>
        <v>6.8170807090771144E-3</v>
      </c>
      <c r="R18" s="106">
        <f>'Sales By Region &amp; Outlet'!F61</f>
        <v>633534143.51822031</v>
      </c>
      <c r="S18" s="305">
        <f>'Sales By Region &amp; Outlet'!G61</f>
        <v>19308625.956797481</v>
      </c>
      <c r="T18" s="95">
        <f>'Sales By Region &amp; Outlet'!H61</f>
        <v>3.143572744007108E-2</v>
      </c>
      <c r="U18" s="309">
        <f>'Sales By Region &amp; Outlet'!I61</f>
        <v>97.981350218463646</v>
      </c>
      <c r="V18" s="92">
        <f>'Sales By Region &amp; Outlet'!J61</f>
        <v>-0.46435297300355671</v>
      </c>
    </row>
    <row r="19" spans="2:22">
      <c r="B19" s="527"/>
      <c r="C19" s="302" t="s">
        <v>311</v>
      </c>
      <c r="D19" s="83">
        <f>'Sales By Region &amp; Outlet'!C54</f>
        <v>450342455.78307271</v>
      </c>
      <c r="E19" s="303">
        <f>'Sales By Region &amp; Outlet'!D54</f>
        <v>16984971.162851334</v>
      </c>
      <c r="F19" s="95">
        <f>'Sales By Region &amp; Outlet'!E54</f>
        <v>3.9193902876135486E-2</v>
      </c>
      <c r="G19" s="106">
        <f>'Sales By Region &amp; Outlet'!F54</f>
        <v>1024360537.4166131</v>
      </c>
      <c r="H19" s="305">
        <f>'Sales By Region &amp; Outlet'!G54</f>
        <v>37798294.725450397</v>
      </c>
      <c r="I19" s="95">
        <f>'Sales By Region &amp; Outlet'!H54</f>
        <v>3.8313137367130039E-2</v>
      </c>
      <c r="J19" s="116">
        <f>'Sales By Region &amp; Outlet'!I54</f>
        <v>83.769097075556246</v>
      </c>
      <c r="K19" s="92">
        <f>'Sales By Region &amp; Outlet'!J54</f>
        <v>2.2749059349366973</v>
      </c>
      <c r="M19" s="530"/>
      <c r="N19" s="130" t="s">
        <v>312</v>
      </c>
      <c r="O19" s="83">
        <f>'Sales By Region &amp; Outlet'!C62</f>
        <v>449382954.54351991</v>
      </c>
      <c r="P19" s="303">
        <f>'Sales By Region &amp; Outlet'!D62</f>
        <v>16597730.739651859</v>
      </c>
      <c r="Q19" s="308">
        <f>'Sales By Region &amp; Outlet'!E62</f>
        <v>3.8350964466323155E-2</v>
      </c>
      <c r="R19" s="106">
        <f>'Sales By Region &amp; Outlet'!F62</f>
        <v>1022814877.7559413</v>
      </c>
      <c r="S19" s="305">
        <f>'Sales By Region &amp; Outlet'!G62</f>
        <v>38318489.060892463</v>
      </c>
      <c r="T19" s="95">
        <f>'Sales By Region &amp; Outlet'!H62</f>
        <v>3.8921919370048345E-2</v>
      </c>
      <c r="U19" s="309">
        <f>'Sales By Region &amp; Outlet'!I62</f>
        <v>84.217450983029309</v>
      </c>
      <c r="V19" s="92">
        <f>'Sales By Region &amp; Outlet'!J62</f>
        <v>2.1706141722751511</v>
      </c>
    </row>
    <row r="20" spans="2:22">
      <c r="B20" s="527"/>
      <c r="C20" s="302" t="s">
        <v>313</v>
      </c>
      <c r="D20" s="83">
        <f>'Sales By Region &amp; Outlet'!C55</f>
        <v>632588242.75703955</v>
      </c>
      <c r="E20" s="303">
        <f>'Sales By Region &amp; Outlet'!D55</f>
        <v>16031197.514965534</v>
      </c>
      <c r="F20" s="95">
        <f>'Sales By Region &amp; Outlet'!E55</f>
        <v>2.6001158592991715E-2</v>
      </c>
      <c r="G20" s="106">
        <f>'Sales By Region &amp; Outlet'!F55</f>
        <v>1444739164.8719108</v>
      </c>
      <c r="H20" s="305">
        <f>'Sales By Region &amp; Outlet'!G55</f>
        <v>40112339.95944643</v>
      </c>
      <c r="I20" s="95">
        <f>'Sales By Region &amp; Outlet'!H55</f>
        <v>2.8557293117299116E-2</v>
      </c>
      <c r="J20" s="116">
        <f>'Sales By Region &amp; Outlet'!I55</f>
        <v>105.86586722685847</v>
      </c>
      <c r="K20" s="92">
        <f>'Sales By Region &amp; Outlet'!J55</f>
        <v>1.5506858417920313</v>
      </c>
      <c r="M20" s="530"/>
      <c r="N20" s="130" t="s">
        <v>314</v>
      </c>
      <c r="O20" s="83">
        <f>'Sales By Region &amp; Outlet'!C63</f>
        <v>631281966.8695277</v>
      </c>
      <c r="P20" s="303">
        <f>'Sales By Region &amp; Outlet'!D63</f>
        <v>15993727.830356717</v>
      </c>
      <c r="Q20" s="308">
        <f>'Sales By Region &amp; Outlet'!E63</f>
        <v>2.5993878666253054E-2</v>
      </c>
      <c r="R20" s="106">
        <f>'Sales By Region &amp; Outlet'!F63</f>
        <v>1441143339.6035776</v>
      </c>
      <c r="S20" s="305">
        <f>'Sales By Region &amp; Outlet'!G63</f>
        <v>40116282.495878935</v>
      </c>
      <c r="T20" s="95">
        <f>'Sales By Region &amp; Outlet'!H63</f>
        <v>2.8633481625041268E-2</v>
      </c>
      <c r="U20" s="309">
        <f>'Sales By Region &amp; Outlet'!I63</f>
        <v>106.43948920632056</v>
      </c>
      <c r="V20" s="92">
        <f>'Sales By Region &amp; Outlet'!J63</f>
        <v>1.4944455846136009</v>
      </c>
    </row>
    <row r="21" spans="2:22" ht="15" thickBot="1">
      <c r="B21" s="528"/>
      <c r="C21" s="84" t="s">
        <v>315</v>
      </c>
      <c r="D21" s="89">
        <f>'Sales By Region &amp; Outlet'!C56</f>
        <v>569263216.88571572</v>
      </c>
      <c r="E21" s="90">
        <f>'Sales By Region &amp; Outlet'!D56</f>
        <v>-4060970.2273355722</v>
      </c>
      <c r="F21" s="96">
        <f>'Sales By Region &amp; Outlet'!E56</f>
        <v>-7.0832006020614775E-3</v>
      </c>
      <c r="G21" s="107">
        <f>'Sales By Region &amp; Outlet'!F56</f>
        <v>1295211207.7794447</v>
      </c>
      <c r="H21" s="108">
        <f>'Sales By Region &amp; Outlet'!G56</f>
        <v>7525129.9773044586</v>
      </c>
      <c r="I21" s="96">
        <f>'Sales By Region &amp; Outlet'!H56</f>
        <v>5.8439165469184595E-3</v>
      </c>
      <c r="J21" s="117">
        <f>'Sales By Region &amp; Outlet'!I56</f>
        <v>117.24172810408203</v>
      </c>
      <c r="K21" s="93">
        <f>'Sales By Region &amp; Outlet'!J56</f>
        <v>-2.1320012114331632</v>
      </c>
      <c r="M21" s="531"/>
      <c r="N21" s="131" t="s">
        <v>316</v>
      </c>
      <c r="O21" s="89">
        <f>'Sales By Region &amp; Outlet'!C64</f>
        <v>567165783.82108843</v>
      </c>
      <c r="P21" s="90">
        <f>'Sales By Region &amp; Outlet'!D64</f>
        <v>-3900731.0904843807</v>
      </c>
      <c r="Q21" s="98">
        <f>'Sales By Region &amp; Outlet'!E64</f>
        <v>-6.8306072736350025E-3</v>
      </c>
      <c r="R21" s="107">
        <f>'Sales By Region &amp; Outlet'!F64</f>
        <v>1287584505.3788874</v>
      </c>
      <c r="S21" s="108">
        <f>'Sales By Region &amp; Outlet'!G64</f>
        <v>7914908.1773097515</v>
      </c>
      <c r="T21" s="96">
        <f>'Sales By Region &amp; Outlet'!H64</f>
        <v>6.1851185607740668E-3</v>
      </c>
      <c r="U21" s="110">
        <f>'Sales By Region &amp; Outlet'!I64</f>
        <v>117.6856921309208</v>
      </c>
      <c r="V21" s="93">
        <f>'Sales By Region &amp; Outlet'!J64</f>
        <v>-2.1825838504588404</v>
      </c>
    </row>
    <row r="22" spans="2:22">
      <c r="B22" s="526" t="str">
        <f>'HOME PAGE'!H7</f>
        <v>YTD ENDING 2-22-2026</v>
      </c>
      <c r="C22" s="85" t="s">
        <v>301</v>
      </c>
      <c r="D22" s="87">
        <f>'Sales By Region &amp; Outlet'!C89</f>
        <v>71040451.93606931</v>
      </c>
      <c r="E22" s="88">
        <f>'Sales By Region &amp; Outlet'!D89</f>
        <v>-2836924.9057519138</v>
      </c>
      <c r="F22" s="127">
        <f>'Sales By Region &amp; Outlet'!E89</f>
        <v>-3.8400455281811789E-2</v>
      </c>
      <c r="G22" s="104">
        <f>'Sales By Region &amp; Outlet'!F89</f>
        <v>171913560.11462703</v>
      </c>
      <c r="H22" s="105">
        <f>'Sales By Region &amp; Outlet'!G89</f>
        <v>604316.0628849566</v>
      </c>
      <c r="I22" s="94">
        <f>'Sales By Region &amp; Outlet'!H89</f>
        <v>3.5276325351271151E-3</v>
      </c>
      <c r="J22" s="128">
        <f>'Sales By Region &amp; Outlet'!I89</f>
        <v>86.851025365801405</v>
      </c>
      <c r="K22" s="118">
        <f>'Sales By Region &amp; Outlet'!J89</f>
        <v>-3.2281436184843528</v>
      </c>
      <c r="M22" s="529" t="str">
        <f>'HOME PAGE'!H7</f>
        <v>YTD ENDING 2-22-2026</v>
      </c>
      <c r="N22" s="132" t="s">
        <v>302</v>
      </c>
      <c r="O22" s="81">
        <f>'Sales By Region &amp; Outlet'!C97</f>
        <v>70913140.355052084</v>
      </c>
      <c r="P22" s="82">
        <f>'Sales By Region &amp; Outlet'!D97</f>
        <v>-2828231.0912520736</v>
      </c>
      <c r="Q22" s="94">
        <f>'Sales By Region &amp; Outlet'!E97</f>
        <v>-3.8353383396340694E-2</v>
      </c>
      <c r="R22" s="125">
        <f>'Sales By Region &amp; Outlet'!F97</f>
        <v>171405254.82545504</v>
      </c>
      <c r="S22" s="121">
        <f>'Sales By Region &amp; Outlet'!G97</f>
        <v>620006.17540460825</v>
      </c>
      <c r="T22" s="126">
        <f>'Sales By Region &amp; Outlet'!H97</f>
        <v>3.630326274109536E-3</v>
      </c>
      <c r="U22" s="128">
        <f>'Sales By Region &amp; Outlet'!I97</f>
        <v>87.327519953499575</v>
      </c>
      <c r="V22" s="118">
        <f>'Sales By Region &amp; Outlet'!J97</f>
        <v>-3.2724310122935236</v>
      </c>
    </row>
    <row r="23" spans="2:22">
      <c r="B23" s="527"/>
      <c r="C23" s="302" t="s">
        <v>303</v>
      </c>
      <c r="D23" s="83">
        <f>'Sales By Region &amp; Outlet'!C90</f>
        <v>93204932.089511931</v>
      </c>
      <c r="E23" s="303">
        <f>'Sales By Region &amp; Outlet'!D90</f>
        <v>-2089449.9861051291</v>
      </c>
      <c r="F23" s="308">
        <f>'Sales By Region &amp; Outlet'!E90</f>
        <v>-2.1926266172198162E-2</v>
      </c>
      <c r="G23" s="106">
        <f>'Sales By Region &amp; Outlet'!F90</f>
        <v>211850005.15152186</v>
      </c>
      <c r="H23" s="305">
        <f>'Sales By Region &amp; Outlet'!G90</f>
        <v>1888167.6970257163</v>
      </c>
      <c r="I23" s="95">
        <f>'Sales By Region &amp; Outlet'!H90</f>
        <v>8.9929089967834188E-3</v>
      </c>
      <c r="J23" s="309">
        <f>'Sales By Region &amp; Outlet'!I90</f>
        <v>94.867677577846536</v>
      </c>
      <c r="K23" s="92">
        <f>'Sales By Region &amp; Outlet'!J90</f>
        <v>-1.8688162972317031</v>
      </c>
      <c r="M23" s="530"/>
      <c r="N23" s="123" t="s">
        <v>304</v>
      </c>
      <c r="O23" s="83">
        <f>'Sales By Region &amp; Outlet'!C98</f>
        <v>93030565.241545677</v>
      </c>
      <c r="P23" s="303">
        <f>'Sales By Region &amp; Outlet'!D98</f>
        <v>-2067346.5114744753</v>
      </c>
      <c r="Q23" s="95">
        <f>'Sales By Region &amp; Outlet'!E98</f>
        <v>-2.1739136784029538E-2</v>
      </c>
      <c r="R23" s="106">
        <f>'Sales By Region &amp; Outlet'!F98</f>
        <v>211197144.41005081</v>
      </c>
      <c r="S23" s="305">
        <f>'Sales By Region &amp; Outlet'!G98</f>
        <v>1962562.4730180502</v>
      </c>
      <c r="T23" s="95">
        <f>'Sales By Region &amp; Outlet'!H98</f>
        <v>9.3797232505698578E-3</v>
      </c>
      <c r="U23" s="309">
        <f>'Sales By Region &amp; Outlet'!I98</f>
        <v>95.380634696081074</v>
      </c>
      <c r="V23" s="92">
        <f>'Sales By Region &amp; Outlet'!J98</f>
        <v>-1.8936112059576544</v>
      </c>
    </row>
    <row r="24" spans="2:22">
      <c r="B24" s="527"/>
      <c r="C24" s="302" t="s">
        <v>305</v>
      </c>
      <c r="D24" s="83">
        <f>'Sales By Region &amp; Outlet'!C91</f>
        <v>88558754.151426598</v>
      </c>
      <c r="E24" s="303">
        <f>'Sales By Region &amp; Outlet'!D91</f>
        <v>1238618.6568532139</v>
      </c>
      <c r="F24" s="308">
        <f>'Sales By Region &amp; Outlet'!E91</f>
        <v>1.4184799987285742E-2</v>
      </c>
      <c r="G24" s="106">
        <f>'Sales By Region &amp; Outlet'!F91</f>
        <v>199071773.80813748</v>
      </c>
      <c r="H24" s="305">
        <f>'Sales By Region &amp; Outlet'!G91</f>
        <v>2514266.9222425818</v>
      </c>
      <c r="I24" s="95">
        <f>'Sales By Region &amp; Outlet'!H91</f>
        <v>1.2791508002297558E-2</v>
      </c>
      <c r="J24" s="309">
        <f>'Sales By Region &amp; Outlet'!I91</f>
        <v>105.42556796005287</v>
      </c>
      <c r="K24" s="92">
        <f>'Sales By Region &amp; Outlet'!J91</f>
        <v>1.750931304876076</v>
      </c>
      <c r="M24" s="530"/>
      <c r="N24" s="123" t="s">
        <v>306</v>
      </c>
      <c r="O24" s="83">
        <f>'Sales By Region &amp; Outlet'!C99</f>
        <v>88165388.923712581</v>
      </c>
      <c r="P24" s="303">
        <f>'Sales By Region &amp; Outlet'!D99</f>
        <v>1272954.6613752842</v>
      </c>
      <c r="Q24" s="95">
        <f>'Sales By Region &amp; Outlet'!E99</f>
        <v>1.4649775578068186E-2</v>
      </c>
      <c r="R24" s="106">
        <f>'Sales By Region &amp; Outlet'!F99</f>
        <v>198107221.16220453</v>
      </c>
      <c r="S24" s="305">
        <f>'Sales By Region &amp; Outlet'!G99</f>
        <v>2576754.397824198</v>
      </c>
      <c r="T24" s="95">
        <f>'Sales By Region &amp; Outlet'!H99</f>
        <v>1.3178275695159359E-2</v>
      </c>
      <c r="U24" s="309">
        <f>'Sales By Region &amp; Outlet'!I99</f>
        <v>105.72257993306104</v>
      </c>
      <c r="V24" s="92">
        <f>'Sales By Region &amp; Outlet'!J99</f>
        <v>1.7679269759822205</v>
      </c>
    </row>
    <row r="25" spans="2:22">
      <c r="B25" s="527"/>
      <c r="C25" s="302" t="s">
        <v>307</v>
      </c>
      <c r="D25" s="83">
        <f>'Sales By Region &amp; Outlet'!C92</f>
        <v>124963102.11806491</v>
      </c>
      <c r="E25" s="303">
        <f>'Sales By Region &amp; Outlet'!D92</f>
        <v>1972346.9351807386</v>
      </c>
      <c r="F25" s="308">
        <f>'Sales By Region &amp; Outlet'!E92</f>
        <v>1.6036546261122702E-2</v>
      </c>
      <c r="G25" s="106">
        <f>'Sales By Region &amp; Outlet'!F92</f>
        <v>283311990.19919938</v>
      </c>
      <c r="H25" s="305">
        <f>'Sales By Region &amp; Outlet'!G92</f>
        <v>2108804.7123239636</v>
      </c>
      <c r="I25" s="95">
        <f>'Sales By Region &amp; Outlet'!H92</f>
        <v>7.4992205677641153E-3</v>
      </c>
      <c r="J25" s="309">
        <f>'Sales By Region &amp; Outlet'!I92</f>
        <v>104.70637879785123</v>
      </c>
      <c r="K25" s="92">
        <f>'Sales By Region &amp; Outlet'!J92</f>
        <v>1.926646916197754</v>
      </c>
      <c r="M25" s="530"/>
      <c r="N25" s="123" t="s">
        <v>308</v>
      </c>
      <c r="O25" s="83">
        <f>'Sales By Region &amp; Outlet'!C100</f>
        <v>121624598.06749618</v>
      </c>
      <c r="P25" s="303">
        <f>'Sales By Region &amp; Outlet'!D100</f>
        <v>2247578.4410365671</v>
      </c>
      <c r="Q25" s="95">
        <f>'Sales By Region &amp; Outlet'!E100</f>
        <v>1.8827563697514167E-2</v>
      </c>
      <c r="R25" s="106">
        <f>'Sales By Region &amp; Outlet'!F100</f>
        <v>275053559.41551459</v>
      </c>
      <c r="S25" s="305">
        <f>'Sales By Region &amp; Outlet'!G100</f>
        <v>2699276.3344172835</v>
      </c>
      <c r="T25" s="95">
        <f>'Sales By Region &amp; Outlet'!H100</f>
        <v>9.9109009921960218E-3</v>
      </c>
      <c r="U25" s="309">
        <f>'Sales By Region &amp; Outlet'!I100</f>
        <v>102.6521226645454</v>
      </c>
      <c r="V25" s="92">
        <f>'Sales By Region &amp; Outlet'!J100</f>
        <v>2.1304764773395704</v>
      </c>
    </row>
    <row r="26" spans="2:22">
      <c r="B26" s="527"/>
      <c r="C26" s="302" t="s">
        <v>309</v>
      </c>
      <c r="D26" s="83">
        <f>'Sales By Region &amp; Outlet'!C93</f>
        <v>43470358.925938144</v>
      </c>
      <c r="E26" s="303">
        <f>'Sales By Region &amp; Outlet'!D93</f>
        <v>-169561.41695476323</v>
      </c>
      <c r="F26" s="308">
        <f>'Sales By Region &amp; Outlet'!E93</f>
        <v>-3.8854657758874119E-3</v>
      </c>
      <c r="G26" s="106">
        <f>'Sales By Region &amp; Outlet'!F93</f>
        <v>99121656.556864545</v>
      </c>
      <c r="H26" s="305">
        <f>'Sales By Region &amp; Outlet'!G93</f>
        <v>-206813.71901541948</v>
      </c>
      <c r="I26" s="95">
        <f>'Sales By Region &amp; Outlet'!H93</f>
        <v>-2.0821192397406756E-3</v>
      </c>
      <c r="J26" s="309">
        <f>'Sales By Region &amp; Outlet'!I93</f>
        <v>96.435132763378391</v>
      </c>
      <c r="K26" s="92">
        <f>'Sales By Region &amp; Outlet'!J93</f>
        <v>-0.11873505864791412</v>
      </c>
      <c r="M26" s="530"/>
      <c r="N26" s="123" t="s">
        <v>310</v>
      </c>
      <c r="O26" s="83">
        <f>'Sales By Region &amp; Outlet'!C101</f>
        <v>43298153.580777712</v>
      </c>
      <c r="P26" s="303">
        <f>'Sales By Region &amp; Outlet'!D101</f>
        <v>-144655.50632704049</v>
      </c>
      <c r="Q26" s="95">
        <f>'Sales By Region &amp; Outlet'!E101</f>
        <v>-3.329791727717234E-3</v>
      </c>
      <c r="R26" s="106">
        <f>'Sales By Region &amp; Outlet'!F101</f>
        <v>98479274.739604101</v>
      </c>
      <c r="S26" s="305">
        <f>'Sales By Region &amp; Outlet'!G101</f>
        <v>-137983.47820991278</v>
      </c>
      <c r="T26" s="95">
        <f>'Sales By Region &amp; Outlet'!H101</f>
        <v>-1.3991818542059987E-3</v>
      </c>
      <c r="U26" s="309">
        <f>'Sales By Region &amp; Outlet'!I101</f>
        <v>96.753482780050106</v>
      </c>
      <c r="V26" s="92">
        <f>'Sales By Region &amp; Outlet'!J101</f>
        <v>-9.8267617329554469E-2</v>
      </c>
    </row>
    <row r="27" spans="2:22">
      <c r="B27" s="527"/>
      <c r="C27" s="302" t="s">
        <v>311</v>
      </c>
      <c r="D27" s="83">
        <f>'Sales By Region &amp; Outlet'!C94</f>
        <v>73873871.550786555</v>
      </c>
      <c r="E27" s="303">
        <f>'Sales By Region &amp; Outlet'!D94</f>
        <v>1372142.2487167567</v>
      </c>
      <c r="F27" s="308">
        <f>'Sales By Region &amp; Outlet'!E94</f>
        <v>1.8925648559359045E-2</v>
      </c>
      <c r="G27" s="106">
        <f>'Sales By Region &amp; Outlet'!F94</f>
        <v>167129086.65729934</v>
      </c>
      <c r="H27" s="305">
        <f>'Sales By Region &amp; Outlet'!G94</f>
        <v>3173327.6779613793</v>
      </c>
      <c r="I27" s="95">
        <f>'Sales By Region &amp; Outlet'!H94</f>
        <v>1.9354780202391602E-2</v>
      </c>
      <c r="J27" s="309">
        <f>'Sales By Region &amp; Outlet'!I94</f>
        <v>85.989532782844364</v>
      </c>
      <c r="K27" s="92">
        <f>'Sales By Region &amp; Outlet'!J94</f>
        <v>1.8215798640376164</v>
      </c>
      <c r="M27" s="530"/>
      <c r="N27" s="123" t="s">
        <v>312</v>
      </c>
      <c r="O27" s="83">
        <f>'Sales By Region &amp; Outlet'!C102</f>
        <v>73621257.863735706</v>
      </c>
      <c r="P27" s="303">
        <f>'Sales By Region &amp; Outlet'!D102</f>
        <v>1193990.3738294244</v>
      </c>
      <c r="Q27" s="95">
        <f>'Sales By Region &amp; Outlet'!E102</f>
        <v>1.6485370982631965E-2</v>
      </c>
      <c r="R27" s="106">
        <f>'Sales By Region &amp; Outlet'!F102</f>
        <v>166917595.80609542</v>
      </c>
      <c r="S27" s="305">
        <f>'Sales By Region &amp; Outlet'!G102</f>
        <v>3242756.8992590308</v>
      </c>
      <c r="T27" s="95">
        <f>'Sales By Region &amp; Outlet'!H102</f>
        <v>1.9812189343927235E-2</v>
      </c>
      <c r="U27" s="309">
        <f>'Sales By Region &amp; Outlet'!I102</f>
        <v>86.320338849868676</v>
      </c>
      <c r="V27" s="92">
        <f>'Sales By Region &amp; Outlet'!J102</f>
        <v>1.5967492812027473</v>
      </c>
    </row>
    <row r="28" spans="2:22">
      <c r="B28" s="527"/>
      <c r="C28" s="302" t="s">
        <v>313</v>
      </c>
      <c r="D28" s="83">
        <f>'Sales By Region &amp; Outlet'!C95</f>
        <v>102965070.27202302</v>
      </c>
      <c r="E28" s="303">
        <f>'Sales By Region &amp; Outlet'!D95</f>
        <v>1057813.0635041147</v>
      </c>
      <c r="F28" s="308">
        <f>'Sales By Region &amp; Outlet'!E95</f>
        <v>1.0380154392141634E-2</v>
      </c>
      <c r="G28" s="106">
        <f>'Sales By Region &amp; Outlet'!F95</f>
        <v>233703813.94235235</v>
      </c>
      <c r="H28" s="305">
        <f>'Sales By Region &amp; Outlet'!G95</f>
        <v>2340304.5828407109</v>
      </c>
      <c r="I28" s="95">
        <f>'Sales By Region &amp; Outlet'!H95</f>
        <v>1.0115270940172996E-2</v>
      </c>
      <c r="J28" s="309">
        <f>'Sales By Region &amp; Outlet'!I95</f>
        <v>107.8297381516429</v>
      </c>
      <c r="K28" s="92">
        <f>'Sales By Region &amp; Outlet'!J95</f>
        <v>1.3915646991224264</v>
      </c>
      <c r="M28" s="530"/>
      <c r="N28" s="123" t="s">
        <v>314</v>
      </c>
      <c r="O28" s="83">
        <f>'Sales By Region &amp; Outlet'!C103</f>
        <v>102755036.62645538</v>
      </c>
      <c r="P28" s="303">
        <f>'Sales By Region &amp; Outlet'!D103</f>
        <v>1071790.7924216986</v>
      </c>
      <c r="Q28" s="95">
        <f>'Sales By Region &amp; Outlet'!E103</f>
        <v>1.0540485638814719E-2</v>
      </c>
      <c r="R28" s="106">
        <f>'Sales By Region &amp; Outlet'!F103</f>
        <v>233119516.72524858</v>
      </c>
      <c r="S28" s="305">
        <f>'Sales By Region &amp; Outlet'!G103</f>
        <v>2377293.3887997568</v>
      </c>
      <c r="T28" s="95">
        <f>'Sales By Region &amp; Outlet'!H103</f>
        <v>1.030281044546142E-2</v>
      </c>
      <c r="U28" s="309">
        <f>'Sales By Region &amp; Outlet'!I103</f>
        <v>108.39441917618613</v>
      </c>
      <c r="V28" s="92">
        <f>'Sales By Region &amp; Outlet'!J103</f>
        <v>1.3791990825611862</v>
      </c>
    </row>
    <row r="29" spans="2:22" ht="15" thickBot="1">
      <c r="B29" s="528"/>
      <c r="C29" s="86" t="s">
        <v>315</v>
      </c>
      <c r="D29" s="89">
        <f>'Sales By Region &amp; Outlet'!C96</f>
        <v>89382151.991811723</v>
      </c>
      <c r="E29" s="90">
        <f>'Sales By Region &amp; Outlet'!D96</f>
        <v>-2377815.7964103073</v>
      </c>
      <c r="F29" s="98">
        <f>'Sales By Region &amp; Outlet'!E96</f>
        <v>-2.5913433207585705E-2</v>
      </c>
      <c r="G29" s="107">
        <f>'Sales By Region &amp; Outlet'!F96</f>
        <v>201804554.4039897</v>
      </c>
      <c r="H29" s="108">
        <f>'Sales By Region &amp; Outlet'!G96</f>
        <v>-362092.78775122762</v>
      </c>
      <c r="I29" s="96">
        <f>'Sales By Region &amp; Outlet'!H96</f>
        <v>-1.7910609528376258E-3</v>
      </c>
      <c r="J29" s="110">
        <f>'Sales By Region &amp; Outlet'!I96</f>
        <v>115.19501401408007</v>
      </c>
      <c r="K29" s="93">
        <f>'Sales By Region &amp; Outlet'!J96</f>
        <v>-2.7500573845194793</v>
      </c>
      <c r="M29" s="531"/>
      <c r="N29" s="86" t="s">
        <v>316</v>
      </c>
      <c r="O29" s="89">
        <f>'Sales By Region &amp; Outlet'!C104</f>
        <v>89074224.857413054</v>
      </c>
      <c r="P29" s="90">
        <f>'Sales By Region &amp; Outlet'!D104</f>
        <v>-2331424.8783637285</v>
      </c>
      <c r="Q29" s="96">
        <f>'Sales By Region &amp; Outlet'!E104</f>
        <v>-2.550635420352133E-2</v>
      </c>
      <c r="R29" s="107">
        <f>'Sales By Region &amp; Outlet'!F104</f>
        <v>200707130.27187905</v>
      </c>
      <c r="S29" s="108">
        <f>'Sales By Region &amp; Outlet'!G104</f>
        <v>-216218.06839767098</v>
      </c>
      <c r="T29" s="96">
        <f>'Sales By Region &amp; Outlet'!H104</f>
        <v>-1.0761221639184095E-3</v>
      </c>
      <c r="U29" s="110">
        <f>'Sales By Region &amp; Outlet'!I104</f>
        <v>115.63521196639783</v>
      </c>
      <c r="V29" s="93">
        <f>'Sales By Region &amp; Outlet'!J104</f>
        <v>-2.7516293017088884</v>
      </c>
    </row>
    <row r="30" spans="2:22">
      <c r="N30" s="10"/>
      <c r="Q30" s="10"/>
      <c r="T30" s="10"/>
      <c r="U30" s="10"/>
      <c r="V30" s="10"/>
    </row>
    <row r="31" spans="2:22" ht="23.4">
      <c r="B31" s="500" t="s">
        <v>250</v>
      </c>
      <c r="C31" s="500"/>
      <c r="D31" s="500"/>
      <c r="E31" s="500"/>
      <c r="F31" s="500"/>
      <c r="G31" s="500"/>
      <c r="H31" s="500"/>
      <c r="I31" s="500"/>
      <c r="J31" s="500"/>
      <c r="K31" s="500"/>
    </row>
    <row r="32" spans="2:22" ht="15" thickBot="1">
      <c r="B32" s="515" t="s">
        <v>317</v>
      </c>
      <c r="C32" s="515"/>
      <c r="D32" s="515"/>
      <c r="E32" s="515"/>
      <c r="F32" s="515"/>
      <c r="G32" s="515"/>
      <c r="H32" s="515"/>
      <c r="I32" s="515"/>
      <c r="J32" s="515"/>
      <c r="K32" s="515"/>
    </row>
    <row r="33" spans="2:11" ht="34.049999999999997" customHeight="1">
      <c r="C33" s="516"/>
      <c r="D33" s="517" t="s">
        <v>263</v>
      </c>
      <c r="E33" s="518"/>
      <c r="F33" s="519"/>
      <c r="G33" s="520" t="s">
        <v>266</v>
      </c>
      <c r="H33" s="518"/>
      <c r="I33" s="521"/>
      <c r="J33" s="522" t="s">
        <v>299</v>
      </c>
      <c r="K33" s="523"/>
    </row>
    <row r="34" spans="2:11" ht="15" thickBot="1">
      <c r="C34" s="516"/>
      <c r="D34" s="297" t="s">
        <v>268</v>
      </c>
      <c r="E34" s="298" t="s">
        <v>269</v>
      </c>
      <c r="F34" s="299" t="s">
        <v>270</v>
      </c>
      <c r="G34" s="300" t="s">
        <v>268</v>
      </c>
      <c r="H34" s="298" t="s">
        <v>269</v>
      </c>
      <c r="I34" s="301" t="s">
        <v>270</v>
      </c>
      <c r="J34" s="297" t="s">
        <v>268</v>
      </c>
      <c r="K34" s="299" t="s">
        <v>300</v>
      </c>
    </row>
    <row r="35" spans="2:11">
      <c r="B35" s="526" t="str">
        <f>'HOME PAGE'!H5</f>
        <v>4 WEEKS ENDING 2-22-2026</v>
      </c>
      <c r="C35" s="80" t="s">
        <v>318</v>
      </c>
      <c r="D35" s="81">
        <f>'Sales By Region &amp; Outlet'!C25</f>
        <v>18392928.627491586</v>
      </c>
      <c r="E35" s="82">
        <f>'Sales By Region &amp; Outlet'!D25</f>
        <v>-1208611.8903570995</v>
      </c>
      <c r="F35" s="111">
        <f>'Sales By Region &amp; Outlet'!E25</f>
        <v>-6.1659025690178122E-2</v>
      </c>
      <c r="G35" s="105">
        <f>'Sales By Region &amp; Outlet'!F25</f>
        <v>51086217.423503228</v>
      </c>
      <c r="H35" s="105">
        <f>'Sales By Region &amp; Outlet'!G25</f>
        <v>-1026454.0781296119</v>
      </c>
      <c r="I35" s="111">
        <f>'Sales By Region &amp; Outlet'!H25</f>
        <v>-1.9696823220767913E-2</v>
      </c>
      <c r="J35" s="112">
        <f>'Sales By Region &amp; Outlet'!I25</f>
        <v>87.117712187299674</v>
      </c>
      <c r="K35" s="91">
        <f>'Sales By Region &amp; Outlet'!J25</f>
        <v>-2.0892516262935317</v>
      </c>
    </row>
    <row r="36" spans="2:11">
      <c r="B36" s="527"/>
      <c r="C36" s="302" t="s">
        <v>319</v>
      </c>
      <c r="D36" s="83">
        <f>'Sales By Region &amp; Outlet'!C26</f>
        <v>25907756.209056895</v>
      </c>
      <c r="E36" s="303">
        <f>'Sales By Region &amp; Outlet'!D26</f>
        <v>-1094401.6560692601</v>
      </c>
      <c r="F36" s="306">
        <f>'Sales By Region &amp; Outlet'!E26</f>
        <v>-4.0530155461490081E-2</v>
      </c>
      <c r="G36" s="305">
        <f>'Sales By Region &amp; Outlet'!F26</f>
        <v>62059432.072865218</v>
      </c>
      <c r="H36" s="305">
        <f>'Sales By Region &amp; Outlet'!G26</f>
        <v>-975325.74929942936</v>
      </c>
      <c r="I36" s="306">
        <f>'Sales By Region &amp; Outlet'!H26</f>
        <v>-1.547282456531434E-2</v>
      </c>
      <c r="J36" s="307">
        <f>'Sales By Region &amp; Outlet'!I26</f>
        <v>102.16344238009319</v>
      </c>
      <c r="K36" s="92">
        <f>'Sales By Region &amp; Outlet'!J26</f>
        <v>-0.14634113127770831</v>
      </c>
    </row>
    <row r="37" spans="2:11">
      <c r="B37" s="527"/>
      <c r="C37" s="302" t="s">
        <v>320</v>
      </c>
      <c r="D37" s="83">
        <f>'Sales By Region &amp; Outlet'!C27</f>
        <v>24156802.01279692</v>
      </c>
      <c r="E37" s="303">
        <f>'Sales By Region &amp; Outlet'!D27</f>
        <v>-595803.97869130597</v>
      </c>
      <c r="F37" s="306">
        <f>'Sales By Region &amp; Outlet'!E27</f>
        <v>-2.4070353598170124E-2</v>
      </c>
      <c r="G37" s="305">
        <f>'Sales By Region &amp; Outlet'!F27</f>
        <v>57855841.942949437</v>
      </c>
      <c r="H37" s="305">
        <f>'Sales By Region &amp; Outlet'!G27</f>
        <v>-519628.63935030252</v>
      </c>
      <c r="I37" s="306">
        <f>'Sales By Region &amp; Outlet'!H27</f>
        <v>-8.9014895154928518E-3</v>
      </c>
      <c r="J37" s="307">
        <f>'Sales By Region &amp; Outlet'!I27</f>
        <v>111.41411958176364</v>
      </c>
      <c r="K37" s="92">
        <f>'Sales By Region &amp; Outlet'!J27</f>
        <v>1.7221842024650726</v>
      </c>
    </row>
    <row r="38" spans="2:11">
      <c r="B38" s="527"/>
      <c r="C38" s="302" t="s">
        <v>321</v>
      </c>
      <c r="D38" s="83">
        <f>'Sales By Region &amp; Outlet'!C28</f>
        <v>37501191.442174688</v>
      </c>
      <c r="E38" s="303">
        <f>'Sales By Region &amp; Outlet'!D28</f>
        <v>-892515.66262972355</v>
      </c>
      <c r="F38" s="306">
        <f>'Sales By Region &amp; Outlet'!E28</f>
        <v>-2.3246404943221496E-2</v>
      </c>
      <c r="G38" s="305">
        <f>'Sales By Region &amp; Outlet'!F28</f>
        <v>90991911.279257044</v>
      </c>
      <c r="H38" s="305">
        <f>'Sales By Region &amp; Outlet'!G28</f>
        <v>-1875137.4911841601</v>
      </c>
      <c r="I38" s="306">
        <f>'Sales By Region &amp; Outlet'!H28</f>
        <v>-2.0191634341900185E-2</v>
      </c>
      <c r="J38" s="307">
        <f>'Sales By Region &amp; Outlet'!I28</f>
        <v>121.73704339020234</v>
      </c>
      <c r="K38" s="92">
        <f>'Sales By Region &amp; Outlet'!J28</f>
        <v>1.9828557721458537</v>
      </c>
    </row>
    <row r="39" spans="2:11">
      <c r="B39" s="527"/>
      <c r="C39" s="302" t="s">
        <v>322</v>
      </c>
      <c r="D39" s="83">
        <f>'Sales By Region &amp; Outlet'!C29</f>
        <v>9208380.5952886213</v>
      </c>
      <c r="E39" s="303">
        <f>'Sales By Region &amp; Outlet'!D29</f>
        <v>-247183.80516998284</v>
      </c>
      <c r="F39" s="306">
        <f>'Sales By Region &amp; Outlet'!E29</f>
        <v>-2.6141623566964884E-2</v>
      </c>
      <c r="G39" s="305">
        <f>'Sales By Region &amp; Outlet'!F29</f>
        <v>22722099.978125721</v>
      </c>
      <c r="H39" s="305">
        <f>'Sales By Region &amp; Outlet'!G29</f>
        <v>-676652.88296202198</v>
      </c>
      <c r="I39" s="306">
        <f>'Sales By Region &amp; Outlet'!H29</f>
        <v>-2.8918331117010067E-2</v>
      </c>
      <c r="J39" s="307">
        <f>'Sales By Region &amp; Outlet'!I29</f>
        <v>79.142845231551988</v>
      </c>
      <c r="K39" s="92">
        <f>'Sales By Region &amp; Outlet'!J29</f>
        <v>1.0576262298226311</v>
      </c>
    </row>
    <row r="40" spans="2:11">
      <c r="B40" s="527"/>
      <c r="C40" s="302" t="s">
        <v>323</v>
      </c>
      <c r="D40" s="83">
        <f>'Sales By Region &amp; Outlet'!C30</f>
        <v>14802166.657200964</v>
      </c>
      <c r="E40" s="303">
        <f>'Sales By Region &amp; Outlet'!D30</f>
        <v>-324118.14693799987</v>
      </c>
      <c r="F40" s="306">
        <f>'Sales By Region &amp; Outlet'!E30</f>
        <v>-2.1427478798317502E-2</v>
      </c>
      <c r="G40" s="305">
        <f>'Sales By Region &amp; Outlet'!F30</f>
        <v>36715271.927864388</v>
      </c>
      <c r="H40" s="305">
        <f>'Sales By Region &amp; Outlet'!G30</f>
        <v>457649.37478742748</v>
      </c>
      <c r="I40" s="306">
        <f>'Sales By Region &amp; Outlet'!H30</f>
        <v>1.2622156185709138E-2</v>
      </c>
      <c r="J40" s="307">
        <f>'Sales By Region &amp; Outlet'!I30</f>
        <v>66.752319430982695</v>
      </c>
      <c r="K40" s="92">
        <f>'Sales By Region &amp; Outlet'!J30</f>
        <v>1.2093185424518538</v>
      </c>
    </row>
    <row r="41" spans="2:11">
      <c r="B41" s="527"/>
      <c r="C41" s="302" t="s">
        <v>324</v>
      </c>
      <c r="D41" s="83">
        <f>'Sales By Region &amp; Outlet'!C31</f>
        <v>25216852.664823409</v>
      </c>
      <c r="E41" s="303">
        <f>'Sales By Region &amp; Outlet'!D31</f>
        <v>-1275587.0059928447</v>
      </c>
      <c r="F41" s="306">
        <f>'Sales By Region &amp; Outlet'!E31</f>
        <v>-4.8149095434121748E-2</v>
      </c>
      <c r="G41" s="305">
        <f>'Sales By Region &amp; Outlet'!F31</f>
        <v>63834875.454719551</v>
      </c>
      <c r="H41" s="305">
        <f>'Sales By Region &amp; Outlet'!G31</f>
        <v>-12703.110728554428</v>
      </c>
      <c r="I41" s="306">
        <f>'Sales By Region &amp; Outlet'!H31</f>
        <v>-1.9895994513766682E-4</v>
      </c>
      <c r="J41" s="307">
        <f>'Sales By Region &amp; Outlet'!I31</f>
        <v>102.31183007864537</v>
      </c>
      <c r="K41" s="92">
        <f>'Sales By Region &amp; Outlet'!J31</f>
        <v>-0.96666560786356115</v>
      </c>
    </row>
    <row r="42" spans="2:11" ht="15" thickBot="1">
      <c r="B42" s="528"/>
      <c r="C42" s="84" t="s">
        <v>325</v>
      </c>
      <c r="D42" s="89">
        <f>'Sales By Region &amp; Outlet'!C32</f>
        <v>22257491.76078058</v>
      </c>
      <c r="E42" s="90">
        <f>'Sales By Region &amp; Outlet'!D32</f>
        <v>-1592859.7483705096</v>
      </c>
      <c r="F42" s="114">
        <f>'Sales By Region &amp; Outlet'!E32</f>
        <v>-6.6785587950741465E-2</v>
      </c>
      <c r="G42" s="108">
        <f>'Sales By Region &amp; Outlet'!F32</f>
        <v>56786092.497995585</v>
      </c>
      <c r="H42" s="108">
        <f>'Sales By Region &amp; Outlet'!G32</f>
        <v>-1005696.3957547694</v>
      </c>
      <c r="I42" s="114">
        <f>'Sales By Region &amp; Outlet'!H32</f>
        <v>-1.7402063770750074E-2</v>
      </c>
      <c r="J42" s="119">
        <f>'Sales By Region &amp; Outlet'!I32</f>
        <v>111.13361417958032</v>
      </c>
      <c r="K42" s="93">
        <f>'Sales By Region &amp; Outlet'!J32</f>
        <v>-3.2903470640279977</v>
      </c>
    </row>
    <row r="43" spans="2:11">
      <c r="B43" s="526" t="str">
        <f>'HOME PAGE'!H6</f>
        <v>LATEST 52 WEEKS ENDING 2-22-2026</v>
      </c>
      <c r="C43" s="80" t="s">
        <v>318</v>
      </c>
      <c r="D43" s="81">
        <f>'Sales By Region &amp; Outlet'!C65</f>
        <v>241241312.01451358</v>
      </c>
      <c r="E43" s="82">
        <f>'Sales By Region &amp; Outlet'!D65</f>
        <v>-8311325.8851537406</v>
      </c>
      <c r="F43" s="94">
        <f>'Sales By Region &amp; Outlet'!E65</f>
        <v>-3.3304900942362749E-2</v>
      </c>
      <c r="G43" s="133">
        <f>'Sales By Region &amp; Outlet'!F65</f>
        <v>671059814.47532618</v>
      </c>
      <c r="H43" s="139">
        <f>'Sales By Region &amp; Outlet'!G65</f>
        <v>3088748.152493</v>
      </c>
      <c r="I43" s="134">
        <f>'Sales By Region &amp; Outlet'!H65</f>
        <v>4.6240747664363585E-3</v>
      </c>
      <c r="J43" s="112">
        <f>'Sales By Region &amp; Outlet'!I65</f>
        <v>87.183364496241794</v>
      </c>
      <c r="K43" s="91">
        <f>'Sales By Region &amp; Outlet'!J65</f>
        <v>-2.8496948181622201</v>
      </c>
    </row>
    <row r="44" spans="2:11">
      <c r="B44" s="527"/>
      <c r="C44" s="302" t="s">
        <v>319</v>
      </c>
      <c r="D44" s="83">
        <f>'Sales By Region &amp; Outlet'!C66</f>
        <v>343596483.29848665</v>
      </c>
      <c r="E44" s="303">
        <f>'Sales By Region &amp; Outlet'!D66</f>
        <v>158302.89342564344</v>
      </c>
      <c r="F44" s="95">
        <f>'Sales By Region &amp; Outlet'!E66</f>
        <v>4.6093562817895318E-4</v>
      </c>
      <c r="G44" s="304">
        <f>'Sales By Region &amp; Outlet'!F66</f>
        <v>822457035.40539932</v>
      </c>
      <c r="H44" s="319">
        <f>'Sales By Region &amp; Outlet'!G66</f>
        <v>16391048.978069305</v>
      </c>
      <c r="I44" s="135">
        <f>'Sales By Region &amp; Outlet'!H66</f>
        <v>2.0334624278985157E-2</v>
      </c>
      <c r="J44" s="307">
        <f>'Sales By Region &amp; Outlet'!I66</f>
        <v>103.38101537785307</v>
      </c>
      <c r="K44" s="92">
        <f>'Sales By Region &amp; Outlet'!J66</f>
        <v>0.22405011504592665</v>
      </c>
    </row>
    <row r="45" spans="2:11">
      <c r="B45" s="527"/>
      <c r="C45" s="302" t="s">
        <v>320</v>
      </c>
      <c r="D45" s="83">
        <f>'Sales By Region &amp; Outlet'!C67</f>
        <v>313984095.49780625</v>
      </c>
      <c r="E45" s="303">
        <f>'Sales By Region &amp; Outlet'!D67</f>
        <v>1632330.6092354059</v>
      </c>
      <c r="F45" s="95">
        <f>'Sales By Region &amp; Outlet'!E67</f>
        <v>5.2259368850300159E-3</v>
      </c>
      <c r="G45" s="304">
        <f>'Sales By Region &amp; Outlet'!F67</f>
        <v>756484709.11307037</v>
      </c>
      <c r="H45" s="319">
        <f>'Sales By Region &amp; Outlet'!G67</f>
        <v>10984807.049787641</v>
      </c>
      <c r="I45" s="135">
        <f>'Sales By Region &amp; Outlet'!H67</f>
        <v>1.4734820245295191E-2</v>
      </c>
      <c r="J45" s="307">
        <f>'Sales By Region &amp; Outlet'!I67</f>
        <v>110.49301130287752</v>
      </c>
      <c r="K45" s="92">
        <f>'Sales By Region &amp; Outlet'!J67</f>
        <v>0.76209050185190108</v>
      </c>
    </row>
    <row r="46" spans="2:11">
      <c r="B46" s="527"/>
      <c r="C46" s="302" t="s">
        <v>321</v>
      </c>
      <c r="D46" s="83">
        <f>'Sales By Region &amp; Outlet'!C68</f>
        <v>490931284.67486477</v>
      </c>
      <c r="E46" s="303">
        <f>'Sales By Region &amp; Outlet'!D68</f>
        <v>1651815.379622817</v>
      </c>
      <c r="F46" s="95">
        <f>'Sales By Region &amp; Outlet'!E68</f>
        <v>3.3760161283736094E-3</v>
      </c>
      <c r="G46" s="304">
        <f>'Sales By Region &amp; Outlet'!F68</f>
        <v>1208089082.6281838</v>
      </c>
      <c r="H46" s="319">
        <f>'Sales By Region &amp; Outlet'!G68</f>
        <v>11555926.785886526</v>
      </c>
      <c r="I46" s="135">
        <f>'Sales By Region &amp; Outlet'!H68</f>
        <v>9.6578408458324362E-3</v>
      </c>
      <c r="J46" s="307">
        <f>'Sales By Region &amp; Outlet'!I68</f>
        <v>121.59753173733714</v>
      </c>
      <c r="K46" s="92">
        <f>'Sales By Region &amp; Outlet'!J68</f>
        <v>0.61603774926578581</v>
      </c>
    </row>
    <row r="47" spans="2:11">
      <c r="B47" s="527"/>
      <c r="C47" s="302" t="s">
        <v>322</v>
      </c>
      <c r="D47" s="83">
        <f>'Sales By Region &amp; Outlet'!C69</f>
        <v>121002153.96067512</v>
      </c>
      <c r="E47" s="303">
        <f>'Sales By Region &amp; Outlet'!D69</f>
        <v>1607601.0674294084</v>
      </c>
      <c r="F47" s="95">
        <f>'Sales By Region &amp; Outlet'!E69</f>
        <v>1.346460980399008E-2</v>
      </c>
      <c r="G47" s="304">
        <f>'Sales By Region &amp; Outlet'!F69</f>
        <v>304028276.39534515</v>
      </c>
      <c r="H47" s="319">
        <f>'Sales By Region &amp; Outlet'!G69</f>
        <v>4750378.7687424421</v>
      </c>
      <c r="I47" s="135">
        <f>'Sales By Region &amp; Outlet'!H69</f>
        <v>1.5872801855449089E-2</v>
      </c>
      <c r="J47" s="307">
        <f>'Sales By Region &amp; Outlet'!I69</f>
        <v>79.350170913727766</v>
      </c>
      <c r="K47" s="92">
        <f>'Sales By Region &amp; Outlet'!J69</f>
        <v>1.1878982717183959</v>
      </c>
    </row>
    <row r="48" spans="2:11">
      <c r="B48" s="527"/>
      <c r="C48" s="302" t="s">
        <v>323</v>
      </c>
      <c r="D48" s="83">
        <f>'Sales By Region &amp; Outlet'!C70</f>
        <v>189345373.01568705</v>
      </c>
      <c r="E48" s="303">
        <f>'Sales By Region &amp; Outlet'!D70</f>
        <v>3456418.9248879254</v>
      </c>
      <c r="F48" s="95">
        <f>'Sales By Region &amp; Outlet'!E70</f>
        <v>1.8593998453504703E-2</v>
      </c>
      <c r="G48" s="304">
        <f>'Sales By Region &amp; Outlet'!F70</f>
        <v>463585887.93909889</v>
      </c>
      <c r="H48" s="319">
        <f>'Sales By Region &amp; Outlet'!G70</f>
        <v>13076779.858390212</v>
      </c>
      <c r="I48" s="135">
        <f>'Sales By Region &amp; Outlet'!H70</f>
        <v>2.9026671434237702E-2</v>
      </c>
      <c r="J48" s="307">
        <f>'Sales By Region &amp; Outlet'!I70</f>
        <v>65.151157324519971</v>
      </c>
      <c r="K48" s="92">
        <f>'Sales By Region &amp; Outlet'!J70</f>
        <v>1.2985079953237957</v>
      </c>
    </row>
    <row r="49" spans="2:11">
      <c r="B49" s="527"/>
      <c r="C49" s="302" t="s">
        <v>324</v>
      </c>
      <c r="D49" s="83">
        <f>'Sales By Region &amp; Outlet'!C71</f>
        <v>331119533.3914727</v>
      </c>
      <c r="E49" s="303">
        <f>'Sales By Region &amp; Outlet'!D71</f>
        <v>874837.13885909319</v>
      </c>
      <c r="F49" s="95">
        <f>'Sales By Region &amp; Outlet'!E71</f>
        <v>2.6490573468283809E-3</v>
      </c>
      <c r="G49" s="304">
        <f>'Sales By Region &amp; Outlet'!F71</f>
        <v>810702922.41244519</v>
      </c>
      <c r="H49" s="319">
        <f>'Sales By Region &amp; Outlet'!G71</f>
        <v>6890922.9139057398</v>
      </c>
      <c r="I49" s="135">
        <f>'Sales By Region &amp; Outlet'!H71</f>
        <v>8.5728042355733211E-3</v>
      </c>
      <c r="J49" s="307">
        <f>'Sales By Region &amp; Outlet'!I71</f>
        <v>102.50525736672429</v>
      </c>
      <c r="K49" s="92">
        <f>'Sales By Region &amp; Outlet'!J71</f>
        <v>0.44536871922929322</v>
      </c>
    </row>
    <row r="50" spans="2:11" ht="15" thickBot="1">
      <c r="B50" s="528"/>
      <c r="C50" s="84" t="s">
        <v>325</v>
      </c>
      <c r="D50" s="89">
        <f>'Sales By Region &amp; Outlet'!C72</f>
        <v>294373770.72505504</v>
      </c>
      <c r="E50" s="90">
        <f>'Sales By Region &amp; Outlet'!D72</f>
        <v>-5047234.3129243255</v>
      </c>
      <c r="F50" s="96">
        <f>'Sales By Region &amp; Outlet'!E72</f>
        <v>-1.6856647422862404E-2</v>
      </c>
      <c r="G50" s="310">
        <f>'Sales By Region &amp; Outlet'!F72</f>
        <v>737253090.26766801</v>
      </c>
      <c r="H50" s="320">
        <f>'Sales By Region &amp; Outlet'!G72</f>
        <v>4551277.4757118225</v>
      </c>
      <c r="I50" s="136">
        <f>'Sales By Region &amp; Outlet'!H72</f>
        <v>6.2116367071199195E-3</v>
      </c>
      <c r="J50" s="119">
        <f>'Sales By Region &amp; Outlet'!I72</f>
        <v>112.1488164869922</v>
      </c>
      <c r="K50" s="93">
        <f>'Sales By Region &amp; Outlet'!J72</f>
        <v>-1.7281126690068191</v>
      </c>
    </row>
    <row r="51" spans="2:11">
      <c r="B51" s="526" t="str">
        <f>'HOME PAGE'!H7</f>
        <v>YTD ENDING 2-22-2026</v>
      </c>
      <c r="C51" s="85" t="s">
        <v>318</v>
      </c>
      <c r="D51" s="81">
        <f>'Sales By Region &amp; Outlet'!C105</f>
        <v>37247139.702713944</v>
      </c>
      <c r="E51" s="82">
        <f>'Sales By Region &amp; Outlet'!D105</f>
        <v>-2079518.1240141466</v>
      </c>
      <c r="F51" s="97">
        <f>'Sales By Region &amp; Outlet'!E105</f>
        <v>-5.2878079118150144E-2</v>
      </c>
      <c r="G51" s="104">
        <f>'Sales By Region &amp; Outlet'!F105</f>
        <v>102897049.14313917</v>
      </c>
      <c r="H51" s="140">
        <f>'Sales By Region &amp; Outlet'!G105</f>
        <v>-908901.07826201618</v>
      </c>
      <c r="I51" s="137">
        <f>'Sales By Region &amp; Outlet'!H105</f>
        <v>-8.7557705153074386E-3</v>
      </c>
      <c r="J51" s="112">
        <f>'Sales By Region &amp; Outlet'!I105</f>
        <v>85.114990279240075</v>
      </c>
      <c r="K51" s="91">
        <f>'Sales By Region &amp; Outlet'!J105</f>
        <v>-2.6374740879110021</v>
      </c>
    </row>
    <row r="52" spans="2:11">
      <c r="B52" s="527"/>
      <c r="C52" s="302" t="s">
        <v>319</v>
      </c>
      <c r="D52" s="83">
        <f>'Sales By Region &amp; Outlet'!C106</f>
        <v>53887095.837210238</v>
      </c>
      <c r="E52" s="303">
        <f>'Sales By Region &amp; Outlet'!D106</f>
        <v>-1375151.3885873705</v>
      </c>
      <c r="F52" s="308">
        <f>'Sales By Region &amp; Outlet'!E106</f>
        <v>-2.4884101852908729E-2</v>
      </c>
      <c r="G52" s="106">
        <f>'Sales By Region &amp; Outlet'!F106</f>
        <v>128515281.70721383</v>
      </c>
      <c r="H52" s="141">
        <f>'Sales By Region &amp; Outlet'!G106</f>
        <v>416407.70125804842</v>
      </c>
      <c r="I52" s="321">
        <f>'Sales By Region &amp; Outlet'!H106</f>
        <v>3.2506741725043431E-3</v>
      </c>
      <c r="J52" s="307">
        <f>'Sales By Region &amp; Outlet'!I106</f>
        <v>102.51986949767351</v>
      </c>
      <c r="K52" s="92">
        <f>'Sales By Region &amp; Outlet'!J106</f>
        <v>-0.1424243290406082</v>
      </c>
    </row>
    <row r="53" spans="2:11">
      <c r="B53" s="527"/>
      <c r="C53" s="302" t="s">
        <v>320</v>
      </c>
      <c r="D53" s="83">
        <f>'Sales By Region &amp; Outlet'!C107</f>
        <v>50341872.721973523</v>
      </c>
      <c r="E53" s="303">
        <f>'Sales By Region &amp; Outlet'!D107</f>
        <v>-697606.61845824867</v>
      </c>
      <c r="F53" s="308">
        <f>'Sales By Region &amp; Outlet'!E107</f>
        <v>-1.3667980697946266E-2</v>
      </c>
      <c r="G53" s="106">
        <f>'Sales By Region &amp; Outlet'!F107</f>
        <v>119888445.68684795</v>
      </c>
      <c r="H53" s="141">
        <f>'Sales By Region &amp; Outlet'!G107</f>
        <v>-467723.63326025009</v>
      </c>
      <c r="I53" s="321">
        <f>'Sales By Region &amp; Outlet'!H107</f>
        <v>-3.8861625116719824E-3</v>
      </c>
      <c r="J53" s="307">
        <f>'Sales By Region &amp; Outlet'!I107</f>
        <v>112.0179730702602</v>
      </c>
      <c r="K53" s="92">
        <f>'Sales By Region &amp; Outlet'!J107</f>
        <v>1.1199678669104145</v>
      </c>
    </row>
    <row r="54" spans="2:11">
      <c r="B54" s="527"/>
      <c r="C54" s="302" t="s">
        <v>321</v>
      </c>
      <c r="D54" s="83">
        <f>'Sales By Region &amp; Outlet'!C108</f>
        <v>78273697.119153187</v>
      </c>
      <c r="E54" s="303">
        <f>'Sales By Region &amp; Outlet'!D108</f>
        <v>304047.68442375958</v>
      </c>
      <c r="F54" s="308">
        <f>'Sales By Region &amp; Outlet'!E108</f>
        <v>3.8995645950452348E-3</v>
      </c>
      <c r="G54" s="106">
        <f>'Sales By Region &amp; Outlet'!F108</f>
        <v>189258994.72659177</v>
      </c>
      <c r="H54" s="141">
        <f>'Sales By Region &amp; Outlet'!G108</f>
        <v>549378.79669892788</v>
      </c>
      <c r="I54" s="321">
        <f>'Sales By Region &amp; Outlet'!H108</f>
        <v>2.9112390165799847E-3</v>
      </c>
      <c r="J54" s="307">
        <f>'Sales By Region &amp; Outlet'!I108</f>
        <v>122.5888811508166</v>
      </c>
      <c r="K54" s="92">
        <f>'Sales By Region &amp; Outlet'!J108</f>
        <v>3.3494291058433419</v>
      </c>
    </row>
    <row r="55" spans="2:11">
      <c r="B55" s="527"/>
      <c r="C55" s="302" t="s">
        <v>322</v>
      </c>
      <c r="D55" s="83">
        <f>'Sales By Region &amp; Outlet'!C109</f>
        <v>19105548.128003649</v>
      </c>
      <c r="E55" s="303">
        <f>'Sales By Region &amp; Outlet'!D109</f>
        <v>-380491.00256480649</v>
      </c>
      <c r="F55" s="308">
        <f>'Sales By Region &amp; Outlet'!E109</f>
        <v>-1.9526338832395983E-2</v>
      </c>
      <c r="G55" s="106">
        <f>'Sales By Region &amp; Outlet'!F109</f>
        <v>47123255.229282588</v>
      </c>
      <c r="H55" s="141">
        <f>'Sales By Region &amp; Outlet'!G109</f>
        <v>-941599.26889143884</v>
      </c>
      <c r="I55" s="321">
        <f>'Sales By Region &amp; Outlet'!H109</f>
        <v>-1.9590182446660897E-2</v>
      </c>
      <c r="J55" s="307">
        <f>'Sales By Region &amp; Outlet'!I109</f>
        <v>79.221935764547354</v>
      </c>
      <c r="K55" s="92">
        <f>'Sales By Region &amp; Outlet'!J109</f>
        <v>0.32344883094179977</v>
      </c>
    </row>
    <row r="56" spans="2:11">
      <c r="B56" s="527"/>
      <c r="C56" s="302" t="s">
        <v>323</v>
      </c>
      <c r="D56" s="83">
        <f>'Sales By Region &amp; Outlet'!C110</f>
        <v>30803045.192916743</v>
      </c>
      <c r="E56" s="303">
        <f>'Sales By Region &amp; Outlet'!D110</f>
        <v>-496746.32588522881</v>
      </c>
      <c r="F56" s="308">
        <f>'Sales By Region &amp; Outlet'!E110</f>
        <v>-1.5870595354823061E-2</v>
      </c>
      <c r="G56" s="106">
        <f>'Sales By Region &amp; Outlet'!F110</f>
        <v>75991574.786892459</v>
      </c>
      <c r="H56" s="141">
        <f>'Sales By Region &amp; Outlet'!G110</f>
        <v>1257537.1851757467</v>
      </c>
      <c r="I56" s="321">
        <f>'Sales By Region &amp; Outlet'!H110</f>
        <v>1.6826833201192649E-2</v>
      </c>
      <c r="J56" s="307">
        <f>'Sales By Region &amp; Outlet'!I110</f>
        <v>67.018125107147767</v>
      </c>
      <c r="K56" s="92">
        <f>'Sales By Region &amp; Outlet'!J110</f>
        <v>0.52155854523266498</v>
      </c>
    </row>
    <row r="57" spans="2:11">
      <c r="B57" s="527"/>
      <c r="C57" s="302" t="s">
        <v>324</v>
      </c>
      <c r="D57" s="83">
        <f>'Sales By Region &amp; Outlet'!C111</f>
        <v>52894138.465424016</v>
      </c>
      <c r="E57" s="303">
        <f>'Sales By Region &amp; Outlet'!D111</f>
        <v>-1400630.5313843936</v>
      </c>
      <c r="F57" s="308">
        <f>'Sales By Region &amp; Outlet'!E111</f>
        <v>-2.579678590154286E-2</v>
      </c>
      <c r="G57" s="106">
        <f>'Sales By Region &amp; Outlet'!F111</f>
        <v>129861447.98802675</v>
      </c>
      <c r="H57" s="141">
        <f>'Sales By Region &amp; Outlet'!G111</f>
        <v>-1647193.7405254394</v>
      </c>
      <c r="I57" s="321">
        <f>'Sales By Region &amp; Outlet'!H111</f>
        <v>-1.2525365016889325E-2</v>
      </c>
      <c r="J57" s="307">
        <f>'Sales By Region &amp; Outlet'!I111</f>
        <v>103.53807105493074</v>
      </c>
      <c r="K57" s="92">
        <f>'Sales By Region &amp; Outlet'!J111</f>
        <v>-0.2409734370600205</v>
      </c>
    </row>
    <row r="58" spans="2:11" ht="15" thickBot="1">
      <c r="B58" s="528"/>
      <c r="C58" s="84" t="s">
        <v>325</v>
      </c>
      <c r="D58" s="89">
        <f>'Sales By Region &amp; Outlet'!C112</f>
        <v>45239833.867442444</v>
      </c>
      <c r="E58" s="90">
        <f>'Sales By Region &amp; Outlet'!D112</f>
        <v>-2736379.5839512274</v>
      </c>
      <c r="F58" s="98">
        <f>'Sales By Region &amp; Outlet'!E112</f>
        <v>-5.7036172450823916E-2</v>
      </c>
      <c r="G58" s="107">
        <f>'Sales By Region &amp; Outlet'!F112</f>
        <v>114666638.00346667</v>
      </c>
      <c r="H58" s="142">
        <f>'Sales By Region &amp; Outlet'!G112</f>
        <v>-655172.26997634768</v>
      </c>
      <c r="I58" s="138">
        <f>'Sales By Region &amp; Outlet'!H112</f>
        <v>-5.681252040900581E-3</v>
      </c>
      <c r="J58" s="119">
        <f>'Sales By Region &amp; Outlet'!I112</f>
        <v>108.98024206790451</v>
      </c>
      <c r="K58" s="93">
        <f>'Sales By Region &amp; Outlet'!J112</f>
        <v>-3.8724415587955718</v>
      </c>
    </row>
    <row r="62" spans="2:11" ht="23.4">
      <c r="B62" s="500" t="s">
        <v>250</v>
      </c>
      <c r="C62" s="500"/>
      <c r="D62" s="500"/>
      <c r="E62" s="500"/>
      <c r="F62" s="500"/>
      <c r="G62" s="500"/>
      <c r="H62" s="500"/>
      <c r="I62" s="500"/>
      <c r="J62" s="500"/>
      <c r="K62" s="500"/>
    </row>
    <row r="63" spans="2:11" ht="15" thickBot="1">
      <c r="B63" s="515" t="s">
        <v>326</v>
      </c>
      <c r="C63" s="515"/>
      <c r="D63" s="515"/>
      <c r="E63" s="515"/>
      <c r="F63" s="515"/>
      <c r="G63" s="515"/>
      <c r="H63" s="515"/>
      <c r="I63" s="515"/>
      <c r="J63" s="515"/>
      <c r="K63" s="515"/>
    </row>
    <row r="64" spans="2:11" ht="32.549999999999997" customHeight="1">
      <c r="C64" s="516"/>
      <c r="D64" s="517" t="s">
        <v>263</v>
      </c>
      <c r="E64" s="518"/>
      <c r="F64" s="519"/>
      <c r="G64" s="520" t="s">
        <v>266</v>
      </c>
      <c r="H64" s="518"/>
      <c r="I64" s="521"/>
      <c r="J64" s="524" t="s">
        <v>299</v>
      </c>
      <c r="K64" s="525"/>
    </row>
    <row r="65" spans="2:11" ht="33" customHeight="1" thickBot="1">
      <c r="C65" s="516"/>
      <c r="D65" s="297" t="s">
        <v>268</v>
      </c>
      <c r="E65" s="298" t="s">
        <v>269</v>
      </c>
      <c r="F65" s="299" t="s">
        <v>270</v>
      </c>
      <c r="G65" s="300" t="s">
        <v>268</v>
      </c>
      <c r="H65" s="298" t="s">
        <v>269</v>
      </c>
      <c r="I65" s="301" t="s">
        <v>270</v>
      </c>
      <c r="J65" s="297" t="s">
        <v>268</v>
      </c>
      <c r="K65" s="299" t="s">
        <v>300</v>
      </c>
    </row>
    <row r="66" spans="2:11">
      <c r="B66" s="526" t="str">
        <f>'HOME PAGE'!H5</f>
        <v>4 WEEKS ENDING 2-22-2026</v>
      </c>
      <c r="C66" s="80" t="s">
        <v>327</v>
      </c>
      <c r="D66" s="81">
        <f>'Sales By Region &amp; Outlet'!C33</f>
        <v>61470.171014887084</v>
      </c>
      <c r="E66" s="82">
        <f>'Sales By Region &amp; Outlet'!D33</f>
        <v>-6037.1551257712199</v>
      </c>
      <c r="F66" s="97">
        <f>'Sales By Region &amp; Outlet'!E33</f>
        <v>-8.9429628914529963E-2</v>
      </c>
      <c r="G66" s="99">
        <f>'Sales By Region &amp; Outlet'!F33</f>
        <v>247600.33103065134</v>
      </c>
      <c r="H66" s="100">
        <f>'Sales By Region &amp; Outlet'!G33</f>
        <v>-13701.864473855036</v>
      </c>
      <c r="I66" s="94">
        <f>'Sales By Region &amp; Outlet'!H33</f>
        <v>-5.2436851697324274E-2</v>
      </c>
      <c r="J66" s="109">
        <f>'Sales By Region &amp; Outlet'!I33</f>
        <v>21.780723597078726</v>
      </c>
      <c r="K66" s="91">
        <f>'Sales By Region &amp; Outlet'!J33</f>
        <v>-0.50317778069419816</v>
      </c>
    </row>
    <row r="67" spans="2:11">
      <c r="B67" s="527"/>
      <c r="C67" s="302" t="s">
        <v>328</v>
      </c>
      <c r="D67" s="83">
        <f>'Sales By Region &amp; Outlet'!C34</f>
        <v>88140.628776843383</v>
      </c>
      <c r="E67" s="303">
        <f>'Sales By Region &amp; Outlet'!D34</f>
        <v>-5918.654480230136</v>
      </c>
      <c r="F67" s="308">
        <f>'Sales By Region &amp; Outlet'!E34</f>
        <v>-6.2924724442709773E-2</v>
      </c>
      <c r="G67" s="101">
        <f>'Sales By Region &amp; Outlet'!F34</f>
        <v>331691.8597029805</v>
      </c>
      <c r="H67" s="322">
        <f>'Sales By Region &amp; Outlet'!G34</f>
        <v>-17955.165395812423</v>
      </c>
      <c r="I67" s="95">
        <f>'Sales By Region &amp; Outlet'!H34</f>
        <v>-5.1352261300490636E-2</v>
      </c>
      <c r="J67" s="309">
        <f>'Sales By Region &amp; Outlet'!I34</f>
        <v>26.001246394640177</v>
      </c>
      <c r="K67" s="92">
        <f>'Sales By Region &amp; Outlet'!J34</f>
        <v>0.15174763527738833</v>
      </c>
    </row>
    <row r="68" spans="2:11">
      <c r="B68" s="527"/>
      <c r="C68" s="302" t="s">
        <v>329</v>
      </c>
      <c r="D68" s="83">
        <f>'Sales By Region &amp; Outlet'!C35</f>
        <v>199950.63089793234</v>
      </c>
      <c r="E68" s="303">
        <f>'Sales By Region &amp; Outlet'!D35</f>
        <v>-5189.0473514699261</v>
      </c>
      <c r="F68" s="308">
        <f>'Sales By Region &amp; Outlet'!E35</f>
        <v>-2.5295191041302349E-2</v>
      </c>
      <c r="G68" s="101">
        <f>'Sales By Region &amp; Outlet'!F35</f>
        <v>502715.04661888123</v>
      </c>
      <c r="H68" s="322">
        <f>'Sales By Region &amp; Outlet'!G35</f>
        <v>11272.295194154256</v>
      </c>
      <c r="I68" s="95">
        <f>'Sales By Region &amp; Outlet'!H35</f>
        <v>2.293714814487564E-2</v>
      </c>
      <c r="J68" s="309">
        <f>'Sales By Region &amp; Outlet'!I35</f>
        <v>68.988369030614621</v>
      </c>
      <c r="K68" s="92">
        <f>'Sales By Region &amp; Outlet'!J35</f>
        <v>3.0504544208471316</v>
      </c>
    </row>
    <row r="69" spans="2:11">
      <c r="B69" s="527"/>
      <c r="C69" s="302" t="s">
        <v>330</v>
      </c>
      <c r="D69" s="83">
        <f>'Sales By Region &amp; Outlet'!C36</f>
        <v>1630673.8840469897</v>
      </c>
      <c r="E69" s="303">
        <f>'Sales By Region &amp; Outlet'!D36</f>
        <v>-146377.63555003842</v>
      </c>
      <c r="F69" s="308">
        <f>'Sales By Region &amp; Outlet'!E36</f>
        <v>-8.2371070245184363E-2</v>
      </c>
      <c r="G69" s="101">
        <f>'Sales By Region &amp; Outlet'!F36</f>
        <v>4021929.1552778818</v>
      </c>
      <c r="H69" s="322">
        <f>'Sales By Region &amp; Outlet'!G36</f>
        <v>-334942.65644991491</v>
      </c>
      <c r="I69" s="95">
        <f>'Sales By Region &amp; Outlet'!H36</f>
        <v>-7.6876867377258754E-2</v>
      </c>
      <c r="J69" s="309">
        <f>'Sales By Region &amp; Outlet'!I36</f>
        <v>396.00175084929054</v>
      </c>
      <c r="K69" s="92">
        <f>'Sales By Region &amp; Outlet'!J36</f>
        <v>-6.0319389997717394</v>
      </c>
    </row>
    <row r="70" spans="2:11">
      <c r="B70" s="527"/>
      <c r="C70" s="302" t="s">
        <v>331</v>
      </c>
      <c r="D70" s="83">
        <f>'Sales By Region &amp; Outlet'!C37</f>
        <v>88656.542137164768</v>
      </c>
      <c r="E70" s="303">
        <f>'Sales By Region &amp; Outlet'!D37</f>
        <v>-7003.6199210521736</v>
      </c>
      <c r="F70" s="308">
        <f>'Sales By Region &amp; Outlet'!E37</f>
        <v>-7.3213548569883297E-2</v>
      </c>
      <c r="G70" s="101">
        <f>'Sales By Region &amp; Outlet'!F37</f>
        <v>333735.14068958402</v>
      </c>
      <c r="H70" s="322">
        <f>'Sales By Region &amp; Outlet'!G37</f>
        <v>-11518.006554823718</v>
      </c>
      <c r="I70" s="95">
        <f>'Sales By Region &amp; Outlet'!H37</f>
        <v>-3.3361047239549191E-2</v>
      </c>
      <c r="J70" s="309">
        <f>'Sales By Region &amp; Outlet'!I37</f>
        <v>57.002183656292083</v>
      </c>
      <c r="K70" s="92">
        <f>'Sales By Region &amp; Outlet'!J37</f>
        <v>-0.29644863277725619</v>
      </c>
    </row>
    <row r="71" spans="2:11">
      <c r="B71" s="527"/>
      <c r="C71" s="302" t="s">
        <v>332</v>
      </c>
      <c r="D71" s="83">
        <f>'Sales By Region &amp; Outlet'!C38</f>
        <v>44350.275257527988</v>
      </c>
      <c r="E71" s="303">
        <f>'Sales By Region &amp; Outlet'!D38</f>
        <v>13359.91879323584</v>
      </c>
      <c r="F71" s="308">
        <f>'Sales By Region &amp; Outlet'!E38</f>
        <v>0.43109922948545193</v>
      </c>
      <c r="G71" s="101">
        <f>'Sales By Region &amp; Outlet'!F38</f>
        <v>96424.561510591506</v>
      </c>
      <c r="H71" s="322">
        <f>'Sales By Region &amp; Outlet'!G38</f>
        <v>-22243.561643226974</v>
      </c>
      <c r="I71" s="95">
        <f>'Sales By Region &amp; Outlet'!H38</f>
        <v>-0.18744344354713277</v>
      </c>
      <c r="J71" s="309">
        <f>'Sales By Region &amp; Outlet'!I38</f>
        <v>14.962001598562773</v>
      </c>
      <c r="K71" s="92">
        <f>'Sales By Region &amp; Outlet'!J38</f>
        <v>5.2221489266506307</v>
      </c>
    </row>
    <row r="72" spans="2:11">
      <c r="B72" s="527"/>
      <c r="C72" s="302" t="s">
        <v>333</v>
      </c>
      <c r="D72" s="83">
        <f>'Sales By Region &amp; Outlet'!C39</f>
        <v>102432.2722895725</v>
      </c>
      <c r="E72" s="303">
        <f>'Sales By Region &amp; Outlet'!D39</f>
        <v>933.60053470433922</v>
      </c>
      <c r="F72" s="308">
        <f>'Sales By Region &amp; Outlet'!E39</f>
        <v>9.198155193194054E-3</v>
      </c>
      <c r="G72" s="101">
        <f>'Sales By Region &amp; Outlet'!F39</f>
        <v>275043.81693749072</v>
      </c>
      <c r="H72" s="322">
        <f>'Sales By Region &amp; Outlet'!G39</f>
        <v>-12783.858600926411</v>
      </c>
      <c r="I72" s="95">
        <f>'Sales By Region &amp; Outlet'!H39</f>
        <v>-4.4414973567127029E-2</v>
      </c>
      <c r="J72" s="309">
        <f>'Sales By Region &amp; Outlet'!I39</f>
        <v>31.090240759172826</v>
      </c>
      <c r="K72" s="92">
        <f>'Sales By Region &amp; Outlet'!J39</f>
        <v>2.3903610833134614</v>
      </c>
    </row>
    <row r="73" spans="2:11" ht="15" thickBot="1">
      <c r="B73" s="528"/>
      <c r="C73" s="84" t="s">
        <v>334</v>
      </c>
      <c r="D73" s="316">
        <f>'Sales By Region &amp; Outlet'!C40</f>
        <v>156288.86878758707</v>
      </c>
      <c r="E73" s="317">
        <f>'Sales By Region &amp; Outlet'!D40</f>
        <v>-17904.512538138893</v>
      </c>
      <c r="F73" s="323">
        <f>'Sales By Region &amp; Outlet'!E40</f>
        <v>-0.1027852631476225</v>
      </c>
      <c r="G73" s="324">
        <f>'Sales By Region &amp; Outlet'!F40</f>
        <v>551924.41745882749</v>
      </c>
      <c r="H73" s="325">
        <f>'Sales By Region &amp; Outlet'!G40</f>
        <v>-65100.561560382019</v>
      </c>
      <c r="I73" s="318">
        <f>'Sales By Region &amp; Outlet'!H40</f>
        <v>-0.10550717357320355</v>
      </c>
      <c r="J73" s="326">
        <f>'Sales By Region &amp; Outlet'!I40</f>
        <v>58.378048222326903</v>
      </c>
      <c r="K73" s="314">
        <f>'Sales By Region &amp; Outlet'!J40</f>
        <v>-2.2377196864865496</v>
      </c>
    </row>
    <row r="74" spans="2:11">
      <c r="B74" s="526" t="str">
        <f>'HOME PAGE'!H6</f>
        <v>LATEST 52 WEEKS ENDING 2-22-2026</v>
      </c>
      <c r="C74" s="80" t="s">
        <v>327</v>
      </c>
      <c r="D74" s="81">
        <f>'Sales By Region &amp; Outlet'!C73</f>
        <v>842471.60332694591</v>
      </c>
      <c r="E74" s="82">
        <f>'Sales By Region &amp; Outlet'!D73</f>
        <v>-1454.2278995327652</v>
      </c>
      <c r="F74" s="97">
        <f>'Sales By Region &amp; Outlet'!E73</f>
        <v>-1.7231702665379178E-3</v>
      </c>
      <c r="G74" s="99">
        <f>'Sales By Region &amp; Outlet'!F73</f>
        <v>3347381.4228697922</v>
      </c>
      <c r="H74" s="100">
        <f>'Sales By Region &amp; Outlet'!G73</f>
        <v>102658.00726625277</v>
      </c>
      <c r="I74" s="94">
        <f>'Sales By Region &amp; Outlet'!H73</f>
        <v>3.1638446214731594E-2</v>
      </c>
      <c r="J74" s="109">
        <f>'Sales By Region &amp; Outlet'!I73</f>
        <v>22.11368943671112</v>
      </c>
      <c r="K74" s="91">
        <f>'Sales By Region &amp; Outlet'!J73</f>
        <v>1.4005800828650443</v>
      </c>
    </row>
    <row r="75" spans="2:11">
      <c r="B75" s="527"/>
      <c r="C75" s="302" t="s">
        <v>328</v>
      </c>
      <c r="D75" s="83">
        <f>'Sales By Region &amp; Outlet'!C74</f>
        <v>1206903.6970515714</v>
      </c>
      <c r="E75" s="303">
        <f>'Sales By Region &amp; Outlet'!D74</f>
        <v>-181406.04187274957</v>
      </c>
      <c r="F75" s="308">
        <f>'Sales By Region &amp; Outlet'!E74</f>
        <v>-0.13066683664792639</v>
      </c>
      <c r="G75" s="101">
        <f>'Sales By Region &amp; Outlet'!F74</f>
        <v>4586939.8286836315</v>
      </c>
      <c r="H75" s="322">
        <f>'Sales By Region &amp; Outlet'!G74</f>
        <v>-537214.50513392407</v>
      </c>
      <c r="I75" s="95">
        <f>'Sales By Region &amp; Outlet'!H74</f>
        <v>-0.10483964184851023</v>
      </c>
      <c r="J75" s="309">
        <f>'Sales By Region &amp; Outlet'!I74</f>
        <v>26.374770694045552</v>
      </c>
      <c r="K75" s="92">
        <f>'Sales By Region &amp; Outlet'!J74</f>
        <v>-1.9938047714751619</v>
      </c>
    </row>
    <row r="76" spans="2:11">
      <c r="B76" s="527"/>
      <c r="C76" s="302" t="s">
        <v>329</v>
      </c>
      <c r="D76" s="83">
        <f>'Sales By Region &amp; Outlet'!C75</f>
        <v>2409781.135234498</v>
      </c>
      <c r="E76" s="303">
        <f>'Sales By Region &amp; Outlet'!D75</f>
        <v>-373191.74928579573</v>
      </c>
      <c r="F76" s="308">
        <f>'Sales By Region &amp; Outlet'!E75</f>
        <v>-0.13409823407249025</v>
      </c>
      <c r="G76" s="101">
        <f>'Sales By Region &amp; Outlet'!F75</f>
        <v>5784954.0442048768</v>
      </c>
      <c r="H76" s="322">
        <f>'Sales By Region &amp; Outlet'!G75</f>
        <v>-677356.19501085952</v>
      </c>
      <c r="I76" s="95">
        <f>'Sales By Region &amp; Outlet'!H75</f>
        <v>-0.10481641548256328</v>
      </c>
      <c r="J76" s="309">
        <f>'Sales By Region &amp; Outlet'!I75</f>
        <v>61.592630403069585</v>
      </c>
      <c r="K76" s="92">
        <f>'Sales By Region &amp; Outlet'!J75</f>
        <v>-4.9186348230826482</v>
      </c>
    </row>
    <row r="77" spans="2:11">
      <c r="B77" s="527"/>
      <c r="C77" s="302" t="s">
        <v>330</v>
      </c>
      <c r="D77" s="83">
        <f>'Sales By Region &amp; Outlet'!C76</f>
        <v>22039255.343088642</v>
      </c>
      <c r="E77" s="303">
        <f>'Sales By Region &amp; Outlet'!D76</f>
        <v>-1770887.0007867441</v>
      </c>
      <c r="F77" s="308">
        <f>'Sales By Region &amp; Outlet'!E76</f>
        <v>-7.4375321878000625E-2</v>
      </c>
      <c r="G77" s="101">
        <f>'Sales By Region &amp; Outlet'!F76</f>
        <v>54330166.053330019</v>
      </c>
      <c r="H77" s="322">
        <f>'Sales By Region &amp; Outlet'!G76</f>
        <v>-3793088.267819941</v>
      </c>
      <c r="I77" s="95">
        <f>'Sales By Region &amp; Outlet'!H76</f>
        <v>-6.5259392512020911E-2</v>
      </c>
      <c r="J77" s="309">
        <f>'Sales By Region &amp; Outlet'!I76</f>
        <v>396.48335462373728</v>
      </c>
      <c r="K77" s="92">
        <f>'Sales By Region &amp; Outlet'!J76</f>
        <v>-4.0374845901576464</v>
      </c>
    </row>
    <row r="78" spans="2:11">
      <c r="B78" s="527"/>
      <c r="C78" s="302" t="s">
        <v>331</v>
      </c>
      <c r="D78" s="83">
        <f>'Sales By Region &amp; Outlet'!C77</f>
        <v>1157536.0767618904</v>
      </c>
      <c r="E78" s="303">
        <f>'Sales By Region &amp; Outlet'!D77</f>
        <v>-161611.9397654261</v>
      </c>
      <c r="F78" s="308">
        <f>'Sales By Region &amp; Outlet'!E77</f>
        <v>-0.12251236232827969</v>
      </c>
      <c r="G78" s="101">
        <f>'Sales By Region &amp; Outlet'!F77</f>
        <v>4309625.2937781075</v>
      </c>
      <c r="H78" s="322">
        <f>'Sales By Region &amp; Outlet'!G77</f>
        <v>-509225.59193449374</v>
      </c>
      <c r="I78" s="95">
        <f>'Sales By Region &amp; Outlet'!H77</f>
        <v>-0.10567365623291963</v>
      </c>
      <c r="J78" s="309">
        <f>'Sales By Region &amp; Outlet'!I77</f>
        <v>55.133211708571807</v>
      </c>
      <c r="K78" s="92">
        <f>'Sales By Region &amp; Outlet'!J77</f>
        <v>-3.6167203631732292</v>
      </c>
    </row>
    <row r="79" spans="2:11">
      <c r="B79" s="527"/>
      <c r="C79" s="302" t="s">
        <v>332</v>
      </c>
      <c r="D79" s="83">
        <f>'Sales By Region &amp; Outlet'!C78</f>
        <v>959501.23955287749</v>
      </c>
      <c r="E79" s="303">
        <f>'Sales By Region &amp; Outlet'!D78</f>
        <v>387240.42319964885</v>
      </c>
      <c r="F79" s="308">
        <f>'Sales By Region &amp; Outlet'!E78</f>
        <v>0.67668519691312268</v>
      </c>
      <c r="G79" s="101">
        <f>'Sales By Region &amp; Outlet'!F78</f>
        <v>1545659.6606718479</v>
      </c>
      <c r="H79" s="322">
        <f>'Sales By Region &amp; Outlet'!G78</f>
        <v>-520194.33544176747</v>
      </c>
      <c r="I79" s="95">
        <f>'Sales By Region &amp; Outlet'!H78</f>
        <v>-0.25180595357676888</v>
      </c>
      <c r="J79" s="309">
        <f>'Sales By Region &amp; Outlet'!I78</f>
        <v>23.979325876720424</v>
      </c>
      <c r="K79" s="92">
        <f>'Sales By Region &amp; Outlet'!J78</f>
        <v>10.606582124705692</v>
      </c>
    </row>
    <row r="80" spans="2:11">
      <c r="B80" s="527"/>
      <c r="C80" s="302" t="s">
        <v>333</v>
      </c>
      <c r="D80" s="83">
        <f>'Sales By Region &amp; Outlet'!C79</f>
        <v>1306275.8875120238</v>
      </c>
      <c r="E80" s="303">
        <f>'Sales By Region &amp; Outlet'!D79</f>
        <v>37469.684608730488</v>
      </c>
      <c r="F80" s="308">
        <f>'Sales By Region &amp; Outlet'!E79</f>
        <v>2.9531448162053459E-2</v>
      </c>
      <c r="G80" s="101">
        <f>'Sales By Region &amp; Outlet'!F79</f>
        <v>3595825.2683330094</v>
      </c>
      <c r="H80" s="322">
        <f>'Sales By Region &amp; Outlet'!G79</f>
        <v>-3942.536432239227</v>
      </c>
      <c r="I80" s="95">
        <f>'Sales By Region &amp; Outlet'!H79</f>
        <v>-1.095219649172992E-3</v>
      </c>
      <c r="J80" s="309">
        <f>'Sales By Region &amp; Outlet'!I79</f>
        <v>29.371101964395763</v>
      </c>
      <c r="K80" s="92">
        <f>'Sales By Region &amp; Outlet'!J79</f>
        <v>2.695409195822851</v>
      </c>
    </row>
    <row r="81" spans="2:11" ht="15" thickBot="1">
      <c r="B81" s="528"/>
      <c r="C81" s="84" t="s">
        <v>334</v>
      </c>
      <c r="D81" s="89">
        <f>'Sales By Region &amp; Outlet'!C80</f>
        <v>2097433.0646273419</v>
      </c>
      <c r="E81" s="90">
        <f>'Sales By Region &amp; Outlet'!D80</f>
        <v>-160239.13685109047</v>
      </c>
      <c r="F81" s="98">
        <f>'Sales By Region &amp; Outlet'!E80</f>
        <v>-7.0975377535391612E-2</v>
      </c>
      <c r="G81" s="102">
        <f>'Sales By Region &amp; Outlet'!F80</f>
        <v>7626702.4005566183</v>
      </c>
      <c r="H81" s="103">
        <f>'Sales By Region &amp; Outlet'!G80</f>
        <v>-389778.20000651479</v>
      </c>
      <c r="I81" s="96">
        <f>'Sales By Region &amp; Outlet'!H80</f>
        <v>-4.8622109804536177E-2</v>
      </c>
      <c r="J81" s="110">
        <f>'Sales By Region &amp; Outlet'!I80</f>
        <v>58.037364892871736</v>
      </c>
      <c r="K81" s="93">
        <f>'Sales By Region &amp; Outlet'!J80</f>
        <v>-0.37644652138675383</v>
      </c>
    </row>
    <row r="82" spans="2:11">
      <c r="B82" s="526" t="str">
        <f>'HOME PAGE'!H7</f>
        <v>YTD ENDING 2-22-2026</v>
      </c>
      <c r="C82" s="85" t="s">
        <v>327</v>
      </c>
      <c r="D82" s="87">
        <f>'Sales By Region &amp; Outlet'!C113</f>
        <v>127311.58101722036</v>
      </c>
      <c r="E82" s="88">
        <f>'Sales By Region &amp; Outlet'!D113</f>
        <v>-8693.8144998480857</v>
      </c>
      <c r="F82" s="127">
        <f>'Sales By Region &amp; Outlet'!E113</f>
        <v>-6.3922570621523803E-2</v>
      </c>
      <c r="G82" s="124">
        <f>'Sales By Region &amp; Outlet'!F113</f>
        <v>508305.28917200206</v>
      </c>
      <c r="H82" s="120">
        <f>'Sales By Region &amp; Outlet'!G113</f>
        <v>-15690.112519630522</v>
      </c>
      <c r="I82" s="126">
        <f>'Sales By Region &amp; Outlet'!H113</f>
        <v>-2.9943225587433755E-2</v>
      </c>
      <c r="J82" s="128">
        <f>'Sales By Region &amp; Outlet'!I113</f>
        <v>21.501799021369262</v>
      </c>
      <c r="K82" s="118">
        <f>'Sales By Region &amp; Outlet'!J113</f>
        <v>-0.38005881455744372</v>
      </c>
    </row>
    <row r="83" spans="2:11">
      <c r="B83" s="527"/>
      <c r="C83" s="302" t="s">
        <v>328</v>
      </c>
      <c r="D83" s="83">
        <f>'Sales By Region &amp; Outlet'!C114</f>
        <v>174366.84796629241</v>
      </c>
      <c r="E83" s="303">
        <f>'Sales By Region &amp; Outlet'!D114</f>
        <v>-22103.474630619487</v>
      </c>
      <c r="F83" s="308">
        <f>'Sales By Region &amp; Outlet'!E114</f>
        <v>-0.11250286729547472</v>
      </c>
      <c r="G83" s="101">
        <f>'Sales By Region &amp; Outlet'!F114</f>
        <v>652860.7414710403</v>
      </c>
      <c r="H83" s="322">
        <f>'Sales By Region &amp; Outlet'!G114</f>
        <v>-74394.77599239652</v>
      </c>
      <c r="I83" s="95">
        <f>'Sales By Region &amp; Outlet'!H114</f>
        <v>-0.10229523765165076</v>
      </c>
      <c r="J83" s="309">
        <f>'Sales By Region &amp; Outlet'!I114</f>
        <v>24.517768701805764</v>
      </c>
      <c r="K83" s="92">
        <f>'Sales By Region &amp; Outlet'!J114</f>
        <v>-1.799156898008075</v>
      </c>
    </row>
    <row r="84" spans="2:11">
      <c r="B84" s="527"/>
      <c r="C84" s="302" t="s">
        <v>329</v>
      </c>
      <c r="D84" s="83">
        <f>'Sales By Region &amp; Outlet'!C115</f>
        <v>393365.22771399276</v>
      </c>
      <c r="E84" s="303">
        <f>'Sales By Region &amp; Outlet'!D115</f>
        <v>-34336.004521993571</v>
      </c>
      <c r="F84" s="308">
        <f>'Sales By Region &amp; Outlet'!E115</f>
        <v>-8.0280349772404919E-2</v>
      </c>
      <c r="G84" s="101">
        <f>'Sales By Region &amp; Outlet'!F115</f>
        <v>964552.64593297243</v>
      </c>
      <c r="H84" s="322">
        <f>'Sales By Region &amp; Outlet'!G115</f>
        <v>-62487.475581594044</v>
      </c>
      <c r="I84" s="95">
        <f>'Sales By Region &amp; Outlet'!H115</f>
        <v>-6.0842292596558302E-2</v>
      </c>
      <c r="J84" s="309">
        <f>'Sales By Region &amp; Outlet'!I115</f>
        <v>64.691626479449994</v>
      </c>
      <c r="K84" s="92">
        <f>'Sales By Region &amp; Outlet'!J115</f>
        <v>-2.3143857886797008</v>
      </c>
    </row>
    <row r="85" spans="2:11">
      <c r="B85" s="527"/>
      <c r="C85" s="302" t="s">
        <v>330</v>
      </c>
      <c r="D85" s="83">
        <f>'Sales By Region &amp; Outlet'!C116</f>
        <v>3338504.0505688135</v>
      </c>
      <c r="E85" s="303">
        <f>'Sales By Region &amp; Outlet'!D116</f>
        <v>-275231.50585575029</v>
      </c>
      <c r="F85" s="308">
        <f>'Sales By Region &amp; Outlet'!E116</f>
        <v>-7.6162602813157926E-2</v>
      </c>
      <c r="G85" s="101">
        <f>'Sales By Region &amp; Outlet'!F116</f>
        <v>8258430.7836847557</v>
      </c>
      <c r="H85" s="322">
        <f>'Sales By Region &amp; Outlet'!G116</f>
        <v>-590471.62209343258</v>
      </c>
      <c r="I85" s="95">
        <f>'Sales By Region &amp; Outlet'!H116</f>
        <v>-6.6728233064008519E-2</v>
      </c>
      <c r="J85" s="309">
        <f>'Sales By Region &amp; Outlet'!I116</f>
        <v>386.43895769936705</v>
      </c>
      <c r="K85" s="92">
        <f>'Sales By Region &amp; Outlet'!J116</f>
        <v>-12.041044491501623</v>
      </c>
    </row>
    <row r="86" spans="2:11">
      <c r="B86" s="527"/>
      <c r="C86" s="302" t="s">
        <v>331</v>
      </c>
      <c r="D86" s="83">
        <f>'Sales By Region &amp; Outlet'!C117</f>
        <v>172205.34516043472</v>
      </c>
      <c r="E86" s="303">
        <f>'Sales By Region &amp; Outlet'!D117</f>
        <v>-24905.910627708334</v>
      </c>
      <c r="F86" s="308">
        <f>'Sales By Region &amp; Outlet'!E117</f>
        <v>-0.12635458349713641</v>
      </c>
      <c r="G86" s="101">
        <f>'Sales By Region &amp; Outlet'!F117</f>
        <v>642381.81726048107</v>
      </c>
      <c r="H86" s="322">
        <f>'Sales By Region &amp; Outlet'!G117</f>
        <v>-68830.240805460024</v>
      </c>
      <c r="I86" s="95">
        <f>'Sales By Region &amp; Outlet'!H117</f>
        <v>-9.6778787739673452E-2</v>
      </c>
      <c r="J86" s="309">
        <f>'Sales By Region &amp; Outlet'!I117</f>
        <v>52.774768441650799</v>
      </c>
      <c r="K86" s="92">
        <f>'Sales By Region &amp; Outlet'!J117</f>
        <v>-4.7708552428744611</v>
      </c>
    </row>
    <row r="87" spans="2:11">
      <c r="B87" s="527"/>
      <c r="C87" s="302" t="s">
        <v>332</v>
      </c>
      <c r="D87" s="83">
        <f>'Sales By Region &amp; Outlet'!C118</f>
        <v>252613.68705085589</v>
      </c>
      <c r="E87" s="303">
        <f>'Sales By Region &amp; Outlet'!D118</f>
        <v>178151.87488734804</v>
      </c>
      <c r="F87" s="308">
        <f>'Sales By Region &amp; Outlet'!E118</f>
        <v>2.3925267155216572</v>
      </c>
      <c r="G87" s="101">
        <f>'Sales By Region &amp; Outlet'!F118</f>
        <v>211490.85120389462</v>
      </c>
      <c r="H87" s="322">
        <f>'Sales By Region &amp; Outlet'!G118</f>
        <v>-69429.221297672571</v>
      </c>
      <c r="I87" s="95">
        <f>'Sales By Region &amp; Outlet'!H118</f>
        <v>-0.24714937839582551</v>
      </c>
      <c r="J87" s="309">
        <f>'Sales By Region &amp; Outlet'!I118</f>
        <v>40.620873603494495</v>
      </c>
      <c r="K87" s="92">
        <f>'Sales By Region &amp; Outlet'!J118</f>
        <v>29.214511602640229</v>
      </c>
    </row>
    <row r="88" spans="2:11">
      <c r="B88" s="527"/>
      <c r="C88" s="302" t="s">
        <v>333</v>
      </c>
      <c r="D88" s="83">
        <f>'Sales By Region &amp; Outlet'!C119</f>
        <v>210033.64556763266</v>
      </c>
      <c r="E88" s="303">
        <f>'Sales By Region &amp; Outlet'!D119</f>
        <v>-13977.728917521628</v>
      </c>
      <c r="F88" s="308">
        <f>'Sales By Region &amp; Outlet'!E119</f>
        <v>-6.2397407049738729E-2</v>
      </c>
      <c r="G88" s="101">
        <f>'Sales By Region &amp; Outlet'!F119</f>
        <v>584297.21710384253</v>
      </c>
      <c r="H88" s="322">
        <f>'Sales By Region &amp; Outlet'!G119</f>
        <v>-36988.805958947865</v>
      </c>
      <c r="I88" s="95">
        <f>'Sales By Region &amp; Outlet'!H119</f>
        <v>-5.9535873310978357E-2</v>
      </c>
      <c r="J88" s="309">
        <f>'Sales By Region &amp; Outlet'!I119</f>
        <v>30.386113317321119</v>
      </c>
      <c r="K88" s="92">
        <f>'Sales By Region &amp; Outlet'!J119</f>
        <v>-0.48679342489961641</v>
      </c>
    </row>
    <row r="89" spans="2:11" ht="15" thickBot="1">
      <c r="B89" s="528"/>
      <c r="C89" s="84" t="s">
        <v>334</v>
      </c>
      <c r="D89" s="89">
        <f>'Sales By Region &amp; Outlet'!C120</f>
        <v>307927.1343986218</v>
      </c>
      <c r="E89" s="90">
        <f>'Sales By Region &amp; Outlet'!D120</f>
        <v>-46390.918046610255</v>
      </c>
      <c r="F89" s="98">
        <f>'Sales By Region &amp; Outlet'!E120</f>
        <v>-0.13093015646946476</v>
      </c>
      <c r="G89" s="102">
        <f>'Sales By Region &amp; Outlet'!F120</f>
        <v>1097424.13211066</v>
      </c>
      <c r="H89" s="103">
        <f>'Sales By Region &amp; Outlet'!G120</f>
        <v>-145874.71935355477</v>
      </c>
      <c r="I89" s="96">
        <f>'Sales By Region &amp; Outlet'!H120</f>
        <v>-0.1173287654707959</v>
      </c>
      <c r="J89" s="110">
        <f>'Sales By Region &amp; Outlet'!I120</f>
        <v>54.823718379146335</v>
      </c>
      <c r="K89" s="93">
        <f>'Sales By Region &amp; Outlet'!J120</f>
        <v>-5.2708161027356297</v>
      </c>
    </row>
  </sheetData>
  <mergeCells count="36">
    <mergeCell ref="B66:B73"/>
    <mergeCell ref="B74:B81"/>
    <mergeCell ref="B82:B89"/>
    <mergeCell ref="B51:B58"/>
    <mergeCell ref="B62:K62"/>
    <mergeCell ref="B63:K63"/>
    <mergeCell ref="C64:C65"/>
    <mergeCell ref="D64:F64"/>
    <mergeCell ref="G64:I64"/>
    <mergeCell ref="J64:K64"/>
    <mergeCell ref="B35:B42"/>
    <mergeCell ref="B43:B50"/>
    <mergeCell ref="B31:K31"/>
    <mergeCell ref="B32:K32"/>
    <mergeCell ref="C33:C34"/>
    <mergeCell ref="D33:F33"/>
    <mergeCell ref="G33:I33"/>
    <mergeCell ref="J33:K33"/>
    <mergeCell ref="B6:B13"/>
    <mergeCell ref="M6:M13"/>
    <mergeCell ref="B14:B21"/>
    <mergeCell ref="M14:M21"/>
    <mergeCell ref="B22:B29"/>
    <mergeCell ref="M22:M29"/>
    <mergeCell ref="B2:K2"/>
    <mergeCell ref="M2:V2"/>
    <mergeCell ref="B3:K3"/>
    <mergeCell ref="M3:V3"/>
    <mergeCell ref="C4:C5"/>
    <mergeCell ref="D4:F4"/>
    <mergeCell ref="G4:I4"/>
    <mergeCell ref="J4:K4"/>
    <mergeCell ref="N4:N5"/>
    <mergeCell ref="O4:Q4"/>
    <mergeCell ref="R4:T4"/>
    <mergeCell ref="U4:V4"/>
  </mergeCells>
  <conditionalFormatting sqref="A31:B32">
    <cfRule type="cellIs" dxfId="81" priority="2" operator="lessThan">
      <formula>0</formula>
    </cfRule>
  </conditionalFormatting>
  <conditionalFormatting sqref="A35:L59">
    <cfRule type="cellIs" dxfId="80" priority="8" operator="lessThan">
      <formula>0</formula>
    </cfRule>
  </conditionalFormatting>
  <conditionalFormatting sqref="A1:XFD1 A2:A29 W2:XFD29 L4:V5 A30:XFD30 W31:XFD1048576 A33:V34 N35:V49 M59:V61 A60:A100 L60:L100 M90:V1048576 A101:L1048576">
    <cfRule type="cellIs" dxfId="79" priority="28" operator="lessThan">
      <formula>0</formula>
    </cfRule>
  </conditionalFormatting>
  <conditionalFormatting sqref="B2:B3 B4:J4 B5:K5">
    <cfRule type="cellIs" dxfId="78" priority="26" operator="lessThan">
      <formula>0</formula>
    </cfRule>
  </conditionalFormatting>
  <conditionalFormatting sqref="B62:B63">
    <cfRule type="cellIs" dxfId="77" priority="1" operator="lessThan">
      <formula>0</formula>
    </cfRule>
  </conditionalFormatting>
  <conditionalFormatting sqref="B64:K89">
    <cfRule type="cellIs" dxfId="76" priority="7" operator="lessThan">
      <formula>0</formula>
    </cfRule>
  </conditionalFormatting>
  <conditionalFormatting sqref="B6:V29">
    <cfRule type="cellIs" dxfId="75" priority="5" operator="lessThan">
      <formula>0</formula>
    </cfRule>
  </conditionalFormatting>
  <conditionalFormatting sqref="L2:M3">
    <cfRule type="cellIs" dxfId="74" priority="4" operator="lessThan">
      <formula>0</formula>
    </cfRule>
  </conditionalFormatting>
  <conditionalFormatting sqref="L31:M32">
    <cfRule type="cellIs" dxfId="73" priority="3" operator="lessThan">
      <formula>0</formula>
    </cfRule>
  </conditionalFormatting>
  <conditionalFormatting sqref="M35 M40 M45">
    <cfRule type="cellIs" dxfId="72" priority="6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8:S220"/>
  <sheetViews>
    <sheetView zoomScale="70" zoomScaleNormal="70" workbookViewId="0">
      <selection activeCell="L7" sqref="L7"/>
    </sheetView>
  </sheetViews>
  <sheetFormatPr defaultRowHeight="13.2"/>
  <cols>
    <col min="1" max="1" width="41.77734375" customWidth="1"/>
    <col min="2" max="2" width="52.5546875" customWidth="1"/>
    <col min="3" max="3" width="13.77734375" customWidth="1"/>
    <col min="4" max="5" width="10.77734375" customWidth="1"/>
    <col min="6" max="6" width="14.77734375" customWidth="1"/>
    <col min="7" max="7" width="13.21875" customWidth="1"/>
    <col min="8" max="8" width="12" customWidth="1"/>
    <col min="9" max="11" width="9.21875" customWidth="1"/>
    <col min="12" max="13" width="51.21875" bestFit="1" customWidth="1"/>
    <col min="14" max="14" width="12.77734375" bestFit="1" customWidth="1"/>
    <col min="15" max="15" width="11.21875" bestFit="1" customWidth="1"/>
    <col min="16" max="16" width="6.21875" bestFit="1" customWidth="1"/>
    <col min="17" max="17" width="13.77734375" bestFit="1" customWidth="1"/>
    <col min="18" max="18" width="12.21875" bestFit="1" customWidth="1"/>
    <col min="19" max="19" width="6.21875" bestFit="1" customWidth="1"/>
    <col min="20" max="100" width="9.21875" customWidth="1"/>
  </cols>
  <sheetData>
    <row r="8" spans="1:19" ht="52.8">
      <c r="A8" s="232" t="s">
        <v>10</v>
      </c>
      <c r="B8" s="232" t="s">
        <v>2</v>
      </c>
      <c r="C8" s="232" t="s">
        <v>43</v>
      </c>
      <c r="D8" s="232" t="s">
        <v>47</v>
      </c>
      <c r="E8" s="232" t="s">
        <v>48</v>
      </c>
      <c r="F8" s="232" t="s">
        <v>49</v>
      </c>
      <c r="G8" s="232" t="s">
        <v>50</v>
      </c>
      <c r="H8" s="232" t="s">
        <v>51</v>
      </c>
    </row>
    <row r="9" spans="1:19">
      <c r="A9" s="532" t="s">
        <v>459</v>
      </c>
      <c r="B9" s="379" t="s">
        <v>46</v>
      </c>
      <c r="C9" s="365">
        <v>56345554.002937473</v>
      </c>
      <c r="D9" s="365">
        <v>75073.077852800488</v>
      </c>
      <c r="E9" s="366">
        <v>1.3341467252207871E-3</v>
      </c>
      <c r="F9" s="367">
        <v>127295260.14024641</v>
      </c>
      <c r="G9" s="367">
        <v>566150.32131759822</v>
      </c>
      <c r="H9" s="366">
        <v>4.4674054929172676E-3</v>
      </c>
      <c r="L9" s="221" t="s">
        <v>46</v>
      </c>
      <c r="M9" s="221" t="s">
        <v>46</v>
      </c>
      <c r="N9" s="222">
        <v>59350044.437922537</v>
      </c>
      <c r="O9" s="222">
        <v>4494423.3588135242</v>
      </c>
      <c r="P9" s="223">
        <v>8.1931865329388495E-2</v>
      </c>
      <c r="Q9" s="224">
        <v>134570785.78833774</v>
      </c>
      <c r="R9" s="224">
        <v>15514926.368828788</v>
      </c>
      <c r="S9" s="223">
        <v>0.13031636111381892</v>
      </c>
    </row>
    <row r="10" spans="1:19">
      <c r="A10" s="532"/>
      <c r="B10" s="380" t="s">
        <v>351</v>
      </c>
      <c r="C10" s="369">
        <v>4755705.4923907695</v>
      </c>
      <c r="D10" s="369">
        <v>68422.950880280696</v>
      </c>
      <c r="E10" s="370">
        <v>1.4597573385928476E-2</v>
      </c>
      <c r="F10" s="371">
        <v>10818589.380639797</v>
      </c>
      <c r="G10" s="371">
        <v>242410.03847803734</v>
      </c>
      <c r="H10" s="370">
        <v>2.2920378960639767E-2</v>
      </c>
      <c r="L10" s="231" t="s">
        <v>351</v>
      </c>
      <c r="M10" s="225" t="s">
        <v>351</v>
      </c>
      <c r="N10" s="226">
        <v>4995350.4136452265</v>
      </c>
      <c r="O10" s="226">
        <v>398007.15223854315</v>
      </c>
      <c r="P10" s="227">
        <v>8.6573294532886785E-2</v>
      </c>
      <c r="Q10" s="228">
        <v>11378784.982151676</v>
      </c>
      <c r="R10" s="228">
        <v>1328783.7196218465</v>
      </c>
      <c r="S10" s="227">
        <v>0.13221726892473637</v>
      </c>
    </row>
    <row r="11" spans="1:19">
      <c r="A11" s="532"/>
      <c r="B11" s="379" t="s">
        <v>352</v>
      </c>
      <c r="C11" s="365">
        <v>10379284.671009451</v>
      </c>
      <c r="D11" s="365">
        <v>-39699.732846422121</v>
      </c>
      <c r="E11" s="366">
        <v>-3.8103265450450223E-3</v>
      </c>
      <c r="F11" s="367">
        <v>24119928.329216123</v>
      </c>
      <c r="G11" s="367">
        <v>355911.18826300651</v>
      </c>
      <c r="H11" s="366">
        <v>1.4976894948020215E-2</v>
      </c>
      <c r="L11" s="221" t="s">
        <v>352</v>
      </c>
      <c r="M11" s="221" t="s">
        <v>352</v>
      </c>
      <c r="N11" s="222">
        <v>11213584.054333866</v>
      </c>
      <c r="O11" s="222">
        <v>941325.82309792005</v>
      </c>
      <c r="P11" s="223">
        <v>9.1637671280062907E-2</v>
      </c>
      <c r="Q11" s="224">
        <v>25760392.998361863</v>
      </c>
      <c r="R11" s="224">
        <v>3202602.4820620231</v>
      </c>
      <c r="S11" s="223">
        <v>0.14197323446850355</v>
      </c>
    </row>
    <row r="12" spans="1:19">
      <c r="A12" s="532"/>
      <c r="B12" s="380" t="s">
        <v>353</v>
      </c>
      <c r="C12" s="369">
        <v>4237516.79461654</v>
      </c>
      <c r="D12" s="369">
        <v>-298188.80439748801</v>
      </c>
      <c r="E12" s="370">
        <v>-6.5742539476616013E-2</v>
      </c>
      <c r="F12" s="371">
        <v>9633362.7764925472</v>
      </c>
      <c r="G12" s="371">
        <v>-266120.53862134367</v>
      </c>
      <c r="H12" s="370">
        <v>-2.6882265482992232E-2</v>
      </c>
      <c r="L12" s="231" t="s">
        <v>353</v>
      </c>
      <c r="M12" s="225" t="s">
        <v>353</v>
      </c>
      <c r="N12" s="226">
        <v>4845242.3238668507</v>
      </c>
      <c r="O12" s="226">
        <v>424545.3471024679</v>
      </c>
      <c r="P12" s="227">
        <v>9.6035839898984232E-2</v>
      </c>
      <c r="Q12" s="228">
        <v>10556165.9589752</v>
      </c>
      <c r="R12" s="228">
        <v>1266793.4626443442</v>
      </c>
      <c r="S12" s="227">
        <v>0.13637018680698898</v>
      </c>
    </row>
    <row r="13" spans="1:19">
      <c r="A13" s="532"/>
      <c r="B13" s="379" t="s">
        <v>354</v>
      </c>
      <c r="C13" s="365">
        <v>2359822.5045502558</v>
      </c>
      <c r="D13" s="365">
        <v>45573.147790763527</v>
      </c>
      <c r="E13" s="366">
        <v>1.9692410265839691E-2</v>
      </c>
      <c r="F13" s="367">
        <v>5382246.9644081257</v>
      </c>
      <c r="G13" s="367">
        <v>69068.372717831284</v>
      </c>
      <c r="H13" s="366">
        <v>1.2999444969881653E-2</v>
      </c>
      <c r="L13" s="221" t="s">
        <v>354</v>
      </c>
      <c r="M13" s="221" t="s">
        <v>354</v>
      </c>
      <c r="N13" s="222">
        <v>2484855.6395818321</v>
      </c>
      <c r="O13" s="222">
        <v>216788.49564013258</v>
      </c>
      <c r="P13" s="223">
        <v>9.5582926730896245E-2</v>
      </c>
      <c r="Q13" s="224">
        <v>5725237.4545878805</v>
      </c>
      <c r="R13" s="224">
        <v>703658.6827026289</v>
      </c>
      <c r="S13" s="223">
        <v>0.14012698290072911</v>
      </c>
    </row>
    <row r="14" spans="1:19">
      <c r="A14" s="532"/>
      <c r="B14" s="380" t="s">
        <v>355</v>
      </c>
      <c r="C14" s="369">
        <v>11972743.403892193</v>
      </c>
      <c r="D14" s="369">
        <v>366595.27231202461</v>
      </c>
      <c r="E14" s="370">
        <v>3.1586299619468405E-2</v>
      </c>
      <c r="F14" s="371">
        <v>26875045.639646322</v>
      </c>
      <c r="G14" s="371">
        <v>806924.08905689046</v>
      </c>
      <c r="H14" s="370">
        <v>3.0954439409488058E-2</v>
      </c>
      <c r="L14" s="231" t="s">
        <v>355</v>
      </c>
      <c r="M14" s="225" t="s">
        <v>355</v>
      </c>
      <c r="N14" s="226">
        <v>12100406.781712867</v>
      </c>
      <c r="O14" s="226">
        <v>870301.27488832735</v>
      </c>
      <c r="P14" s="227">
        <v>7.749715925281779E-2</v>
      </c>
      <c r="Q14" s="228">
        <v>27434906.140130777</v>
      </c>
      <c r="R14" s="228">
        <v>3147435.6192172915</v>
      </c>
      <c r="S14" s="227">
        <v>0.12959091876229326</v>
      </c>
    </row>
    <row r="15" spans="1:19">
      <c r="A15" s="532"/>
      <c r="B15" s="379" t="s">
        <v>356</v>
      </c>
      <c r="C15" s="365">
        <v>6172159.6361742755</v>
      </c>
      <c r="D15" s="365">
        <v>251124.28175222501</v>
      </c>
      <c r="E15" s="366">
        <v>4.2412224673625029E-2</v>
      </c>
      <c r="F15" s="367">
        <v>13900770.182670783</v>
      </c>
      <c r="G15" s="367">
        <v>690907.55897153541</v>
      </c>
      <c r="H15" s="366">
        <v>5.2302403034230484E-2</v>
      </c>
      <c r="L15" s="221" t="s">
        <v>356</v>
      </c>
      <c r="M15" s="221" t="s">
        <v>356</v>
      </c>
      <c r="N15" s="222">
        <v>6227743.1206948832</v>
      </c>
      <c r="O15" s="222">
        <v>548417.64375454281</v>
      </c>
      <c r="P15" s="223">
        <v>9.6563869420985424E-2</v>
      </c>
      <c r="Q15" s="224">
        <v>14063973.844521794</v>
      </c>
      <c r="R15" s="224">
        <v>1877921.6478450354</v>
      </c>
      <c r="S15" s="223">
        <v>0.15410418546846211</v>
      </c>
    </row>
    <row r="16" spans="1:19">
      <c r="A16" s="532"/>
      <c r="B16" s="380" t="s">
        <v>357</v>
      </c>
      <c r="C16" s="369">
        <v>7259361.1133484542</v>
      </c>
      <c r="D16" s="369">
        <v>-79044.33376292605</v>
      </c>
      <c r="E16" s="370">
        <v>-1.0771322780215191E-2</v>
      </c>
      <c r="F16" s="371">
        <v>16599386.613307124</v>
      </c>
      <c r="G16" s="371">
        <v>62041.358145138249</v>
      </c>
      <c r="H16" s="370">
        <v>3.7515911525020976E-3</v>
      </c>
      <c r="L16" s="231" t="s">
        <v>357</v>
      </c>
      <c r="M16" s="225" t="s">
        <v>357</v>
      </c>
      <c r="N16" s="226">
        <v>7756818.9412517557</v>
      </c>
      <c r="O16" s="226">
        <v>523047.17079705466</v>
      </c>
      <c r="P16" s="227">
        <v>7.2306286042001691E-2</v>
      </c>
      <c r="Q16" s="228">
        <v>17472217.047389761</v>
      </c>
      <c r="R16" s="228">
        <v>1739097.5236840248</v>
      </c>
      <c r="S16" s="227">
        <v>0.11053736171416326</v>
      </c>
    </row>
    <row r="17" spans="1:19">
      <c r="A17" s="532"/>
      <c r="B17" s="379" t="s">
        <v>358</v>
      </c>
      <c r="C17" s="365">
        <v>9208960.3869555295</v>
      </c>
      <c r="D17" s="365">
        <v>-239709.703875646</v>
      </c>
      <c r="E17" s="366">
        <v>-2.5369676533447402E-2</v>
      </c>
      <c r="F17" s="367">
        <v>20691637.572271742</v>
      </c>
      <c r="G17" s="367">
        <v>-669284.42728733644</v>
      </c>
      <c r="H17" s="366">
        <v>-3.1332188156538911E-2</v>
      </c>
      <c r="L17" s="221" t="s">
        <v>358</v>
      </c>
      <c r="M17" s="221" t="s">
        <v>358</v>
      </c>
      <c r="N17" s="222">
        <v>9726043.1628352236</v>
      </c>
      <c r="O17" s="222">
        <v>571990.45129454881</v>
      </c>
      <c r="P17" s="223">
        <v>6.2484941841489554E-2</v>
      </c>
      <c r="Q17" s="224">
        <v>22179107.362218771</v>
      </c>
      <c r="R17" s="224">
        <v>2248633.2310515642</v>
      </c>
      <c r="S17" s="223">
        <v>0.11282387043342633</v>
      </c>
    </row>
    <row r="18" spans="1:19">
      <c r="A18" s="532"/>
      <c r="B18" s="380" t="s">
        <v>359</v>
      </c>
      <c r="C18" s="369">
        <v>43681969.317560606</v>
      </c>
      <c r="D18" s="369">
        <v>-557678.22720035166</v>
      </c>
      <c r="E18" s="370">
        <v>-1.2605846975523525E-2</v>
      </c>
      <c r="F18" s="371">
        <v>99702766.74476105</v>
      </c>
      <c r="G18" s="371">
        <v>125606.41991692781</v>
      </c>
      <c r="H18" s="370">
        <v>1.261397889909394E-3</v>
      </c>
      <c r="L18" s="231" t="s">
        <v>359</v>
      </c>
      <c r="M18" s="225" t="s">
        <v>359</v>
      </c>
      <c r="N18" s="226">
        <v>46375195.463189602</v>
      </c>
      <c r="O18" s="226">
        <v>2432792.0288062021</v>
      </c>
      <c r="P18" s="227">
        <v>5.5363199066681613E-2</v>
      </c>
      <c r="Q18" s="228">
        <v>104867026.31281292</v>
      </c>
      <c r="R18" s="228">
        <v>9398251.0182947665</v>
      </c>
      <c r="S18" s="227">
        <v>9.8443192439637561E-2</v>
      </c>
    </row>
    <row r="19" spans="1:19">
      <c r="A19" s="532"/>
      <c r="B19" s="379" t="s">
        <v>360</v>
      </c>
      <c r="C19" s="365">
        <v>3734147.4795265929</v>
      </c>
      <c r="D19" s="365">
        <v>5357.9384818286635</v>
      </c>
      <c r="E19" s="366">
        <v>1.4369109392876676E-3</v>
      </c>
      <c r="F19" s="367">
        <v>8672175.9456913657</v>
      </c>
      <c r="G19" s="367">
        <v>-52572.938725294545</v>
      </c>
      <c r="H19" s="366">
        <v>-6.0257251436996043E-3</v>
      </c>
      <c r="L19" s="221" t="s">
        <v>360</v>
      </c>
      <c r="M19" s="221" t="s">
        <v>360</v>
      </c>
      <c r="N19" s="222">
        <v>3930689.4928369205</v>
      </c>
      <c r="O19" s="222">
        <v>303036.58258037874</v>
      </c>
      <c r="P19" s="223">
        <v>8.3535164492610864E-2</v>
      </c>
      <c r="Q19" s="224">
        <v>9354561.8394968454</v>
      </c>
      <c r="R19" s="224">
        <v>1131931.2916453285</v>
      </c>
      <c r="S19" s="223">
        <v>0.13766048286592297</v>
      </c>
    </row>
    <row r="20" spans="1:19">
      <c r="A20" s="532"/>
      <c r="B20" s="380" t="s">
        <v>361</v>
      </c>
      <c r="C20" s="369">
        <v>3678889.2730924557</v>
      </c>
      <c r="D20" s="369">
        <v>-213286.48400316108</v>
      </c>
      <c r="E20" s="370">
        <v>-5.4798780248895479E-2</v>
      </c>
      <c r="F20" s="371">
        <v>8091352.8820850579</v>
      </c>
      <c r="G20" s="371">
        <v>-647625.97124679852</v>
      </c>
      <c r="H20" s="370">
        <v>-7.4107739830481703E-2</v>
      </c>
      <c r="L20" s="231" t="s">
        <v>361</v>
      </c>
      <c r="M20" s="225" t="s">
        <v>361</v>
      </c>
      <c r="N20" s="226">
        <v>4007399.2875664146</v>
      </c>
      <c r="O20" s="226">
        <v>220577.00319247553</v>
      </c>
      <c r="P20" s="227">
        <v>5.8248575356353881E-2</v>
      </c>
      <c r="Q20" s="228">
        <v>9070010.9393006191</v>
      </c>
      <c r="R20" s="228">
        <v>855633.30690197553</v>
      </c>
      <c r="S20" s="227">
        <v>0.10416288916731065</v>
      </c>
    </row>
    <row r="21" spans="1:19">
      <c r="A21" s="532"/>
      <c r="B21" s="379" t="s">
        <v>362</v>
      </c>
      <c r="C21" s="365">
        <v>24564524.538519904</v>
      </c>
      <c r="D21" s="365">
        <v>81138.659359212965</v>
      </c>
      <c r="E21" s="366">
        <v>3.3140293487051989E-3</v>
      </c>
      <c r="F21" s="367">
        <v>56385595.184287541</v>
      </c>
      <c r="G21" s="367">
        <v>874300.92194812745</v>
      </c>
      <c r="H21" s="366">
        <v>1.5749964643524451E-2</v>
      </c>
      <c r="L21" s="221" t="s">
        <v>362</v>
      </c>
      <c r="M21" s="221" t="s">
        <v>362</v>
      </c>
      <c r="N21" s="222">
        <v>25952891.833362017</v>
      </c>
      <c r="O21" s="222">
        <v>1308394.0544102453</v>
      </c>
      <c r="P21" s="223">
        <v>5.3090716887227898E-2</v>
      </c>
      <c r="Q21" s="224">
        <v>58967581.516332805</v>
      </c>
      <c r="R21" s="224">
        <v>5174898.0410659686</v>
      </c>
      <c r="S21" s="223">
        <v>9.6200778744293697E-2</v>
      </c>
    </row>
    <row r="22" spans="1:19">
      <c r="A22" s="532"/>
      <c r="B22" s="380" t="s">
        <v>363</v>
      </c>
      <c r="C22" s="369">
        <v>6945817.2342872554</v>
      </c>
      <c r="D22" s="369">
        <v>-392795.09047932737</v>
      </c>
      <c r="E22" s="370">
        <v>-5.3524436650470006E-2</v>
      </c>
      <c r="F22" s="371">
        <v>16109055.150340065</v>
      </c>
      <c r="G22" s="371">
        <v>-23203.059735944495</v>
      </c>
      <c r="H22" s="370">
        <v>-1.4383020302422478E-3</v>
      </c>
      <c r="L22" s="231" t="s">
        <v>363</v>
      </c>
      <c r="M22" s="225" t="s">
        <v>363</v>
      </c>
      <c r="N22" s="226">
        <v>7603210.63999293</v>
      </c>
      <c r="O22" s="226">
        <v>385668.74195742421</v>
      </c>
      <c r="P22" s="227">
        <v>5.3434915571795541E-2</v>
      </c>
      <c r="Q22" s="228">
        <v>16700415.348991985</v>
      </c>
      <c r="R22" s="228">
        <v>1292370.3855644409</v>
      </c>
      <c r="S22" s="227">
        <v>8.3876337889200389E-2</v>
      </c>
    </row>
    <row r="23" spans="1:19">
      <c r="A23" s="532"/>
      <c r="B23" s="379" t="s">
        <v>364</v>
      </c>
      <c r="C23" s="395">
        <v>1404680.5290816277</v>
      </c>
      <c r="D23" s="395">
        <v>-9815.6246691644192</v>
      </c>
      <c r="E23" s="395">
        <v>-6.9393081367782562E-3</v>
      </c>
      <c r="F23" s="395">
        <v>3059696.2229918092</v>
      </c>
      <c r="G23" s="395">
        <v>-25961.544399514794</v>
      </c>
      <c r="H23" s="395">
        <v>-8.4136175676614959E-3</v>
      </c>
      <c r="L23" s="221" t="s">
        <v>364</v>
      </c>
      <c r="M23" s="221" t="s">
        <v>364</v>
      </c>
      <c r="N23" s="229">
        <v>1471718.1542241275</v>
      </c>
      <c r="O23" s="229">
        <v>105536.81323763728</v>
      </c>
      <c r="P23" s="229">
        <v>7.7249491023959824E-2</v>
      </c>
      <c r="Q23" s="229">
        <v>3331130.4527285248</v>
      </c>
      <c r="R23" s="229">
        <v>352564.64151524007</v>
      </c>
      <c r="S23" s="229">
        <v>0.11836724915996631</v>
      </c>
    </row>
    <row r="24" spans="1:19">
      <c r="A24" s="532"/>
      <c r="B24" s="380" t="s">
        <v>365</v>
      </c>
      <c r="C24" s="369">
        <v>813456.04122582625</v>
      </c>
      <c r="D24" s="369">
        <v>-1623.4557651574723</v>
      </c>
      <c r="E24" s="370">
        <v>-1.9917759815462894E-3</v>
      </c>
      <c r="F24" s="371">
        <v>1864019.0871653652</v>
      </c>
      <c r="G24" s="371">
        <v>22744.732678738888</v>
      </c>
      <c r="H24" s="370">
        <v>1.2352712469663678E-2</v>
      </c>
      <c r="L24" s="231" t="s">
        <v>365</v>
      </c>
      <c r="M24" s="225" t="s">
        <v>365</v>
      </c>
      <c r="N24" s="226">
        <v>812774.10756804852</v>
      </c>
      <c r="O24" s="226">
        <v>29683.783421583823</v>
      </c>
      <c r="P24" s="227">
        <v>3.7905950956472215E-2</v>
      </c>
      <c r="Q24" s="228">
        <v>1815372.9108001939</v>
      </c>
      <c r="R24" s="228">
        <v>162686.0007286414</v>
      </c>
      <c r="S24" s="227">
        <v>9.8437277948548632E-2</v>
      </c>
    </row>
    <row r="25" spans="1:19">
      <c r="A25" s="532"/>
      <c r="B25" s="379" t="s">
        <v>366</v>
      </c>
      <c r="C25" s="365">
        <v>2531516.0864095013</v>
      </c>
      <c r="D25" s="365">
        <v>-16878.374162572902</v>
      </c>
      <c r="E25" s="366">
        <v>-6.6231403433454229E-3</v>
      </c>
      <c r="F25" s="367">
        <v>5524183.3105674628</v>
      </c>
      <c r="G25" s="367">
        <v>23179.493300529197</v>
      </c>
      <c r="H25" s="366">
        <v>4.213684278453287E-3</v>
      </c>
      <c r="L25" s="221" t="s">
        <v>366</v>
      </c>
      <c r="M25" s="221" t="s">
        <v>366</v>
      </c>
      <c r="N25" s="222">
        <v>2608743.332422643</v>
      </c>
      <c r="O25" s="222">
        <v>89410.686255612411</v>
      </c>
      <c r="P25" s="223">
        <v>3.5489829575163029E-2</v>
      </c>
      <c r="Q25" s="224">
        <v>5691568.8848739313</v>
      </c>
      <c r="R25" s="224">
        <v>455641.49521872681</v>
      </c>
      <c r="S25" s="223">
        <v>8.7022118778605079E-2</v>
      </c>
    </row>
    <row r="26" spans="1:19">
      <c r="A26" s="532"/>
      <c r="B26" s="380" t="s">
        <v>367</v>
      </c>
      <c r="C26" s="369">
        <v>35635076.292712219</v>
      </c>
      <c r="D26" s="369">
        <v>-1155046.2987079695</v>
      </c>
      <c r="E26" s="370">
        <v>-3.1395554495307322E-2</v>
      </c>
      <c r="F26" s="371">
        <v>81261373.363633633</v>
      </c>
      <c r="G26" s="371">
        <v>-2039787.2098174095</v>
      </c>
      <c r="H26" s="370">
        <v>-2.4486900251753648E-2</v>
      </c>
      <c r="L26" s="231" t="s">
        <v>367</v>
      </c>
      <c r="M26" s="225" t="s">
        <v>367</v>
      </c>
      <c r="N26" s="226">
        <v>37982414.286470599</v>
      </c>
      <c r="O26" s="226">
        <v>650433.07773140818</v>
      </c>
      <c r="P26" s="227">
        <v>1.7422945599767571E-2</v>
      </c>
      <c r="Q26" s="228">
        <v>86360903.100985825</v>
      </c>
      <c r="R26" s="228">
        <v>5822346.3131659329</v>
      </c>
      <c r="S26" s="227">
        <v>7.2292657646014155E-2</v>
      </c>
    </row>
    <row r="27" spans="1:19">
      <c r="A27" s="532"/>
      <c r="B27" s="379" t="s">
        <v>368</v>
      </c>
      <c r="C27" s="365">
        <v>2914032.8288025935</v>
      </c>
      <c r="D27" s="365">
        <v>-128498.84604720166</v>
      </c>
      <c r="E27" s="366">
        <v>-4.223418513910638E-2</v>
      </c>
      <c r="F27" s="367">
        <v>6313973.1813215148</v>
      </c>
      <c r="G27" s="367">
        <v>-353846.85152035952</v>
      </c>
      <c r="H27" s="366">
        <v>-5.3067846729142651E-2</v>
      </c>
      <c r="L27" s="221" t="s">
        <v>368</v>
      </c>
      <c r="M27" s="221" t="s">
        <v>368</v>
      </c>
      <c r="N27" s="222">
        <v>3141372.6280856887</v>
      </c>
      <c r="O27" s="222">
        <v>182263.36259336397</v>
      </c>
      <c r="P27" s="223">
        <v>6.159399543600149E-2</v>
      </c>
      <c r="Q27" s="224">
        <v>6929671.9303110149</v>
      </c>
      <c r="R27" s="224">
        <v>701901.46851429995</v>
      </c>
      <c r="S27" s="223">
        <v>0.1127050961206751</v>
      </c>
    </row>
    <row r="28" spans="1:19">
      <c r="A28" s="532"/>
      <c r="B28" s="380" t="s">
        <v>369</v>
      </c>
      <c r="C28" s="369">
        <v>10753848.173320435</v>
      </c>
      <c r="D28" s="369">
        <v>-521597.39864403568</v>
      </c>
      <c r="E28" s="370">
        <v>-4.6259581966405616E-2</v>
      </c>
      <c r="F28" s="371">
        <v>25306848.429880921</v>
      </c>
      <c r="G28" s="371">
        <v>-250134.43604999408</v>
      </c>
      <c r="H28" s="370">
        <v>-9.787322602287268E-3</v>
      </c>
      <c r="L28" s="231" t="s">
        <v>369</v>
      </c>
      <c r="M28" s="225" t="s">
        <v>369</v>
      </c>
      <c r="N28" s="226">
        <v>11563001.960964227</v>
      </c>
      <c r="O28" s="226">
        <v>168931.44057730213</v>
      </c>
      <c r="P28" s="227">
        <v>1.4826258998049933E-2</v>
      </c>
      <c r="Q28" s="228">
        <v>26230135.302653693</v>
      </c>
      <c r="R28" s="228">
        <v>1381772.2910628505</v>
      </c>
      <c r="S28" s="227">
        <v>5.5608181932077574E-2</v>
      </c>
    </row>
    <row r="29" spans="1:19">
      <c r="A29" s="532"/>
      <c r="B29" s="379" t="s">
        <v>370</v>
      </c>
      <c r="C29" s="365">
        <v>2926677.1614014949</v>
      </c>
      <c r="D29" s="365">
        <v>-1437.5328055056743</v>
      </c>
      <c r="E29" s="366">
        <v>-4.9094142669674028E-4</v>
      </c>
      <c r="F29" s="367">
        <v>6685901.5137994047</v>
      </c>
      <c r="G29" s="367">
        <v>-827.96281700301915</v>
      </c>
      <c r="H29" s="366">
        <v>-1.2382179059260845E-4</v>
      </c>
      <c r="L29" s="221" t="s">
        <v>370</v>
      </c>
      <c r="M29" s="221" t="s">
        <v>370</v>
      </c>
      <c r="N29" s="222">
        <v>3040604.404729723</v>
      </c>
      <c r="O29" s="222">
        <v>66068.004408980254</v>
      </c>
      <c r="P29" s="223">
        <v>2.2211193785309259E-2</v>
      </c>
      <c r="Q29" s="224">
        <v>6922607.2032659482</v>
      </c>
      <c r="R29" s="224">
        <v>419939.93459369801</v>
      </c>
      <c r="S29" s="223">
        <v>6.4579643589767075E-2</v>
      </c>
    </row>
    <row r="30" spans="1:19">
      <c r="A30" s="532"/>
      <c r="B30" s="380" t="s">
        <v>371</v>
      </c>
      <c r="C30" s="369">
        <v>2817162.1825237814</v>
      </c>
      <c r="D30" s="369">
        <v>-124204.89598695096</v>
      </c>
      <c r="E30" s="370">
        <v>-4.222692804797358E-2</v>
      </c>
      <c r="F30" s="371">
        <v>6291177.0107497219</v>
      </c>
      <c r="G30" s="371">
        <v>-254141.75898565352</v>
      </c>
      <c r="H30" s="370">
        <v>-3.8828018607858936E-2</v>
      </c>
      <c r="L30" s="231" t="s">
        <v>371</v>
      </c>
      <c r="M30" s="225" t="s">
        <v>371</v>
      </c>
      <c r="N30" s="226">
        <v>3109413.3015450016</v>
      </c>
      <c r="O30" s="226">
        <v>129793.4483470493</v>
      </c>
      <c r="P30" s="227">
        <v>4.356040526704949E-2</v>
      </c>
      <c r="Q30" s="228">
        <v>6941358.9980841838</v>
      </c>
      <c r="R30" s="228">
        <v>576434.20076473244</v>
      </c>
      <c r="S30" s="227">
        <v>9.0564180900848057E-2</v>
      </c>
    </row>
    <row r="31" spans="1:19">
      <c r="A31" s="532"/>
      <c r="B31" s="379" t="s">
        <v>372</v>
      </c>
      <c r="C31" s="365">
        <v>5507066.4230658459</v>
      </c>
      <c r="D31" s="365">
        <v>-50983.462917049415</v>
      </c>
      <c r="E31" s="366">
        <v>-9.1729048790344589E-3</v>
      </c>
      <c r="F31" s="367">
        <v>12914809.702423286</v>
      </c>
      <c r="G31" s="367">
        <v>-173228.57231384516</v>
      </c>
      <c r="H31" s="366">
        <v>-1.3235640718457816E-2</v>
      </c>
      <c r="L31" s="221" t="s">
        <v>372</v>
      </c>
      <c r="M31" s="221" t="s">
        <v>372</v>
      </c>
      <c r="N31" s="222">
        <v>5637967.9567970298</v>
      </c>
      <c r="O31" s="222">
        <v>-47957.239834181964</v>
      </c>
      <c r="P31" s="223">
        <v>-8.4343775508329936E-3</v>
      </c>
      <c r="Q31" s="224">
        <v>13383252.986501813</v>
      </c>
      <c r="R31" s="224">
        <v>913654.53588372469</v>
      </c>
      <c r="S31" s="223">
        <v>7.3270565969061896E-2</v>
      </c>
    </row>
    <row r="32" spans="1:19">
      <c r="A32" s="532"/>
      <c r="B32" s="380" t="s">
        <v>373</v>
      </c>
      <c r="C32" s="369">
        <v>6116149.1941362144</v>
      </c>
      <c r="D32" s="369">
        <v>-239644.63771001063</v>
      </c>
      <c r="E32" s="370">
        <v>-3.7704910519477768E-2</v>
      </c>
      <c r="F32" s="371">
        <v>13531600.29407238</v>
      </c>
      <c r="G32" s="371">
        <v>-428434.12489918247</v>
      </c>
      <c r="H32" s="370">
        <v>-3.069004789249977E-2</v>
      </c>
      <c r="L32" s="231" t="s">
        <v>373</v>
      </c>
      <c r="M32" s="225" t="s">
        <v>373</v>
      </c>
      <c r="N32" s="226">
        <v>6637772.9280364765</v>
      </c>
      <c r="O32" s="226">
        <v>139802.02249185089</v>
      </c>
      <c r="P32" s="227">
        <v>2.1514719675423573E-2</v>
      </c>
      <c r="Q32" s="228">
        <v>14711202.652337976</v>
      </c>
      <c r="R32" s="228">
        <v>1045023.4277910236</v>
      </c>
      <c r="S32" s="227">
        <v>7.6467856203288387E-2</v>
      </c>
    </row>
    <row r="33" spans="1:19">
      <c r="A33" s="532"/>
      <c r="B33" s="379" t="s">
        <v>374</v>
      </c>
      <c r="C33" s="365">
        <v>1797546.3040422418</v>
      </c>
      <c r="D33" s="365">
        <v>-35710.756364419591</v>
      </c>
      <c r="E33" s="366">
        <v>-1.9479404790345153E-2</v>
      </c>
      <c r="F33" s="367">
        <v>4142548.5569272502</v>
      </c>
      <c r="G33" s="367">
        <v>-81712.190613197628</v>
      </c>
      <c r="H33" s="366">
        <v>-1.934354801861464E-2</v>
      </c>
      <c r="L33" s="221" t="s">
        <v>374</v>
      </c>
      <c r="M33" s="221" t="s">
        <v>374</v>
      </c>
      <c r="N33" s="222">
        <v>1939099.8733811739</v>
      </c>
      <c r="O33" s="222">
        <v>-13990.051106000552</v>
      </c>
      <c r="P33" s="223">
        <v>-7.1630348047972952E-3</v>
      </c>
      <c r="Q33" s="224">
        <v>4480492.6451111399</v>
      </c>
      <c r="R33" s="224">
        <v>265596.86293479986</v>
      </c>
      <c r="S33" s="223">
        <v>6.301386242049864E-2</v>
      </c>
    </row>
    <row r="34" spans="1:19">
      <c r="A34" s="532"/>
      <c r="B34" s="380" t="s">
        <v>375</v>
      </c>
      <c r="C34" s="369">
        <v>905243.13688202191</v>
      </c>
      <c r="D34" s="369">
        <v>17090.243905194104</v>
      </c>
      <c r="E34" s="370">
        <v>1.9242457059293724E-2</v>
      </c>
      <c r="F34" s="371">
        <v>2073818.1696690021</v>
      </c>
      <c r="G34" s="371">
        <v>19423.969964999706</v>
      </c>
      <c r="H34" s="370">
        <v>9.454840734946738E-3</v>
      </c>
      <c r="L34" s="231" t="s">
        <v>375</v>
      </c>
      <c r="M34" s="225" t="s">
        <v>375</v>
      </c>
      <c r="N34" s="226">
        <v>905310.92565473495</v>
      </c>
      <c r="O34" s="226">
        <v>11186.836903995369</v>
      </c>
      <c r="P34" s="227">
        <v>1.2511503766356966E-2</v>
      </c>
      <c r="Q34" s="228">
        <v>2103662.1656244309</v>
      </c>
      <c r="R34" s="228">
        <v>159366.86832163227</v>
      </c>
      <c r="S34" s="227">
        <v>8.1966390878336293E-2</v>
      </c>
    </row>
    <row r="35" spans="1:19">
      <c r="A35" s="532"/>
      <c r="B35" s="379" t="s">
        <v>376</v>
      </c>
      <c r="C35" s="365">
        <v>1051256.0290245537</v>
      </c>
      <c r="D35" s="365">
        <v>-67160.773728594417</v>
      </c>
      <c r="E35" s="366">
        <v>-6.0049861163806062E-2</v>
      </c>
      <c r="F35" s="367">
        <v>2276080.928721772</v>
      </c>
      <c r="G35" s="367">
        <v>-238944.8802113384</v>
      </c>
      <c r="H35" s="366">
        <v>-9.5006929695365755E-2</v>
      </c>
      <c r="L35" s="221" t="s">
        <v>376</v>
      </c>
      <c r="M35" s="221" t="s">
        <v>376</v>
      </c>
      <c r="N35" s="222">
        <v>1169665.5467251569</v>
      </c>
      <c r="O35" s="222">
        <v>58705.630018752301</v>
      </c>
      <c r="P35" s="223">
        <v>5.2842257525179952E-2</v>
      </c>
      <c r="Q35" s="224">
        <v>2636459.6358975549</v>
      </c>
      <c r="R35" s="224">
        <v>216724.07006098609</v>
      </c>
      <c r="S35" s="223">
        <v>8.9565187667958526E-2</v>
      </c>
    </row>
    <row r="36" spans="1:19">
      <c r="A36" s="532"/>
      <c r="B36" s="380" t="s">
        <v>377</v>
      </c>
      <c r="C36" s="396">
        <v>846094.85951303167</v>
      </c>
      <c r="D36" s="396">
        <v>-2898.2384093849687</v>
      </c>
      <c r="E36" s="396">
        <v>-3.4137361263328172E-3</v>
      </c>
      <c r="F36" s="396">
        <v>1968476.036915791</v>
      </c>
      <c r="G36" s="396">
        <v>-34079.941524400841</v>
      </c>
      <c r="H36" s="396">
        <v>-1.7018221658375812E-2</v>
      </c>
      <c r="L36" s="231" t="s">
        <v>377</v>
      </c>
      <c r="M36" s="225" t="s">
        <v>377</v>
      </c>
      <c r="N36" s="230">
        <v>838204.76055141527</v>
      </c>
      <c r="O36" s="230">
        <v>-44370.376669675461</v>
      </c>
      <c r="P36" s="230">
        <v>-5.0273766842539543E-2</v>
      </c>
      <c r="Q36" s="230">
        <v>2022059.5811980655</v>
      </c>
      <c r="R36" s="230">
        <v>141932.65323816217</v>
      </c>
      <c r="S36" s="230">
        <v>7.5490995383046336E-2</v>
      </c>
    </row>
    <row r="37" spans="1:19">
      <c r="A37" s="532"/>
      <c r="B37" s="379" t="s">
        <v>378</v>
      </c>
      <c r="C37" s="365">
        <v>12728271.086565081</v>
      </c>
      <c r="D37" s="365">
        <v>-551110.1694629062</v>
      </c>
      <c r="E37" s="366">
        <v>-4.1501193379227481E-2</v>
      </c>
      <c r="F37" s="367">
        <v>28213995.192939427</v>
      </c>
      <c r="G37" s="367">
        <v>-70993.437288429588</v>
      </c>
      <c r="H37" s="366">
        <v>-2.5099333860986489E-3</v>
      </c>
      <c r="L37" s="221" t="s">
        <v>378</v>
      </c>
      <c r="M37" s="221" t="s">
        <v>378</v>
      </c>
      <c r="N37" s="222">
        <v>13491258.669805568</v>
      </c>
      <c r="O37" s="222">
        <v>379024.68303954415</v>
      </c>
      <c r="P37" s="223">
        <v>2.8906186651495691E-2</v>
      </c>
      <c r="Q37" s="224">
        <v>28700636.24871115</v>
      </c>
      <c r="R37" s="224">
        <v>1506161.5920670964</v>
      </c>
      <c r="S37" s="223">
        <v>5.5384838688145664E-2</v>
      </c>
    </row>
    <row r="38" spans="1:19">
      <c r="A38" s="532"/>
      <c r="B38" s="380" t="s">
        <v>379</v>
      </c>
      <c r="C38" s="369">
        <v>3556617.6972673726</v>
      </c>
      <c r="D38" s="369">
        <v>-190062.82603697851</v>
      </c>
      <c r="E38" s="370">
        <v>-5.0728324674278423E-2</v>
      </c>
      <c r="F38" s="371">
        <v>8095522.4326469637</v>
      </c>
      <c r="G38" s="371">
        <v>35919.242536602542</v>
      </c>
      <c r="H38" s="370">
        <v>4.4567011165857033E-3</v>
      </c>
      <c r="L38" s="231" t="s">
        <v>379</v>
      </c>
      <c r="M38" s="225" t="s">
        <v>379</v>
      </c>
      <c r="N38" s="226">
        <v>3793282.8598396694</v>
      </c>
      <c r="O38" s="226">
        <v>103456.40037602792</v>
      </c>
      <c r="P38" s="227">
        <v>2.8038283510782372E-2</v>
      </c>
      <c r="Q38" s="228">
        <v>8204732.7027937761</v>
      </c>
      <c r="R38" s="228">
        <v>391605.96743630152</v>
      </c>
      <c r="S38" s="227">
        <v>5.0121542975122925E-2</v>
      </c>
    </row>
    <row r="39" spans="1:19">
      <c r="A39" s="532"/>
      <c r="B39" s="379" t="s">
        <v>380</v>
      </c>
      <c r="C39" s="365">
        <v>9171653.3892977182</v>
      </c>
      <c r="D39" s="365">
        <v>-361047.34342591278</v>
      </c>
      <c r="E39" s="366">
        <v>-3.7874612195316064E-2</v>
      </c>
      <c r="F39" s="367">
        <v>20516371.835907415</v>
      </c>
      <c r="G39" s="367">
        <v>290986.39578991756</v>
      </c>
      <c r="H39" s="366">
        <v>1.4387186669517785E-2</v>
      </c>
      <c r="L39" s="221" t="s">
        <v>380</v>
      </c>
      <c r="M39" s="221" t="s">
        <v>380</v>
      </c>
      <c r="N39" s="222">
        <v>9697975.8099658918</v>
      </c>
      <c r="O39" s="222">
        <v>275568.28266351856</v>
      </c>
      <c r="P39" s="223">
        <v>2.9246058596492642E-2</v>
      </c>
      <c r="Q39" s="224">
        <v>20495903.545917377</v>
      </c>
      <c r="R39" s="224">
        <v>1114555.6246308051</v>
      </c>
      <c r="S39" s="223">
        <v>5.7506610435834882E-2</v>
      </c>
    </row>
    <row r="40" spans="1:19">
      <c r="A40" s="532"/>
      <c r="B40" s="380" t="s">
        <v>381</v>
      </c>
      <c r="C40" s="369">
        <v>15830202.025549417</v>
      </c>
      <c r="D40" s="369">
        <v>-202672.35467145592</v>
      </c>
      <c r="E40" s="370">
        <v>-1.2641049250749749E-2</v>
      </c>
      <c r="F40" s="371">
        <v>36450244.783523113</v>
      </c>
      <c r="G40" s="371">
        <v>-612856.28732698411</v>
      </c>
      <c r="H40" s="370">
        <v>-1.6535483260168748E-2</v>
      </c>
      <c r="L40" s="231" t="s">
        <v>381</v>
      </c>
      <c r="M40" s="225" t="s">
        <v>381</v>
      </c>
      <c r="N40" s="226">
        <v>16109859.176106606</v>
      </c>
      <c r="O40" s="226">
        <v>259086.59391650558</v>
      </c>
      <c r="P40" s="227">
        <v>1.634536061716101E-2</v>
      </c>
      <c r="Q40" s="228">
        <v>37267604.264738619</v>
      </c>
      <c r="R40" s="228">
        <v>1268551.0366967767</v>
      </c>
      <c r="S40" s="227">
        <v>3.5238455541064771E-2</v>
      </c>
    </row>
    <row r="41" spans="1:19">
      <c r="A41" s="532"/>
      <c r="B41" s="379" t="s">
        <v>382</v>
      </c>
      <c r="C41" s="365">
        <v>4274603.5871592779</v>
      </c>
      <c r="D41" s="365">
        <v>-8276.0972508080304</v>
      </c>
      <c r="E41" s="366">
        <v>-1.9323674398170634E-3</v>
      </c>
      <c r="F41" s="367">
        <v>9997253.144929938</v>
      </c>
      <c r="G41" s="367">
        <v>-78771.935623647645</v>
      </c>
      <c r="H41" s="366">
        <v>-7.8177589866935751E-3</v>
      </c>
      <c r="L41" s="221" t="s">
        <v>382</v>
      </c>
      <c r="M41" s="221" t="s">
        <v>382</v>
      </c>
      <c r="N41" s="222">
        <v>4330102.1075558029</v>
      </c>
      <c r="O41" s="222">
        <v>72659.348987965845</v>
      </c>
      <c r="P41" s="223">
        <v>1.7066430039897412E-2</v>
      </c>
      <c r="Q41" s="224">
        <v>10177940.986183107</v>
      </c>
      <c r="R41" s="224">
        <v>313778.08948878013</v>
      </c>
      <c r="S41" s="223">
        <v>3.1809905490706496E-2</v>
      </c>
    </row>
    <row r="42" spans="1:19">
      <c r="A42" s="532"/>
      <c r="B42" s="380" t="s">
        <v>383</v>
      </c>
      <c r="C42" s="369">
        <v>7194510.5583269941</v>
      </c>
      <c r="D42" s="369">
        <v>-90723.180479749106</v>
      </c>
      <c r="E42" s="370">
        <v>-1.2453022611544755E-2</v>
      </c>
      <c r="F42" s="371">
        <v>16866353.687924076</v>
      </c>
      <c r="G42" s="371">
        <v>-306802.98245525733</v>
      </c>
      <c r="H42" s="370">
        <v>-1.7865264280994907E-2</v>
      </c>
      <c r="L42" s="231" t="s">
        <v>383</v>
      </c>
      <c r="M42" s="225" t="s">
        <v>383</v>
      </c>
      <c r="N42" s="226">
        <v>7303653.3983899988</v>
      </c>
      <c r="O42" s="226">
        <v>88962.020760485902</v>
      </c>
      <c r="P42" s="227">
        <v>1.2330675853485448E-2</v>
      </c>
      <c r="Q42" s="228">
        <v>17251535.64232203</v>
      </c>
      <c r="R42" s="228">
        <v>503438.29622319899</v>
      </c>
      <c r="S42" s="227">
        <v>3.0059432174274169E-2</v>
      </c>
    </row>
    <row r="43" spans="1:19">
      <c r="A43" s="532"/>
      <c r="B43" s="379" t="s">
        <v>384</v>
      </c>
      <c r="C43" s="365">
        <v>2571930.8370887144</v>
      </c>
      <c r="D43" s="365">
        <v>-74012.818638944998</v>
      </c>
      <c r="E43" s="366">
        <v>-2.7972182430540372E-2</v>
      </c>
      <c r="F43" s="367">
        <v>5423831.9607310938</v>
      </c>
      <c r="G43" s="367">
        <v>-187365.66931181215</v>
      </c>
      <c r="H43" s="366">
        <v>-3.3391386592523109E-2</v>
      </c>
      <c r="L43" s="221" t="s">
        <v>384</v>
      </c>
      <c r="M43" s="221" t="s">
        <v>384</v>
      </c>
      <c r="N43" s="222">
        <v>2635192.068014238</v>
      </c>
      <c r="O43" s="222">
        <v>46188.277360869572</v>
      </c>
      <c r="P43" s="223">
        <v>1.7840173709909233E-2</v>
      </c>
      <c r="Q43" s="224">
        <v>5570754.8303099433</v>
      </c>
      <c r="R43" s="224">
        <v>241265.41620897129</v>
      </c>
      <c r="S43" s="223">
        <v>4.5269893129090716E-2</v>
      </c>
    </row>
    <row r="44" spans="1:19">
      <c r="A44" s="532"/>
      <c r="B44" s="380" t="s">
        <v>385</v>
      </c>
      <c r="C44" s="369">
        <v>1039111.5408473003</v>
      </c>
      <c r="D44" s="369">
        <v>-22550.41320378799</v>
      </c>
      <c r="E44" s="370">
        <v>-2.1240671870872033E-2</v>
      </c>
      <c r="F44" s="371">
        <v>2474754.8326781401</v>
      </c>
      <c r="G44" s="371">
        <v>-20812.194726919755</v>
      </c>
      <c r="H44" s="370">
        <v>-8.3396656945578778E-3</v>
      </c>
      <c r="L44" s="231" t="s">
        <v>385</v>
      </c>
      <c r="M44" s="225" t="s">
        <v>385</v>
      </c>
      <c r="N44" s="226">
        <v>1067833.2508366506</v>
      </c>
      <c r="O44" s="226">
        <v>20485.083154530963</v>
      </c>
      <c r="P44" s="227">
        <v>1.9559000327337553E-2</v>
      </c>
      <c r="Q44" s="228">
        <v>2519663.5804670053</v>
      </c>
      <c r="R44" s="228">
        <v>94317.238100540359</v>
      </c>
      <c r="S44" s="227">
        <v>3.8888152365287719E-2</v>
      </c>
    </row>
    <row r="45" spans="1:19">
      <c r="A45" s="532"/>
      <c r="B45" s="379" t="s">
        <v>386</v>
      </c>
      <c r="C45" s="365">
        <v>750045.50212713541</v>
      </c>
      <c r="D45" s="365">
        <v>-7109.8450981662609</v>
      </c>
      <c r="E45" s="366">
        <v>-9.3902065464125054E-3</v>
      </c>
      <c r="F45" s="367">
        <v>1697131.4172598668</v>
      </c>
      <c r="G45" s="367">
        <v>-10023.245209340006</v>
      </c>
      <c r="H45" s="366">
        <v>-5.8713164247476629E-3</v>
      </c>
      <c r="L45" s="221" t="s">
        <v>386</v>
      </c>
      <c r="M45" s="221" t="s">
        <v>386</v>
      </c>
      <c r="N45" s="222">
        <v>773078.35130990588</v>
      </c>
      <c r="O45" s="222">
        <v>30791.863652647706</v>
      </c>
      <c r="P45" s="223">
        <v>4.1482452078348324E-2</v>
      </c>
      <c r="Q45" s="224">
        <v>1747709.2254565198</v>
      </c>
      <c r="R45" s="224">
        <v>115751.99667526898</v>
      </c>
      <c r="S45" s="223">
        <v>7.0928327430316795E-2</v>
      </c>
    </row>
    <row r="46" spans="1:19">
      <c r="A46" s="532"/>
      <c r="B46" s="380" t="s">
        <v>387</v>
      </c>
      <c r="C46" s="369">
        <v>35160710.84914396</v>
      </c>
      <c r="D46" s="369">
        <v>-1604817.4763130248</v>
      </c>
      <c r="E46" s="370">
        <v>-4.365005888414844E-2</v>
      </c>
      <c r="F46" s="371">
        <v>85004688.377623692</v>
      </c>
      <c r="G46" s="371">
        <v>-371011.30557444692</v>
      </c>
      <c r="H46" s="370">
        <v>-4.3456312153358741E-3</v>
      </c>
      <c r="L46" s="231" t="s">
        <v>387</v>
      </c>
      <c r="M46" s="225" t="s">
        <v>387</v>
      </c>
      <c r="N46" s="226">
        <v>36913237.832298718</v>
      </c>
      <c r="O46" s="226">
        <v>631176.43171901256</v>
      </c>
      <c r="P46" s="227">
        <v>1.7396377365397651E-2</v>
      </c>
      <c r="Q46" s="228">
        <v>85596763.243113801</v>
      </c>
      <c r="R46" s="228">
        <v>3790718.9982939065</v>
      </c>
      <c r="S46" s="227">
        <v>4.6337884117088834E-2</v>
      </c>
    </row>
    <row r="47" spans="1:19">
      <c r="A47" s="532"/>
      <c r="B47" s="379" t="s">
        <v>388</v>
      </c>
      <c r="C47" s="365">
        <v>35160710.84914396</v>
      </c>
      <c r="D47" s="365">
        <v>-1604817.4763130173</v>
      </c>
      <c r="E47" s="366">
        <v>-4.3650058884148246E-2</v>
      </c>
      <c r="F47" s="367">
        <v>85304084.527226239</v>
      </c>
      <c r="G47" s="367">
        <v>-71615.155971899629</v>
      </c>
      <c r="H47" s="366">
        <v>-8.3882364932457972E-4</v>
      </c>
      <c r="L47" s="221" t="s">
        <v>388</v>
      </c>
      <c r="M47" s="221" t="s">
        <v>388</v>
      </c>
      <c r="N47" s="222">
        <v>36913237.832298741</v>
      </c>
      <c r="O47" s="222">
        <v>631176.43171902746</v>
      </c>
      <c r="P47" s="223">
        <v>1.7396377365398057E-2</v>
      </c>
      <c r="Q47" s="224">
        <v>85596763.243113801</v>
      </c>
      <c r="R47" s="224">
        <v>3790718.9982938915</v>
      </c>
      <c r="S47" s="223">
        <v>4.6337884117088647E-2</v>
      </c>
    </row>
    <row r="48" spans="1:19">
      <c r="A48" s="532"/>
      <c r="B48" s="380" t="s">
        <v>389</v>
      </c>
      <c r="C48" s="369">
        <v>26441293.516748987</v>
      </c>
      <c r="D48" s="369">
        <v>28342.572871867567</v>
      </c>
      <c r="E48" s="370">
        <v>1.0730559009514142E-3</v>
      </c>
      <c r="F48" s="371">
        <v>61232408.172395162</v>
      </c>
      <c r="G48" s="371">
        <v>1403572.5139628574</v>
      </c>
      <c r="H48" s="370">
        <v>2.3459799919489779E-2</v>
      </c>
      <c r="L48" s="231" t="s">
        <v>389</v>
      </c>
      <c r="M48" s="225" t="s">
        <v>389</v>
      </c>
      <c r="N48" s="226">
        <v>18388965.724282783</v>
      </c>
      <c r="O48" s="226">
        <v>818831.35997178033</v>
      </c>
      <c r="P48" s="227">
        <v>4.6603591241454349E-2</v>
      </c>
      <c r="Q48" s="228">
        <v>42395636.598073892</v>
      </c>
      <c r="R48" s="228">
        <v>3727319.8471851796</v>
      </c>
      <c r="S48" s="227">
        <v>9.6392089451359811E-2</v>
      </c>
    </row>
    <row r="49" spans="1:19">
      <c r="A49" s="532"/>
      <c r="B49" s="379" t="s">
        <v>465</v>
      </c>
      <c r="C49" s="365">
        <v>26441293.516748991</v>
      </c>
      <c r="D49" s="365">
        <v>28342.572871863842</v>
      </c>
      <c r="E49" s="366">
        <v>1.0730559009512728E-3</v>
      </c>
      <c r="F49" s="367">
        <v>61288148.843837775</v>
      </c>
      <c r="G49" s="367">
        <v>1459313.1854054853</v>
      </c>
      <c r="H49" s="366">
        <v>2.4391468918713771E-2</v>
      </c>
      <c r="L49" s="331" t="s">
        <v>465</v>
      </c>
      <c r="M49" s="331" t="s">
        <v>465</v>
      </c>
      <c r="N49" s="222">
        <v>2487918.1304033264</v>
      </c>
      <c r="O49" s="222">
        <v>188656.70728322305</v>
      </c>
      <c r="P49" s="223">
        <v>8.2051003590194391E-2</v>
      </c>
      <c r="Q49" s="224">
        <v>5750132.9559056349</v>
      </c>
      <c r="R49" s="224">
        <v>688457.59824032616</v>
      </c>
      <c r="S49" s="223">
        <v>0.13601377994298638</v>
      </c>
    </row>
    <row r="50" spans="1:19">
      <c r="A50" s="532"/>
      <c r="B50" s="380" t="s">
        <v>390</v>
      </c>
      <c r="C50" s="369">
        <v>2066115.121835944</v>
      </c>
      <c r="D50" s="369">
        <v>-43173.465156637831</v>
      </c>
      <c r="E50" s="370">
        <v>-2.046825902480914E-2</v>
      </c>
      <c r="F50" s="371">
        <v>4499148.9735457189</v>
      </c>
      <c r="G50" s="371">
        <v>-77496.761359052733</v>
      </c>
      <c r="H50" s="370">
        <v>-1.6933091580151601E-2</v>
      </c>
      <c r="L50" s="221" t="s">
        <v>390</v>
      </c>
      <c r="M50" s="221" t="s">
        <v>390</v>
      </c>
      <c r="N50" s="222">
        <v>2102108.9547028779</v>
      </c>
      <c r="O50" s="222">
        <v>73614.069974589162</v>
      </c>
      <c r="P50" s="223">
        <v>3.628999536986733E-2</v>
      </c>
      <c r="Q50" s="224">
        <v>4543562.971954084</v>
      </c>
      <c r="R50" s="224">
        <v>289393.28967431374</v>
      </c>
      <c r="S50" s="223">
        <v>6.8025798519449399E-2</v>
      </c>
    </row>
    <row r="51" spans="1:19">
      <c r="A51" s="532"/>
      <c r="B51" s="379" t="s">
        <v>391</v>
      </c>
      <c r="C51" s="365">
        <v>2066115.121835944</v>
      </c>
      <c r="D51" s="365">
        <v>-43173.465156637831</v>
      </c>
      <c r="E51" s="366">
        <v>-2.046825902480914E-2</v>
      </c>
      <c r="F51" s="367">
        <v>4503266.553545719</v>
      </c>
      <c r="G51" s="367">
        <v>-73379.181359052658</v>
      </c>
      <c r="H51" s="366">
        <v>-1.6033397734810578E-2</v>
      </c>
      <c r="L51" s="231" t="s">
        <v>391</v>
      </c>
      <c r="M51" s="225" t="s">
        <v>391</v>
      </c>
      <c r="N51" s="226">
        <v>2102108.9547028784</v>
      </c>
      <c r="O51" s="226">
        <v>73614.06997458986</v>
      </c>
      <c r="P51" s="227">
        <v>3.6289995369867677E-2</v>
      </c>
      <c r="Q51" s="228">
        <v>4543562.9719540849</v>
      </c>
      <c r="R51" s="228">
        <v>289393.28967431467</v>
      </c>
      <c r="S51" s="227">
        <v>6.8025798519449621E-2</v>
      </c>
    </row>
    <row r="52" spans="1:19">
      <c r="A52" s="532"/>
      <c r="B52" s="380" t="s">
        <v>392</v>
      </c>
      <c r="C52" s="369">
        <v>6732285.3986555021</v>
      </c>
      <c r="D52" s="369">
        <v>-255728.79840943869</v>
      </c>
      <c r="E52" s="370">
        <v>-3.6595346145239405E-2</v>
      </c>
      <c r="F52" s="371">
        <v>14949138.269792726</v>
      </c>
      <c r="G52" s="371">
        <v>-276415.29103334807</v>
      </c>
      <c r="H52" s="370">
        <v>-1.8154695652218437E-2</v>
      </c>
      <c r="L52" s="221" t="s">
        <v>392</v>
      </c>
      <c r="M52" s="221" t="s">
        <v>392</v>
      </c>
      <c r="N52" s="222">
        <v>7268531.3732201532</v>
      </c>
      <c r="O52" s="222">
        <v>496036.43092535995</v>
      </c>
      <c r="P52" s="223">
        <v>7.3242790899343643E-2</v>
      </c>
      <c r="Q52" s="224">
        <v>15759718.070616443</v>
      </c>
      <c r="R52" s="224">
        <v>1599404.4591627121</v>
      </c>
      <c r="S52" s="223">
        <v>0.11294979073549724</v>
      </c>
    </row>
    <row r="53" spans="1:19">
      <c r="A53" s="532"/>
      <c r="B53" s="379" t="s">
        <v>393</v>
      </c>
      <c r="C53" s="365">
        <v>6732285.3986555031</v>
      </c>
      <c r="D53" s="365">
        <v>-255728.79840943869</v>
      </c>
      <c r="E53" s="366">
        <v>-3.6595346145239398E-2</v>
      </c>
      <c r="F53" s="367">
        <v>15133496.776667485</v>
      </c>
      <c r="G53" s="367">
        <v>-92056.784158585593</v>
      </c>
      <c r="H53" s="366">
        <v>-6.0462027729119234E-3</v>
      </c>
      <c r="L53" s="231" t="s">
        <v>393</v>
      </c>
      <c r="M53" s="225" t="s">
        <v>393</v>
      </c>
      <c r="N53" s="226">
        <v>7268531.3732201513</v>
      </c>
      <c r="O53" s="226">
        <v>496036.43092535343</v>
      </c>
      <c r="P53" s="227">
        <v>7.324279089934263E-2</v>
      </c>
      <c r="Q53" s="228">
        <v>15759718.070616456</v>
      </c>
      <c r="R53" s="228">
        <v>1599404.4591627326</v>
      </c>
      <c r="S53" s="227">
        <v>0.11294979073549875</v>
      </c>
    </row>
    <row r="54" spans="1:19">
      <c r="A54" s="532"/>
      <c r="B54" s="380" t="s">
        <v>396</v>
      </c>
      <c r="C54" s="369">
        <v>10765149.330250377</v>
      </c>
      <c r="D54" s="369">
        <v>-450914.18405739777</v>
      </c>
      <c r="E54" s="370">
        <v>-4.0202534827142249E-2</v>
      </c>
      <c r="F54" s="371">
        <v>23853869.762867693</v>
      </c>
      <c r="G54" s="371">
        <v>-346027.78080251813</v>
      </c>
      <c r="H54" s="370">
        <v>-1.4298729165199546E-2</v>
      </c>
      <c r="L54" s="221" t="s">
        <v>394</v>
      </c>
      <c r="M54" s="221" t="s">
        <v>394</v>
      </c>
      <c r="N54" s="222">
        <v>5525994.5939394645</v>
      </c>
      <c r="O54" s="222">
        <v>-10582.74768909812</v>
      </c>
      <c r="P54" s="223">
        <v>-1.9114241590247967E-3</v>
      </c>
      <c r="Q54" s="224">
        <v>12398120.240134208</v>
      </c>
      <c r="R54" s="224">
        <v>25718.977815134451</v>
      </c>
      <c r="S54" s="223">
        <v>2.0787377704490732E-3</v>
      </c>
    </row>
    <row r="55" spans="1:19">
      <c r="A55" s="532"/>
      <c r="B55" s="379" t="s">
        <v>397</v>
      </c>
      <c r="C55" s="365">
        <v>10765149.330250384</v>
      </c>
      <c r="D55" s="365">
        <v>-450914.18405739218</v>
      </c>
      <c r="E55" s="366">
        <v>-4.0202534827141742E-2</v>
      </c>
      <c r="F55" s="367">
        <v>24033504.335201576</v>
      </c>
      <c r="G55" s="367">
        <v>-166393.20846863836</v>
      </c>
      <c r="H55" s="366">
        <v>-6.8757815262800804E-3</v>
      </c>
      <c r="L55" s="231" t="s">
        <v>395</v>
      </c>
      <c r="M55" s="225" t="s">
        <v>395</v>
      </c>
      <c r="N55" s="226">
        <v>5525994.5939394664</v>
      </c>
      <c r="O55" s="226">
        <v>-10582.747689095326</v>
      </c>
      <c r="P55" s="227">
        <v>-1.9114241590242923E-3</v>
      </c>
      <c r="Q55" s="228">
        <v>12398120.240134202</v>
      </c>
      <c r="R55" s="228">
        <v>25718.977815121412</v>
      </c>
      <c r="S55" s="227">
        <v>2.0787377704480181E-3</v>
      </c>
    </row>
    <row r="56" spans="1:19">
      <c r="A56" s="532"/>
      <c r="B56" s="380" t="s">
        <v>400</v>
      </c>
      <c r="C56" s="369">
        <v>5148725.8352153609</v>
      </c>
      <c r="D56" s="369">
        <v>-265664.4684796622</v>
      </c>
      <c r="E56" s="370">
        <v>-4.9066368248029853E-2</v>
      </c>
      <c r="F56" s="371">
        <v>11666029.770566735</v>
      </c>
      <c r="G56" s="371">
        <v>-267727.59766635858</v>
      </c>
      <c r="H56" s="370">
        <v>-2.2434476368610651E-2</v>
      </c>
      <c r="L56" s="221" t="s">
        <v>396</v>
      </c>
      <c r="M56" s="221" t="s">
        <v>396</v>
      </c>
      <c r="N56" s="222">
        <v>11459954.130394068</v>
      </c>
      <c r="O56" s="222">
        <v>581977.96118687093</v>
      </c>
      <c r="P56" s="223">
        <v>5.3500573280745325E-2</v>
      </c>
      <c r="Q56" s="224">
        <v>24587198.185349725</v>
      </c>
      <c r="R56" s="224">
        <v>2161536.9579905644</v>
      </c>
      <c r="S56" s="223">
        <v>9.6386765860598272E-2</v>
      </c>
    </row>
    <row r="57" spans="1:19">
      <c r="A57" s="532"/>
      <c r="B57" s="379" t="s">
        <v>401</v>
      </c>
      <c r="C57" s="365">
        <v>5148725.8352153618</v>
      </c>
      <c r="D57" s="365">
        <v>-265664.46847966127</v>
      </c>
      <c r="E57" s="366">
        <v>-4.9066368248029686E-2</v>
      </c>
      <c r="F57" s="367">
        <v>11748608.418880839</v>
      </c>
      <c r="G57" s="367">
        <v>-185148.94935225509</v>
      </c>
      <c r="H57" s="366">
        <v>-1.5514723790606793E-2</v>
      </c>
      <c r="L57" s="231" t="s">
        <v>397</v>
      </c>
      <c r="M57" s="225" t="s">
        <v>397</v>
      </c>
      <c r="N57" s="226">
        <v>11459954.130394068</v>
      </c>
      <c r="O57" s="226">
        <v>581977.96118686348</v>
      </c>
      <c r="P57" s="227">
        <v>5.3500573280744604E-2</v>
      </c>
      <c r="Q57" s="228">
        <v>24587198.185349733</v>
      </c>
      <c r="R57" s="228">
        <v>2161536.9579905793</v>
      </c>
      <c r="S57" s="227">
        <v>9.6386765860598966E-2</v>
      </c>
    </row>
    <row r="58" spans="1:19">
      <c r="A58" s="532"/>
      <c r="B58" s="380" t="s">
        <v>402</v>
      </c>
      <c r="C58" s="369">
        <v>19670661.298873581</v>
      </c>
      <c r="D58" s="369">
        <v>-389874.45163277537</v>
      </c>
      <c r="E58" s="370">
        <v>-1.9434897277004898E-2</v>
      </c>
      <c r="F58" s="371">
        <v>44301762.130884349</v>
      </c>
      <c r="G58" s="371">
        <v>-1244095.3286137134</v>
      </c>
      <c r="H58" s="370">
        <v>-2.731522465506403E-2</v>
      </c>
      <c r="L58" s="221" t="s">
        <v>398</v>
      </c>
      <c r="M58" s="221" t="s">
        <v>398</v>
      </c>
      <c r="N58" s="222">
        <v>9248066.2911585625</v>
      </c>
      <c r="O58" s="222">
        <v>103924.93275007792</v>
      </c>
      <c r="P58" s="223">
        <v>1.1365193152281473E-2</v>
      </c>
      <c r="Q58" s="224">
        <v>20716364.316088244</v>
      </c>
      <c r="R58" s="224">
        <v>473753.02884415537</v>
      </c>
      <c r="S58" s="223">
        <v>2.3403750737568702E-2</v>
      </c>
    </row>
    <row r="59" spans="1:19">
      <c r="A59" s="532"/>
      <c r="B59" s="379" t="s">
        <v>403</v>
      </c>
      <c r="C59" s="365">
        <v>2300739.3351678769</v>
      </c>
      <c r="D59" s="365">
        <v>30495.433060121257</v>
      </c>
      <c r="E59" s="366">
        <v>1.343266819561038E-2</v>
      </c>
      <c r="F59" s="367">
        <v>5210966.1230526827</v>
      </c>
      <c r="G59" s="367">
        <v>125648.61955453176</v>
      </c>
      <c r="H59" s="366">
        <v>2.4708116940210526E-2</v>
      </c>
      <c r="L59" s="231" t="s">
        <v>399</v>
      </c>
      <c r="M59" s="225" t="s">
        <v>399</v>
      </c>
      <c r="N59" s="226">
        <v>9248066.2911585644</v>
      </c>
      <c r="O59" s="226">
        <v>103924.93275007978</v>
      </c>
      <c r="P59" s="227">
        <v>1.1365193152281678E-2</v>
      </c>
      <c r="Q59" s="228">
        <v>20716364.316088237</v>
      </c>
      <c r="R59" s="228">
        <v>473753.0288441442</v>
      </c>
      <c r="S59" s="227">
        <v>2.3403750737568146E-2</v>
      </c>
    </row>
    <row r="60" spans="1:19">
      <c r="A60" s="532"/>
      <c r="B60" s="380" t="s">
        <v>404</v>
      </c>
      <c r="C60" s="369">
        <v>2920645.3135638796</v>
      </c>
      <c r="D60" s="369">
        <v>15720.230771839619</v>
      </c>
      <c r="E60" s="370">
        <v>5.4115787236517212E-3</v>
      </c>
      <c r="F60" s="371">
        <v>6675085.9924602974</v>
      </c>
      <c r="G60" s="371">
        <v>-16106.116358024999</v>
      </c>
      <c r="H60" s="370">
        <v>-2.4070623135746989E-3</v>
      </c>
      <c r="L60" s="221" t="s">
        <v>400</v>
      </c>
      <c r="M60" s="221" t="s">
        <v>400</v>
      </c>
      <c r="N60" s="222">
        <v>5371588.3564306451</v>
      </c>
      <c r="O60" s="222">
        <v>239250.55606132187</v>
      </c>
      <c r="P60" s="223">
        <v>4.6616291710983131E-2</v>
      </c>
      <c r="Q60" s="224">
        <v>11877427.188318128</v>
      </c>
      <c r="R60" s="224">
        <v>966079.24284733273</v>
      </c>
      <c r="S60" s="223">
        <v>8.8538945662377466E-2</v>
      </c>
    </row>
    <row r="61" spans="1:19">
      <c r="A61" s="532"/>
      <c r="B61" s="379" t="s">
        <v>395</v>
      </c>
      <c r="C61" s="365">
        <v>5435041.4219490038</v>
      </c>
      <c r="D61" s="365">
        <v>-179677.96351051889</v>
      </c>
      <c r="E61" s="366">
        <v>-3.2001236602461763E-2</v>
      </c>
      <c r="F61" s="367">
        <v>12361644.31245585</v>
      </c>
      <c r="G61" s="367">
        <v>-338755.51228920929</v>
      </c>
      <c r="H61" s="366">
        <v>-2.6672822664148631E-2</v>
      </c>
      <c r="L61" s="231" t="s">
        <v>401</v>
      </c>
      <c r="M61" s="225" t="s">
        <v>401</v>
      </c>
      <c r="N61" s="226">
        <v>5371588.356430647</v>
      </c>
      <c r="O61" s="226">
        <v>239250.55606132373</v>
      </c>
      <c r="P61" s="227">
        <v>4.6616291710983492E-2</v>
      </c>
      <c r="Q61" s="228">
        <v>11877427.188318124</v>
      </c>
      <c r="R61" s="228">
        <v>966079.24284732901</v>
      </c>
      <c r="S61" s="227">
        <v>8.8538945662377119E-2</v>
      </c>
    </row>
    <row r="62" spans="1:19">
      <c r="A62" s="532"/>
      <c r="B62" s="380" t="s">
        <v>399</v>
      </c>
      <c r="C62" s="369">
        <v>9014235.2281928342</v>
      </c>
      <c r="D62" s="369">
        <v>-256412.15195420198</v>
      </c>
      <c r="E62" s="370">
        <v>-2.7658494756612691E-2</v>
      </c>
      <c r="F62" s="371">
        <v>20328650.254425287</v>
      </c>
      <c r="G62" s="371">
        <v>-740297.76801123843</v>
      </c>
      <c r="H62" s="370">
        <v>-3.5136911782348519E-2</v>
      </c>
      <c r="L62" s="221" t="s">
        <v>402</v>
      </c>
      <c r="M62" s="221" t="s">
        <v>402</v>
      </c>
      <c r="N62" s="222">
        <v>5156913.3332681945</v>
      </c>
      <c r="O62" s="222">
        <v>159081.30675919075</v>
      </c>
      <c r="P62" s="223">
        <v>3.1830062698267471E-2</v>
      </c>
      <c r="Q62" s="224">
        <v>11638814.536779461</v>
      </c>
      <c r="R62" s="224">
        <v>647812.49890754186</v>
      </c>
      <c r="S62" s="223">
        <v>5.8940258283581529E-2</v>
      </c>
    </row>
    <row r="63" spans="1:19">
      <c r="A63" s="532"/>
      <c r="B63" s="379" t="s">
        <v>405</v>
      </c>
      <c r="C63" s="365">
        <v>47726140.3857596</v>
      </c>
      <c r="D63" s="365">
        <v>-280856.97865328193</v>
      </c>
      <c r="E63" s="366">
        <v>-5.8503342027693339E-3</v>
      </c>
      <c r="F63" s="367">
        <v>107802719.88808325</v>
      </c>
      <c r="G63" s="367">
        <v>-1290221.1164524704</v>
      </c>
      <c r="H63" s="366">
        <v>-1.1826806616193685E-2</v>
      </c>
      <c r="L63" s="231" t="s">
        <v>403</v>
      </c>
      <c r="M63" s="225" t="s">
        <v>403</v>
      </c>
      <c r="N63" s="226">
        <v>2276200.2631234485</v>
      </c>
      <c r="O63" s="226">
        <v>60915.39217067929</v>
      </c>
      <c r="P63" s="227">
        <v>2.7497769234744181E-2</v>
      </c>
      <c r="Q63" s="228">
        <v>5103399.5604896955</v>
      </c>
      <c r="R63" s="228">
        <v>276715.36052376498</v>
      </c>
      <c r="S63" s="227">
        <v>5.7330322237721332E-2</v>
      </c>
    </row>
    <row r="64" spans="1:19">
      <c r="A64" s="532"/>
      <c r="B64" s="380" t="s">
        <v>406</v>
      </c>
      <c r="C64" s="369">
        <v>14589448.443751188</v>
      </c>
      <c r="D64" s="369">
        <v>-131645.30405253731</v>
      </c>
      <c r="E64" s="370">
        <v>-8.9426306433363877E-3</v>
      </c>
      <c r="F64" s="371">
        <v>32013043.564380214</v>
      </c>
      <c r="G64" s="371">
        <v>-387190.11559870467</v>
      </c>
      <c r="H64" s="370">
        <v>-1.1950226020683337E-2</v>
      </c>
      <c r="L64" s="221" t="s">
        <v>404</v>
      </c>
      <c r="M64" s="221" t="s">
        <v>404</v>
      </c>
      <c r="N64" s="222">
        <v>2880713.0701447423</v>
      </c>
      <c r="O64" s="222">
        <v>98165.914588505402</v>
      </c>
      <c r="P64" s="223">
        <v>3.5279155788064925E-2</v>
      </c>
      <c r="Q64" s="224">
        <v>6535414.9762897668</v>
      </c>
      <c r="R64" s="224">
        <v>371097.13838377967</v>
      </c>
      <c r="S64" s="223">
        <v>6.0200844301344626E-2</v>
      </c>
    </row>
    <row r="65" spans="1:19">
      <c r="A65" s="532"/>
      <c r="B65" s="379" t="s">
        <v>407</v>
      </c>
      <c r="C65" s="365">
        <v>9100055.7872989345</v>
      </c>
      <c r="D65" s="365">
        <v>-31166.358783632517</v>
      </c>
      <c r="E65" s="366">
        <v>-3.4131640086101024E-3</v>
      </c>
      <c r="F65" s="367">
        <v>20826236.25835878</v>
      </c>
      <c r="G65" s="367">
        <v>-119833.59813479707</v>
      </c>
      <c r="H65" s="366">
        <v>-5.7210540667440276E-3</v>
      </c>
      <c r="L65" s="231" t="s">
        <v>405</v>
      </c>
      <c r="M65" s="225" t="s">
        <v>405</v>
      </c>
      <c r="N65" s="226">
        <v>50991104.87007311</v>
      </c>
      <c r="O65" s="226">
        <v>1501560.7361239195</v>
      </c>
      <c r="P65" s="227">
        <v>3.0340969237052803E-2</v>
      </c>
      <c r="Q65" s="228">
        <v>117465393.938045</v>
      </c>
      <c r="R65" s="228">
        <v>8071608.7265571058</v>
      </c>
      <c r="S65" s="227">
        <v>7.3784892907330105E-2</v>
      </c>
    </row>
    <row r="66" spans="1:19">
      <c r="A66" s="532"/>
      <c r="B66" s="380" t="s">
        <v>408</v>
      </c>
      <c r="C66" s="369">
        <v>17065772.648009952</v>
      </c>
      <c r="D66" s="369">
        <v>-83646.756634175777</v>
      </c>
      <c r="E66" s="370">
        <v>-4.877527026455713E-3</v>
      </c>
      <c r="F66" s="371">
        <v>39231323.468848698</v>
      </c>
      <c r="G66" s="371">
        <v>-541988.9176819995</v>
      </c>
      <c r="H66" s="370">
        <v>-1.3626949458339432E-2</v>
      </c>
      <c r="L66" s="221" t="s">
        <v>406</v>
      </c>
      <c r="M66" s="221" t="s">
        <v>406</v>
      </c>
      <c r="N66" s="222">
        <v>15209577.432700468</v>
      </c>
      <c r="O66" s="222">
        <v>523796.66973979212</v>
      </c>
      <c r="P66" s="223">
        <v>3.5666926954327889E-2</v>
      </c>
      <c r="Q66" s="224">
        <v>33641369.837880015</v>
      </c>
      <c r="R66" s="224">
        <v>2635978.1603179835</v>
      </c>
      <c r="S66" s="223">
        <v>8.5016767010416036E-2</v>
      </c>
    </row>
    <row r="67" spans="1:19">
      <c r="A67" s="532"/>
      <c r="B67" s="379" t="s">
        <v>409</v>
      </c>
      <c r="C67" s="365">
        <v>1198564.9366925592</v>
      </c>
      <c r="D67" s="365">
        <v>22563.865179336863</v>
      </c>
      <c r="E67" s="366">
        <v>1.9186942704314678E-2</v>
      </c>
      <c r="F67" s="367">
        <v>2633219.9755149777</v>
      </c>
      <c r="G67" s="367">
        <v>41759.667432947084</v>
      </c>
      <c r="H67" s="366">
        <v>1.6114338044349169E-2</v>
      </c>
      <c r="L67" s="231" t="s">
        <v>407</v>
      </c>
      <c r="M67" s="225" t="s">
        <v>407</v>
      </c>
      <c r="N67" s="226">
        <v>9350030.7904335093</v>
      </c>
      <c r="O67" s="226">
        <v>17087.59684111923</v>
      </c>
      <c r="P67" s="227">
        <v>1.8308904797417883E-3</v>
      </c>
      <c r="Q67" s="228">
        <v>21686130.927446652</v>
      </c>
      <c r="R67" s="228">
        <v>1008160.7122903876</v>
      </c>
      <c r="S67" s="227">
        <v>4.87553034364775E-2</v>
      </c>
    </row>
    <row r="68" spans="1:19">
      <c r="A68" s="532"/>
      <c r="B68" s="380" t="s">
        <v>464</v>
      </c>
      <c r="C68" s="369">
        <v>5772298.5700069834</v>
      </c>
      <c r="D68" s="369">
        <v>-56962.424362242222</v>
      </c>
      <c r="E68" s="370">
        <v>-9.7718088823377566E-3</v>
      </c>
      <c r="F68" s="371">
        <v>13122288.550980587</v>
      </c>
      <c r="G68" s="371">
        <v>-259576.22246994078</v>
      </c>
      <c r="H68" s="370">
        <v>-1.9397612131377771E-2</v>
      </c>
      <c r="L68" s="221" t="s">
        <v>408</v>
      </c>
      <c r="M68" s="221" t="s">
        <v>408</v>
      </c>
      <c r="N68" s="222">
        <v>17339106.531507883</v>
      </c>
      <c r="O68" s="222">
        <v>599216.57134062424</v>
      </c>
      <c r="P68" s="223">
        <v>3.5795729408405086E-2</v>
      </c>
      <c r="Q68" s="224">
        <v>40571671.80404301</v>
      </c>
      <c r="R68" s="224">
        <v>2809074.1599443331</v>
      </c>
      <c r="S68" s="223">
        <v>7.438773641630872E-2</v>
      </c>
    </row>
    <row r="69" spans="1:19">
      <c r="A69" s="532"/>
      <c r="B69" s="379" t="s">
        <v>410</v>
      </c>
      <c r="C69" s="365">
        <v>13573309.137833374</v>
      </c>
      <c r="D69" s="365">
        <v>-303957.48801054247</v>
      </c>
      <c r="E69" s="366">
        <v>-2.1903267855679608E-2</v>
      </c>
      <c r="F69" s="367">
        <v>30065149.962563865</v>
      </c>
      <c r="G69" s="367">
        <v>-585629.55224404484</v>
      </c>
      <c r="H69" s="366">
        <v>-1.9106514141381536E-2</v>
      </c>
      <c r="L69" s="231" t="s">
        <v>409</v>
      </c>
      <c r="M69" s="225" t="s">
        <v>409</v>
      </c>
      <c r="N69" s="226">
        <v>1212009.4899048037</v>
      </c>
      <c r="O69" s="226">
        <v>59042.381498118397</v>
      </c>
      <c r="P69" s="227">
        <v>5.1209077056595803E-2</v>
      </c>
      <c r="Q69" s="228">
        <v>2712231.6872208095</v>
      </c>
      <c r="R69" s="228">
        <v>260342.81121557625</v>
      </c>
      <c r="S69" s="227">
        <v>0.10618050995840506</v>
      </c>
    </row>
    <row r="70" spans="1:19">
      <c r="A70" s="532"/>
      <c r="B70" s="380" t="s">
        <v>411</v>
      </c>
      <c r="C70" s="369">
        <v>11627797.584335564</v>
      </c>
      <c r="D70" s="369">
        <v>-297692.93921794742</v>
      </c>
      <c r="E70" s="370">
        <v>-2.4962741669199033E-2</v>
      </c>
      <c r="F70" s="371">
        <v>26152723.03761315</v>
      </c>
      <c r="G70" s="371">
        <v>-274288.57043416798</v>
      </c>
      <c r="H70" s="370">
        <v>-1.0379099025734868E-2</v>
      </c>
      <c r="L70" s="331" t="s">
        <v>463</v>
      </c>
      <c r="M70" s="331" t="s">
        <v>463</v>
      </c>
      <c r="N70" s="222">
        <v>7880380.6255264133</v>
      </c>
      <c r="O70" s="222">
        <v>302417.51670428552</v>
      </c>
      <c r="P70" s="223">
        <v>3.9907493921713146E-2</v>
      </c>
      <c r="Q70" s="224">
        <v>18853989.681454521</v>
      </c>
      <c r="R70" s="224">
        <v>1358052.8827888481</v>
      </c>
      <c r="S70" s="223">
        <v>7.762104415537327E-2</v>
      </c>
    </row>
    <row r="71" spans="1:19">
      <c r="A71" s="532"/>
      <c r="B71" s="379" t="s">
        <v>412</v>
      </c>
      <c r="C71" s="365">
        <v>1945511.5534978027</v>
      </c>
      <c r="D71" s="365">
        <v>-6264.5487925990019</v>
      </c>
      <c r="E71" s="366">
        <v>-3.2096656912888617E-3</v>
      </c>
      <c r="F71" s="367">
        <v>4284371.6324603893</v>
      </c>
      <c r="G71" s="367">
        <v>60603.725699788891</v>
      </c>
      <c r="H71" s="366">
        <v>1.4348261324393803E-2</v>
      </c>
      <c r="L71" s="231" t="s">
        <v>410</v>
      </c>
      <c r="M71" s="225" t="s">
        <v>410</v>
      </c>
      <c r="N71" s="226">
        <v>14471258.141372712</v>
      </c>
      <c r="O71" s="226">
        <v>849274.44296979345</v>
      </c>
      <c r="P71" s="227">
        <v>6.2345871333656412E-2</v>
      </c>
      <c r="Q71" s="228">
        <v>31868611.016234554</v>
      </c>
      <c r="R71" s="228">
        <v>3115728.9606224187</v>
      </c>
      <c r="S71" s="227">
        <v>0.1083623184137214</v>
      </c>
    </row>
    <row r="72" spans="1:19">
      <c r="A72" s="532"/>
      <c r="B72" s="380" t="s">
        <v>193</v>
      </c>
      <c r="C72" s="369">
        <v>330701834.47324562</v>
      </c>
      <c r="D72" s="369">
        <v>-5934466.6107698679</v>
      </c>
      <c r="E72" s="370">
        <v>-1.762871856558566E-2</v>
      </c>
      <c r="F72" s="371">
        <v>757530855.42630064</v>
      </c>
      <c r="G72" s="371">
        <v>-2213976.129116416</v>
      </c>
      <c r="H72" s="370">
        <v>-2.9141048904324464E-3</v>
      </c>
      <c r="L72" s="221" t="s">
        <v>411</v>
      </c>
      <c r="M72" s="221" t="s">
        <v>411</v>
      </c>
      <c r="N72" s="222">
        <v>12386950.553750809</v>
      </c>
      <c r="O72" s="222">
        <v>718202.32202666812</v>
      </c>
      <c r="P72" s="223">
        <v>6.1549217427973299E-2</v>
      </c>
      <c r="Q72" s="224">
        <v>27315490.710918602</v>
      </c>
      <c r="R72" s="224">
        <v>2612126.3198781908</v>
      </c>
      <c r="S72" s="223">
        <v>0.1057396991976354</v>
      </c>
    </row>
    <row r="73" spans="1:19">
      <c r="A73" s="532" t="s">
        <v>460</v>
      </c>
      <c r="B73" s="379" t="s">
        <v>46</v>
      </c>
      <c r="C73" s="365">
        <v>727872274.63427675</v>
      </c>
      <c r="D73" s="365">
        <v>21016840.955067992</v>
      </c>
      <c r="E73" s="366">
        <v>2.9732870334849879E-2</v>
      </c>
      <c r="F73" s="367">
        <v>1655411725.529299</v>
      </c>
      <c r="G73" s="367">
        <v>53727710.012008905</v>
      </c>
      <c r="H73" s="366">
        <v>3.3544512832424475E-2</v>
      </c>
      <c r="L73" s="231" t="s">
        <v>412</v>
      </c>
      <c r="M73" s="225" t="s">
        <v>412</v>
      </c>
      <c r="N73" s="226">
        <v>2084307.587621893</v>
      </c>
      <c r="O73" s="226">
        <v>131072.12094311416</v>
      </c>
      <c r="P73" s="227">
        <v>6.7105130527854454E-2</v>
      </c>
      <c r="Q73" s="228">
        <v>4553120.3053159788</v>
      </c>
      <c r="R73" s="228">
        <v>503602.64074425725</v>
      </c>
      <c r="S73" s="227">
        <v>0.12436114185898198</v>
      </c>
    </row>
    <row r="74" spans="1:19">
      <c r="A74" s="532"/>
      <c r="B74" s="380" t="s">
        <v>351</v>
      </c>
      <c r="C74" s="369">
        <v>61399242.631977893</v>
      </c>
      <c r="D74" s="369">
        <v>2772075.5989984125</v>
      </c>
      <c r="E74" s="370">
        <v>4.7283123836412554E-2</v>
      </c>
      <c r="F74" s="371">
        <v>139321687.0091525</v>
      </c>
      <c r="G74" s="371">
        <v>6571696.9538087994</v>
      </c>
      <c r="H74" s="370">
        <v>4.9504312211767758E-2</v>
      </c>
      <c r="L74" s="221" t="s">
        <v>193</v>
      </c>
      <c r="M74" s="221" t="s">
        <v>193</v>
      </c>
      <c r="N74" s="222">
        <v>345857309.36570716</v>
      </c>
      <c r="O74" s="222">
        <v>13995432.698849976</v>
      </c>
      <c r="P74" s="223">
        <v>4.2172462951806391E-2</v>
      </c>
      <c r="Q74" s="224">
        <v>782950314.31105876</v>
      </c>
      <c r="R74" s="224">
        <v>59783046.664141536</v>
      </c>
      <c r="S74" s="223">
        <v>8.2668352591049946E-2</v>
      </c>
    </row>
    <row r="75" spans="1:19">
      <c r="A75" s="532"/>
      <c r="B75" s="379" t="s">
        <v>352</v>
      </c>
      <c r="C75" s="365">
        <v>135867770.92949256</v>
      </c>
      <c r="D75" s="365">
        <v>3969616.947454527</v>
      </c>
      <c r="E75" s="366">
        <v>3.0096076613741779E-2</v>
      </c>
      <c r="F75" s="367">
        <v>311968636.99770635</v>
      </c>
      <c r="G75" s="367">
        <v>10318299.869143248</v>
      </c>
      <c r="H75" s="366">
        <v>3.4206160574405717E-2</v>
      </c>
      <c r="L75" s="231" t="s">
        <v>46</v>
      </c>
      <c r="M75" s="225" t="s">
        <v>46</v>
      </c>
      <c r="N75" s="226">
        <v>701292398.67081606</v>
      </c>
      <c r="O75" s="226">
        <v>36004926.249123335</v>
      </c>
      <c r="P75" s="227">
        <v>5.4119351019887532E-2</v>
      </c>
      <c r="Q75" s="228">
        <v>1592428785.3389375</v>
      </c>
      <c r="R75" s="228">
        <v>141766234.90659833</v>
      </c>
      <c r="S75" s="227">
        <v>9.7725163487778682E-2</v>
      </c>
    </row>
    <row r="76" spans="1:19">
      <c r="A76" s="532"/>
      <c r="B76" s="380" t="s">
        <v>353</v>
      </c>
      <c r="C76" s="369">
        <v>56956508.355861999</v>
      </c>
      <c r="D76" s="369">
        <v>956570.83489620686</v>
      </c>
      <c r="E76" s="370">
        <v>1.7081641109654395E-2</v>
      </c>
      <c r="F76" s="371">
        <v>128012927.15592927</v>
      </c>
      <c r="G76" s="371">
        <v>4872663.9387085587</v>
      </c>
      <c r="H76" s="370">
        <v>3.9570030235465133E-2</v>
      </c>
      <c r="L76" s="221" t="s">
        <v>351</v>
      </c>
      <c r="M76" s="221" t="s">
        <v>351</v>
      </c>
      <c r="N76" s="222">
        <v>57947724.479043514</v>
      </c>
      <c r="O76" s="222">
        <v>3512016.7593533173</v>
      </c>
      <c r="P76" s="223">
        <v>6.4516783311388257E-2</v>
      </c>
      <c r="Q76" s="224">
        <v>131301019.44733632</v>
      </c>
      <c r="R76" s="224">
        <v>12063881.963351935</v>
      </c>
      <c r="S76" s="223">
        <v>0.10117554159644536</v>
      </c>
    </row>
    <row r="77" spans="1:19">
      <c r="A77" s="532"/>
      <c r="B77" s="379" t="s">
        <v>354</v>
      </c>
      <c r="C77" s="365">
        <v>30091041.859829318</v>
      </c>
      <c r="D77" s="365">
        <v>1182439.6700581796</v>
      </c>
      <c r="E77" s="366">
        <v>4.0902692641312403E-2</v>
      </c>
      <c r="F77" s="367">
        <v>69184002.652622417</v>
      </c>
      <c r="G77" s="367">
        <v>2946073.7297769561</v>
      </c>
      <c r="H77" s="366">
        <v>4.4477141385392188E-2</v>
      </c>
      <c r="L77" s="231" t="s">
        <v>352</v>
      </c>
      <c r="M77" s="225" t="s">
        <v>352</v>
      </c>
      <c r="N77" s="226">
        <v>131163968.79556961</v>
      </c>
      <c r="O77" s="226">
        <v>7133006.3880318105</v>
      </c>
      <c r="P77" s="227">
        <v>5.7509885028500851E-2</v>
      </c>
      <c r="Q77" s="228">
        <v>300914196.04510051</v>
      </c>
      <c r="R77" s="228">
        <v>27060405.909275711</v>
      </c>
      <c r="S77" s="227">
        <v>9.8813333552383587E-2</v>
      </c>
    </row>
    <row r="78" spans="1:19">
      <c r="A78" s="532"/>
      <c r="B78" s="380" t="s">
        <v>355</v>
      </c>
      <c r="C78" s="369">
        <v>150896612.59435692</v>
      </c>
      <c r="D78" s="369">
        <v>4167546.3996742964</v>
      </c>
      <c r="E78" s="370">
        <v>2.8403004992512696E-2</v>
      </c>
      <c r="F78" s="371">
        <v>344188406.54162169</v>
      </c>
      <c r="G78" s="371">
        <v>11212824.43515563</v>
      </c>
      <c r="H78" s="370">
        <v>3.3674614709646868E-2</v>
      </c>
      <c r="L78" s="221" t="s">
        <v>353</v>
      </c>
      <c r="M78" s="221" t="s">
        <v>353</v>
      </c>
      <c r="N78" s="222">
        <v>55677283.714872941</v>
      </c>
      <c r="O78" s="222">
        <v>3480943.9870189503</v>
      </c>
      <c r="P78" s="223">
        <v>6.6689426982202427E-2</v>
      </c>
      <c r="Q78" s="224">
        <v>122753386.35000628</v>
      </c>
      <c r="R78" s="224">
        <v>12239654.937877014</v>
      </c>
      <c r="S78" s="223">
        <v>0.11075234526497645</v>
      </c>
    </row>
    <row r="79" spans="1:19">
      <c r="A79" s="532"/>
      <c r="B79" s="379" t="s">
        <v>356</v>
      </c>
      <c r="C79" s="365">
        <v>77791001.070860252</v>
      </c>
      <c r="D79" s="365">
        <v>2673703.1304414123</v>
      </c>
      <c r="E79" s="366">
        <v>3.5593707491477222E-2</v>
      </c>
      <c r="F79" s="367">
        <v>176106339.4134489</v>
      </c>
      <c r="G79" s="367">
        <v>6843907.1663467884</v>
      </c>
      <c r="H79" s="366">
        <v>4.0433704487688883E-2</v>
      </c>
      <c r="L79" s="231" t="s">
        <v>354</v>
      </c>
      <c r="M79" s="225" t="s">
        <v>354</v>
      </c>
      <c r="N79" s="226">
        <v>28549774.165341489</v>
      </c>
      <c r="O79" s="226">
        <v>2008608.4454891607</v>
      </c>
      <c r="P79" s="227">
        <v>7.5678983609478639E-2</v>
      </c>
      <c r="Q79" s="228">
        <v>65644860.803031988</v>
      </c>
      <c r="R79" s="228">
        <v>6882854.6439834312</v>
      </c>
      <c r="S79" s="227">
        <v>0.11713103574704221</v>
      </c>
    </row>
    <row r="80" spans="1:19">
      <c r="A80" s="532"/>
      <c r="B80" s="380" t="s">
        <v>357</v>
      </c>
      <c r="C80" s="369">
        <v>95040476.479557276</v>
      </c>
      <c r="D80" s="369">
        <v>3320216.4200765342</v>
      </c>
      <c r="E80" s="370">
        <v>3.6199378609735385E-2</v>
      </c>
      <c r="F80" s="371">
        <v>216226629.31724456</v>
      </c>
      <c r="G80" s="371">
        <v>8860629.0065380037</v>
      </c>
      <c r="H80" s="370">
        <v>4.2729420412515519E-2</v>
      </c>
      <c r="L80" s="221" t="s">
        <v>355</v>
      </c>
      <c r="M80" s="221" t="s">
        <v>355</v>
      </c>
      <c r="N80" s="222">
        <v>145798170.8313643</v>
      </c>
      <c r="O80" s="222">
        <v>6316810.2594658434</v>
      </c>
      <c r="P80" s="223">
        <v>4.5287845154118045E-2</v>
      </c>
      <c r="Q80" s="224">
        <v>331494230.57601923</v>
      </c>
      <c r="R80" s="224">
        <v>27909157.859742582</v>
      </c>
      <c r="S80" s="223">
        <v>9.1931917501839142E-2</v>
      </c>
    </row>
    <row r="81" spans="1:19">
      <c r="A81" s="532"/>
      <c r="B81" s="379" t="s">
        <v>358</v>
      </c>
      <c r="C81" s="365">
        <v>119829620.71234131</v>
      </c>
      <c r="D81" s="365">
        <v>1974671.9534681588</v>
      </c>
      <c r="E81" s="366">
        <v>1.6755104255386545E-2</v>
      </c>
      <c r="F81" s="367">
        <v>273011308.11985838</v>
      </c>
      <c r="G81" s="367">
        <v>4709826.5908159614</v>
      </c>
      <c r="H81" s="366">
        <v>1.7554232514762107E-2</v>
      </c>
      <c r="L81" s="231" t="s">
        <v>356</v>
      </c>
      <c r="M81" s="225" t="s">
        <v>356</v>
      </c>
      <c r="N81" s="226">
        <v>74732499.092916563</v>
      </c>
      <c r="O81" s="226">
        <v>4529347.3523326665</v>
      </c>
      <c r="P81" s="227">
        <v>6.4517720928963448E-2</v>
      </c>
      <c r="Q81" s="228">
        <v>168742562.33833319</v>
      </c>
      <c r="R81" s="228">
        <v>17302540.257147193</v>
      </c>
      <c r="S81" s="227">
        <v>0.114253418742051</v>
      </c>
    </row>
    <row r="82" spans="1:19">
      <c r="A82" s="532"/>
      <c r="B82" s="380" t="s">
        <v>359</v>
      </c>
      <c r="C82" s="369">
        <v>562942878.83510256</v>
      </c>
      <c r="D82" s="369">
        <v>13268983.000105143</v>
      </c>
      <c r="E82" s="370">
        <v>2.4139736488574783E-2</v>
      </c>
      <c r="F82" s="371">
        <v>1283341291.0350165</v>
      </c>
      <c r="G82" s="371">
        <v>37568330.124611855</v>
      </c>
      <c r="H82" s="370">
        <v>3.015664274584761E-2</v>
      </c>
      <c r="L82" s="221" t="s">
        <v>357</v>
      </c>
      <c r="M82" s="221" t="s">
        <v>357</v>
      </c>
      <c r="N82" s="222">
        <v>90800355.597063616</v>
      </c>
      <c r="O82" s="222">
        <v>5087857.0487286747</v>
      </c>
      <c r="P82" s="223">
        <v>5.9359569898193243E-2</v>
      </c>
      <c r="Q82" s="224">
        <v>205454353.30992633</v>
      </c>
      <c r="R82" s="224">
        <v>18888166.792995661</v>
      </c>
      <c r="S82" s="223">
        <v>0.10124110454110387</v>
      </c>
    </row>
    <row r="83" spans="1:19">
      <c r="A83" s="532"/>
      <c r="B83" s="379" t="s">
        <v>360</v>
      </c>
      <c r="C83" s="365">
        <v>48355951.960904106</v>
      </c>
      <c r="D83" s="365">
        <v>1914946.1119673178</v>
      </c>
      <c r="E83" s="366">
        <v>4.1233949975076997E-2</v>
      </c>
      <c r="F83" s="367">
        <v>113980921.53208394</v>
      </c>
      <c r="G83" s="367">
        <v>4133644.3628206402</v>
      </c>
      <c r="H83" s="366">
        <v>3.7630831362812221E-2</v>
      </c>
      <c r="L83" s="231" t="s">
        <v>358</v>
      </c>
      <c r="M83" s="225" t="s">
        <v>358</v>
      </c>
      <c r="N83" s="226">
        <v>116622621.99467088</v>
      </c>
      <c r="O83" s="226">
        <v>3936336.0087067336</v>
      </c>
      <c r="P83" s="227">
        <v>3.493181068366235E-2</v>
      </c>
      <c r="Q83" s="228">
        <v>266124176.4691838</v>
      </c>
      <c r="R83" s="228">
        <v>19419572.542224735</v>
      </c>
      <c r="S83" s="227">
        <v>7.871589031218168E-2</v>
      </c>
    </row>
    <row r="84" spans="1:19">
      <c r="A84" s="532"/>
      <c r="B84" s="380" t="s">
        <v>361</v>
      </c>
      <c r="C84" s="369">
        <v>48939955.057213679</v>
      </c>
      <c r="D84" s="369">
        <v>2361613.6636912823</v>
      </c>
      <c r="E84" s="370">
        <v>5.0701969907835952E-2</v>
      </c>
      <c r="F84" s="371">
        <v>109016054.08369957</v>
      </c>
      <c r="G84" s="371">
        <v>4653935.5616240948</v>
      </c>
      <c r="H84" s="370">
        <v>4.4594107780972829E-2</v>
      </c>
      <c r="L84" s="221" t="s">
        <v>359</v>
      </c>
      <c r="M84" s="221" t="s">
        <v>359</v>
      </c>
      <c r="N84" s="222">
        <v>548520645.78369045</v>
      </c>
      <c r="O84" s="222">
        <v>27314297.961146057</v>
      </c>
      <c r="P84" s="223">
        <v>5.2405919604121512E-2</v>
      </c>
      <c r="Q84" s="224">
        <v>1247161682.4538503</v>
      </c>
      <c r="R84" s="224">
        <v>96252359.051655054</v>
      </c>
      <c r="S84" s="223">
        <v>8.363157469879913E-2</v>
      </c>
    </row>
    <row r="85" spans="1:19">
      <c r="A85" s="532"/>
      <c r="B85" s="379" t="s">
        <v>362</v>
      </c>
      <c r="C85" s="365">
        <v>313229893.83240014</v>
      </c>
      <c r="D85" s="365">
        <v>10546011.558755219</v>
      </c>
      <c r="E85" s="366">
        <v>3.4841668738809728E-2</v>
      </c>
      <c r="F85" s="367">
        <v>715058330.81580079</v>
      </c>
      <c r="G85" s="367">
        <v>25864292.499724865</v>
      </c>
      <c r="H85" s="366">
        <v>3.7528317225319741E-2</v>
      </c>
      <c r="L85" s="231" t="s">
        <v>360</v>
      </c>
      <c r="M85" s="225" t="s">
        <v>360</v>
      </c>
      <c r="N85" s="226">
        <v>45989431.6972543</v>
      </c>
      <c r="O85" s="226">
        <v>2662420.3443868086</v>
      </c>
      <c r="P85" s="227">
        <v>6.1449434457948204E-2</v>
      </c>
      <c r="Q85" s="228">
        <v>108971904.34781674</v>
      </c>
      <c r="R85" s="228">
        <v>9521580.37872383</v>
      </c>
      <c r="S85" s="227">
        <v>9.5742075025144605E-2</v>
      </c>
    </row>
    <row r="86" spans="1:19">
      <c r="A86" s="532"/>
      <c r="B86" s="380" t="s">
        <v>363</v>
      </c>
      <c r="C86" s="369">
        <v>91391707.20283775</v>
      </c>
      <c r="D86" s="369">
        <v>-2407742.6367835701</v>
      </c>
      <c r="E86" s="370">
        <v>-2.5669048602100952E-2</v>
      </c>
      <c r="F86" s="371">
        <v>210540364.97546682</v>
      </c>
      <c r="G86" s="371">
        <v>1682035.8573958278</v>
      </c>
      <c r="H86" s="370">
        <v>8.0534775151099944E-3</v>
      </c>
      <c r="L86" s="221" t="s">
        <v>361</v>
      </c>
      <c r="M86" s="221" t="s">
        <v>361</v>
      </c>
      <c r="N86" s="222">
        <v>46153175.093021862</v>
      </c>
      <c r="O86" s="222">
        <v>2214674.0219406933</v>
      </c>
      <c r="P86" s="223">
        <v>5.0403950247595419E-2</v>
      </c>
      <c r="Q86" s="224">
        <v>104330666.41108206</v>
      </c>
      <c r="R86" s="224">
        <v>7538317.818179056</v>
      </c>
      <c r="S86" s="223">
        <v>7.7881340082823242E-2</v>
      </c>
    </row>
    <row r="87" spans="1:19">
      <c r="A87" s="532"/>
      <c r="B87" s="379" t="s">
        <v>364</v>
      </c>
      <c r="C87" s="395">
        <v>17937821.203368306</v>
      </c>
      <c r="D87" s="395">
        <v>50572.590203404427</v>
      </c>
      <c r="E87" s="395">
        <v>2.8272984457868673E-3</v>
      </c>
      <c r="F87" s="395">
        <v>39534685.343978882</v>
      </c>
      <c r="G87" s="395">
        <v>-772846.23047637939</v>
      </c>
      <c r="H87" s="395">
        <v>-1.9173742481570558E-2</v>
      </c>
      <c r="L87" s="231" t="s">
        <v>362</v>
      </c>
      <c r="M87" s="225" t="s">
        <v>362</v>
      </c>
      <c r="N87" s="226">
        <v>302102768.73280007</v>
      </c>
      <c r="O87" s="226">
        <v>16570001.884528518</v>
      </c>
      <c r="P87" s="227">
        <v>5.8031875176461287E-2</v>
      </c>
      <c r="Q87" s="228">
        <v>690553759.28211582</v>
      </c>
      <c r="R87" s="228">
        <v>56662827.999833107</v>
      </c>
      <c r="S87" s="227">
        <v>8.9388923556945735E-2</v>
      </c>
    </row>
    <row r="88" spans="1:19">
      <c r="A88" s="532"/>
      <c r="B88" s="380" t="s">
        <v>365</v>
      </c>
      <c r="C88" s="369">
        <v>10445627.568598839</v>
      </c>
      <c r="D88" s="369">
        <v>218382.06421788968</v>
      </c>
      <c r="E88" s="370">
        <v>2.1352969782953132E-2</v>
      </c>
      <c r="F88" s="371">
        <v>23872528.807634883</v>
      </c>
      <c r="G88" s="371">
        <v>564886.42619023845</v>
      </c>
      <c r="H88" s="370">
        <v>2.4236103203640533E-2</v>
      </c>
      <c r="L88" s="221" t="s">
        <v>363</v>
      </c>
      <c r="M88" s="221" t="s">
        <v>363</v>
      </c>
      <c r="N88" s="222">
        <v>93573310.95891948</v>
      </c>
      <c r="O88" s="222">
        <v>3339972.5487645268</v>
      </c>
      <c r="P88" s="223">
        <v>3.7014839610418793E-2</v>
      </c>
      <c r="Q88" s="224">
        <v>207939262.17349425</v>
      </c>
      <c r="R88" s="224">
        <v>12244203.863987058</v>
      </c>
      <c r="S88" s="223">
        <v>6.2567772378911493E-2</v>
      </c>
    </row>
    <row r="89" spans="1:19">
      <c r="A89" s="532"/>
      <c r="B89" s="379" t="s">
        <v>366</v>
      </c>
      <c r="C89" s="365">
        <v>32437430.602966286</v>
      </c>
      <c r="D89" s="365">
        <v>611057.15111118555</v>
      </c>
      <c r="E89" s="366">
        <v>1.9199710329408207E-2</v>
      </c>
      <c r="F89" s="367">
        <v>71166001.812318847</v>
      </c>
      <c r="G89" s="367">
        <v>1557918.969645068</v>
      </c>
      <c r="H89" s="366">
        <v>2.2381294039748697E-2</v>
      </c>
      <c r="L89" s="231" t="s">
        <v>364</v>
      </c>
      <c r="M89" s="225" t="s">
        <v>364</v>
      </c>
      <c r="N89" s="230">
        <v>18500666.489540458</v>
      </c>
      <c r="O89" s="230">
        <v>875463.19127297401</v>
      </c>
      <c r="P89" s="230">
        <v>4.9671097487938194E-2</v>
      </c>
      <c r="Q89" s="230">
        <v>42651714.448166847</v>
      </c>
      <c r="R89" s="230">
        <v>3947438.1634535789</v>
      </c>
      <c r="S89" s="230">
        <v>0.10198971644414052</v>
      </c>
    </row>
    <row r="90" spans="1:19">
      <c r="A90" s="532"/>
      <c r="B90" s="380" t="s">
        <v>367</v>
      </c>
      <c r="C90" s="369">
        <v>466899897.48665184</v>
      </c>
      <c r="D90" s="369">
        <v>2431320.0361571312</v>
      </c>
      <c r="E90" s="370">
        <v>5.2346276028032764E-3</v>
      </c>
      <c r="F90" s="371">
        <v>1080071342.114028</v>
      </c>
      <c r="G90" s="371">
        <v>32937148.616740704</v>
      </c>
      <c r="H90" s="370">
        <v>3.1454563150817433E-2</v>
      </c>
      <c r="L90" s="221" t="s">
        <v>365</v>
      </c>
      <c r="M90" s="221" t="s">
        <v>365</v>
      </c>
      <c r="N90" s="222">
        <v>10115356.241770467</v>
      </c>
      <c r="O90" s="222">
        <v>322675.99655892141</v>
      </c>
      <c r="P90" s="223">
        <v>3.2950733453867696E-2</v>
      </c>
      <c r="Q90" s="224">
        <v>22725959.059811171</v>
      </c>
      <c r="R90" s="224">
        <v>1552360.190612264</v>
      </c>
      <c r="S90" s="223">
        <v>7.3315840174457636E-2</v>
      </c>
    </row>
    <row r="91" spans="1:19">
      <c r="A91" s="532"/>
      <c r="B91" s="379" t="s">
        <v>368</v>
      </c>
      <c r="C91" s="365">
        <v>38652662.286188409</v>
      </c>
      <c r="D91" s="365">
        <v>1801016.9082954824</v>
      </c>
      <c r="E91" s="366">
        <v>4.8872089423065528E-2</v>
      </c>
      <c r="F91" s="367">
        <v>84587167.660323933</v>
      </c>
      <c r="G91" s="367">
        <v>3782153.9590354562</v>
      </c>
      <c r="H91" s="366">
        <v>4.6805931783106026E-2</v>
      </c>
      <c r="L91" s="231" t="s">
        <v>366</v>
      </c>
      <c r="M91" s="225" t="s">
        <v>366</v>
      </c>
      <c r="N91" s="226">
        <v>32016808.257061027</v>
      </c>
      <c r="O91" s="226">
        <v>1247109.0862209238</v>
      </c>
      <c r="P91" s="227">
        <v>4.0530428305350051E-2</v>
      </c>
      <c r="Q91" s="228">
        <v>70293733.653948411</v>
      </c>
      <c r="R91" s="228">
        <v>4581254.2642499954</v>
      </c>
      <c r="S91" s="227">
        <v>6.9716655143713654E-2</v>
      </c>
    </row>
    <row r="92" spans="1:19">
      <c r="A92" s="532"/>
      <c r="B92" s="380" t="s">
        <v>369</v>
      </c>
      <c r="C92" s="369">
        <v>139729713.7391825</v>
      </c>
      <c r="D92" s="369">
        <v>-1945690.9615218937</v>
      </c>
      <c r="E92" s="370">
        <v>-1.3733442058148713E-2</v>
      </c>
      <c r="F92" s="371">
        <v>331645801.01800835</v>
      </c>
      <c r="G92" s="371">
        <v>9629287.548327148</v>
      </c>
      <c r="H92" s="370">
        <v>2.9903086163417435E-2</v>
      </c>
      <c r="L92" s="221" t="s">
        <v>367</v>
      </c>
      <c r="M92" s="221" t="s">
        <v>367</v>
      </c>
      <c r="N92" s="222">
        <v>464129637.05714798</v>
      </c>
      <c r="O92" s="222">
        <v>17063212.309386015</v>
      </c>
      <c r="P92" s="223">
        <v>3.8167062800596577E-2</v>
      </c>
      <c r="Q92" s="224">
        <v>1049345901.0754061</v>
      </c>
      <c r="R92" s="224">
        <v>72921447.946247697</v>
      </c>
      <c r="S92" s="223">
        <v>7.4682119761089058E-2</v>
      </c>
    </row>
    <row r="93" spans="1:19">
      <c r="A93" s="532"/>
      <c r="B93" s="379" t="s">
        <v>370</v>
      </c>
      <c r="C93" s="365">
        <v>37956908.517347433</v>
      </c>
      <c r="D93" s="365">
        <v>1324917.1536477655</v>
      </c>
      <c r="E93" s="366">
        <v>3.6168308200702604E-2</v>
      </c>
      <c r="F93" s="367">
        <v>88247709.417304784</v>
      </c>
      <c r="G93" s="367">
        <v>4948015.5310523361</v>
      </c>
      <c r="H93" s="366">
        <v>5.9400164636966846E-2</v>
      </c>
      <c r="L93" s="231" t="s">
        <v>368</v>
      </c>
      <c r="M93" s="225" t="s">
        <v>368</v>
      </c>
      <c r="N93" s="226">
        <v>36105908.454723425</v>
      </c>
      <c r="O93" s="226">
        <v>2324594.7004349977</v>
      </c>
      <c r="P93" s="227">
        <v>6.8813034251514207E-2</v>
      </c>
      <c r="Q93" s="228">
        <v>79611968.024743333</v>
      </c>
      <c r="R93" s="228">
        <v>7892370.2466996461</v>
      </c>
      <c r="S93" s="227">
        <v>0.11004482026132925</v>
      </c>
    </row>
    <row r="94" spans="1:19">
      <c r="A94" s="532"/>
      <c r="B94" s="380" t="s">
        <v>371</v>
      </c>
      <c r="C94" s="369">
        <v>36908009.957147621</v>
      </c>
      <c r="D94" s="369">
        <v>651086.09536679089</v>
      </c>
      <c r="E94" s="370">
        <v>1.7957565783817478E-2</v>
      </c>
      <c r="F94" s="371">
        <v>82648836.765032992</v>
      </c>
      <c r="G94" s="371">
        <v>2372415.5020540506</v>
      </c>
      <c r="H94" s="370">
        <v>2.9553080029342774E-2</v>
      </c>
      <c r="L94" s="221" t="s">
        <v>369</v>
      </c>
      <c r="M94" s="221" t="s">
        <v>369</v>
      </c>
      <c r="N94" s="222">
        <v>141472728.65828982</v>
      </c>
      <c r="O94" s="222">
        <v>3702225.1177439392</v>
      </c>
      <c r="P94" s="223">
        <v>2.6872407537179201E-2</v>
      </c>
      <c r="Q94" s="224">
        <v>321874737.25893056</v>
      </c>
      <c r="R94" s="224">
        <v>19758761.812235117</v>
      </c>
      <c r="S94" s="223">
        <v>6.5401247924809919E-2</v>
      </c>
    </row>
    <row r="95" spans="1:19">
      <c r="A95" s="532"/>
      <c r="B95" s="379" t="s">
        <v>372</v>
      </c>
      <c r="C95" s="365">
        <v>72718858.317292154</v>
      </c>
      <c r="D95" s="365">
        <v>-1500773.0803789645</v>
      </c>
      <c r="E95" s="366">
        <v>-2.0220702422217313E-2</v>
      </c>
      <c r="F95" s="367">
        <v>173887400.59843358</v>
      </c>
      <c r="G95" s="367">
        <v>3081886.1373638809</v>
      </c>
      <c r="H95" s="366">
        <v>1.8043247298472381E-2</v>
      </c>
      <c r="L95" s="231" t="s">
        <v>370</v>
      </c>
      <c r="M95" s="225" t="s">
        <v>370</v>
      </c>
      <c r="N95" s="226">
        <v>36756767.757009268</v>
      </c>
      <c r="O95" s="226">
        <v>1295391.4073575884</v>
      </c>
      <c r="P95" s="227">
        <v>3.6529642690259323E-2</v>
      </c>
      <c r="Q95" s="228">
        <v>83749169.003466725</v>
      </c>
      <c r="R95" s="228">
        <v>5589058.9027116299</v>
      </c>
      <c r="S95" s="227">
        <v>7.1507817677161065E-2</v>
      </c>
    </row>
    <row r="96" spans="1:19">
      <c r="A96" s="532"/>
      <c r="B96" s="380" t="s">
        <v>373</v>
      </c>
      <c r="C96" s="369">
        <v>80331682.47897999</v>
      </c>
      <c r="D96" s="369">
        <v>1302191.7360419929</v>
      </c>
      <c r="E96" s="370">
        <v>1.6477288715900724E-2</v>
      </c>
      <c r="F96" s="371">
        <v>180569739.00933498</v>
      </c>
      <c r="G96" s="371">
        <v>6105808.1989592314</v>
      </c>
      <c r="H96" s="370">
        <v>3.4997538864326133E-2</v>
      </c>
      <c r="L96" s="221" t="s">
        <v>371</v>
      </c>
      <c r="M96" s="221" t="s">
        <v>371</v>
      </c>
      <c r="N96" s="222">
        <v>36441991.435390383</v>
      </c>
      <c r="O96" s="222">
        <v>1710699.3763508424</v>
      </c>
      <c r="P96" s="223">
        <v>4.925527600421066E-2</v>
      </c>
      <c r="Q96" s="224">
        <v>81241427.916912034</v>
      </c>
      <c r="R96" s="224">
        <v>6392643.6410506517</v>
      </c>
      <c r="S96" s="223">
        <v>8.5407447868358619E-2</v>
      </c>
    </row>
    <row r="97" spans="1:19">
      <c r="A97" s="532"/>
      <c r="B97" s="379" t="s">
        <v>374</v>
      </c>
      <c r="C97" s="365">
        <v>23297109.756402738</v>
      </c>
      <c r="D97" s="365">
        <v>78962.651492405683</v>
      </c>
      <c r="E97" s="366">
        <v>3.4009023689795695E-3</v>
      </c>
      <c r="F97" s="367">
        <v>53864342.605517685</v>
      </c>
      <c r="G97" s="367">
        <v>1196298.081473738</v>
      </c>
      <c r="H97" s="366">
        <v>2.2713926296002988E-2</v>
      </c>
      <c r="L97" s="231" t="s">
        <v>372</v>
      </c>
      <c r="M97" s="225" t="s">
        <v>372</v>
      </c>
      <c r="N97" s="226">
        <v>74420079.938664287</v>
      </c>
      <c r="O97" s="226">
        <v>2125526.6007694006</v>
      </c>
      <c r="P97" s="227">
        <v>2.9400923065877164E-2</v>
      </c>
      <c r="Q97" s="228">
        <v>171325306.20944574</v>
      </c>
      <c r="R97" s="228">
        <v>10127663.704949766</v>
      </c>
      <c r="S97" s="227">
        <v>6.282761675417986E-2</v>
      </c>
    </row>
    <row r="98" spans="1:19">
      <c r="A98" s="532"/>
      <c r="B98" s="380" t="s">
        <v>375</v>
      </c>
      <c r="C98" s="369">
        <v>11867403.041249003</v>
      </c>
      <c r="D98" s="369">
        <v>299955.27627699263</v>
      </c>
      <c r="E98" s="370">
        <v>2.5930981697216113E-2</v>
      </c>
      <c r="F98" s="371">
        <v>27653483.218750905</v>
      </c>
      <c r="G98" s="371">
        <v>1136344.19806014</v>
      </c>
      <c r="H98" s="370">
        <v>4.2853197593204703E-2</v>
      </c>
      <c r="L98" s="221" t="s">
        <v>373</v>
      </c>
      <c r="M98" s="221" t="s">
        <v>373</v>
      </c>
      <c r="N98" s="222">
        <v>78377851.869752988</v>
      </c>
      <c r="O98" s="222">
        <v>3877694.2125456184</v>
      </c>
      <c r="P98" s="223">
        <v>5.2049476598261646E-2</v>
      </c>
      <c r="Q98" s="224">
        <v>173393531.2356078</v>
      </c>
      <c r="R98" s="224">
        <v>14020162.577094793</v>
      </c>
      <c r="S98" s="223">
        <v>8.797054799748627E-2</v>
      </c>
    </row>
    <row r="99" spans="1:19">
      <c r="A99" s="532"/>
      <c r="B99" s="379" t="s">
        <v>376</v>
      </c>
      <c r="C99" s="365">
        <v>14189232.08282366</v>
      </c>
      <c r="D99" s="365">
        <v>718538.42508501373</v>
      </c>
      <c r="E99" s="366">
        <v>5.3340863012813572E-2</v>
      </c>
      <c r="F99" s="367">
        <v>31457648.304272924</v>
      </c>
      <c r="G99" s="367">
        <v>1370499.5393779911</v>
      </c>
      <c r="H99" s="366">
        <v>4.5550994216409825E-2</v>
      </c>
      <c r="L99" s="231" t="s">
        <v>374</v>
      </c>
      <c r="M99" s="225" t="s">
        <v>374</v>
      </c>
      <c r="N99" s="226">
        <v>23781497.799116615</v>
      </c>
      <c r="O99" s="226">
        <v>934231.57370051742</v>
      </c>
      <c r="P99" s="227">
        <v>4.0890300155965509E-2</v>
      </c>
      <c r="Q99" s="228">
        <v>54139094.969286859</v>
      </c>
      <c r="R99" s="228">
        <v>3838794.7214370295</v>
      </c>
      <c r="S99" s="227">
        <v>7.6317530959492147E-2</v>
      </c>
    </row>
    <row r="100" spans="1:19">
      <c r="A100" s="532"/>
      <c r="B100" s="380" t="s">
        <v>377</v>
      </c>
      <c r="C100" s="396">
        <v>11248317.310039014</v>
      </c>
      <c r="D100" s="396">
        <v>-298884.16814798303</v>
      </c>
      <c r="E100" s="396">
        <v>-2.5883688676653301E-2</v>
      </c>
      <c r="F100" s="396">
        <v>26662631.903845452</v>
      </c>
      <c r="G100" s="396">
        <v>467858.30783424899</v>
      </c>
      <c r="H100" s="396">
        <v>1.7860750203448673E-2</v>
      </c>
      <c r="L100" s="221" t="s">
        <v>375</v>
      </c>
      <c r="M100" s="221" t="s">
        <v>375</v>
      </c>
      <c r="N100" s="222">
        <v>11550372.62895732</v>
      </c>
      <c r="O100" s="222">
        <v>379346.90066300519</v>
      </c>
      <c r="P100" s="223">
        <v>3.3958108224760759E-2</v>
      </c>
      <c r="Q100" s="224">
        <v>26487177.402199354</v>
      </c>
      <c r="R100" s="224">
        <v>1894146.3653217927</v>
      </c>
      <c r="S100" s="223">
        <v>7.7019638713158062E-2</v>
      </c>
    </row>
    <row r="101" spans="1:19">
      <c r="A101" s="532"/>
      <c r="B101" s="379" t="s">
        <v>378</v>
      </c>
      <c r="C101" s="365">
        <v>160492917.02421647</v>
      </c>
      <c r="D101" s="365">
        <v>-3497232.1967530251</v>
      </c>
      <c r="E101" s="366">
        <v>-2.1325867519277994E-2</v>
      </c>
      <c r="F101" s="367">
        <v>358576503.0087865</v>
      </c>
      <c r="G101" s="367">
        <v>5994548.4141674638</v>
      </c>
      <c r="H101" s="366">
        <v>1.7001858251820327E-2</v>
      </c>
      <c r="L101" s="231" t="s">
        <v>376</v>
      </c>
      <c r="M101" s="225" t="s">
        <v>376</v>
      </c>
      <c r="N101" s="226">
        <v>13559952.437179293</v>
      </c>
      <c r="O101" s="226">
        <v>460777.03467076458</v>
      </c>
      <c r="P101" s="227">
        <v>3.51760336442647E-2</v>
      </c>
      <c r="Q101" s="228">
        <v>30645008.549359642</v>
      </c>
      <c r="R101" s="228">
        <v>1627534.5942946151</v>
      </c>
      <c r="S101" s="227">
        <v>5.6088086675460856E-2</v>
      </c>
    </row>
    <row r="102" spans="1:19">
      <c r="A102" s="532"/>
      <c r="B102" s="380" t="s">
        <v>379</v>
      </c>
      <c r="C102" s="369">
        <v>46133876.060601667</v>
      </c>
      <c r="D102" s="369">
        <v>-899111.95915439725</v>
      </c>
      <c r="E102" s="370">
        <v>-1.9116624246299809E-2</v>
      </c>
      <c r="F102" s="371">
        <v>104145623.57488392</v>
      </c>
      <c r="G102" s="371">
        <v>1628807.2087148577</v>
      </c>
      <c r="H102" s="370">
        <v>1.5888195385399914E-2</v>
      </c>
      <c r="L102" s="221" t="s">
        <v>377</v>
      </c>
      <c r="M102" s="221" t="s">
        <v>377</v>
      </c>
      <c r="N102" s="229">
        <v>11662486.07807228</v>
      </c>
      <c r="O102" s="229">
        <v>252725.38515080884</v>
      </c>
      <c r="P102" s="229">
        <v>2.2149928640273566E-2</v>
      </c>
      <c r="Q102" s="229">
        <v>26878480.505454246</v>
      </c>
      <c r="R102" s="229">
        <v>1780311.3804528192</v>
      </c>
      <c r="S102" s="229">
        <v>7.0933914405707385E-2</v>
      </c>
    </row>
    <row r="103" spans="1:19">
      <c r="A103" s="532"/>
      <c r="B103" s="379" t="s">
        <v>380</v>
      </c>
      <c r="C103" s="365">
        <v>114359040.96361481</v>
      </c>
      <c r="D103" s="365">
        <v>-2598120.2375986129</v>
      </c>
      <c r="E103" s="366">
        <v>-2.2214289496380643E-2</v>
      </c>
      <c r="F103" s="367">
        <v>255366261.27113095</v>
      </c>
      <c r="G103" s="367">
        <v>5301123.0426810086</v>
      </c>
      <c r="H103" s="366">
        <v>2.1198968717655101E-2</v>
      </c>
      <c r="L103" s="231" t="s">
        <v>378</v>
      </c>
      <c r="M103" s="225" t="s">
        <v>378</v>
      </c>
      <c r="N103" s="226">
        <v>164286398.92488125</v>
      </c>
      <c r="O103" s="226">
        <v>6299565.4573753774</v>
      </c>
      <c r="P103" s="227">
        <v>3.9873990250403037E-2</v>
      </c>
      <c r="Q103" s="228">
        <v>354040069.21649706</v>
      </c>
      <c r="R103" s="228">
        <v>22722131.176594436</v>
      </c>
      <c r="S103" s="227">
        <v>6.8581047289561103E-2</v>
      </c>
    </row>
    <row r="104" spans="1:19">
      <c r="A104" s="532"/>
      <c r="B104" s="380" t="s">
        <v>381</v>
      </c>
      <c r="C104" s="369">
        <v>205898792.84432012</v>
      </c>
      <c r="D104" s="369">
        <v>3102703.3003039062</v>
      </c>
      <c r="E104" s="370">
        <v>1.5299620950681471E-2</v>
      </c>
      <c r="F104" s="371">
        <v>479472182.15914291</v>
      </c>
      <c r="G104" s="371">
        <v>6169545.9124154449</v>
      </c>
      <c r="H104" s="370">
        <v>1.3035097292801319E-2</v>
      </c>
      <c r="L104" s="221" t="s">
        <v>379</v>
      </c>
      <c r="M104" s="221" t="s">
        <v>379</v>
      </c>
      <c r="N104" s="222">
        <v>47317084.891616546</v>
      </c>
      <c r="O104" s="222">
        <v>1474465.90144936</v>
      </c>
      <c r="P104" s="223">
        <v>3.2163648891125073E-2</v>
      </c>
      <c r="Q104" s="224">
        <v>103397563.26534648</v>
      </c>
      <c r="R104" s="224">
        <v>5801251.1091203839</v>
      </c>
      <c r="S104" s="223">
        <v>5.944129425540283E-2</v>
      </c>
    </row>
    <row r="105" spans="1:19">
      <c r="A105" s="532"/>
      <c r="B105" s="379" t="s">
        <v>382</v>
      </c>
      <c r="C105" s="365">
        <v>55108891.292364582</v>
      </c>
      <c r="D105" s="365">
        <v>979747.7952997461</v>
      </c>
      <c r="E105" s="366">
        <v>1.8100190248768171E-2</v>
      </c>
      <c r="F105" s="367">
        <v>130653729.41655216</v>
      </c>
      <c r="G105" s="367">
        <v>1795842.348787263</v>
      </c>
      <c r="H105" s="366">
        <v>1.3936611794999013E-2</v>
      </c>
      <c r="L105" s="231" t="s">
        <v>380</v>
      </c>
      <c r="M105" s="225" t="s">
        <v>380</v>
      </c>
      <c r="N105" s="226">
        <v>116969314.03326494</v>
      </c>
      <c r="O105" s="226">
        <v>4825099.5559262335</v>
      </c>
      <c r="P105" s="227">
        <v>4.3025844698401761E-2</v>
      </c>
      <c r="Q105" s="228">
        <v>250642505.9511506</v>
      </c>
      <c r="R105" s="228">
        <v>16920880.067474186</v>
      </c>
      <c r="S105" s="227">
        <v>7.2397579828131664E-2</v>
      </c>
    </row>
    <row r="106" spans="1:19">
      <c r="A106" s="532"/>
      <c r="B106" s="380" t="s">
        <v>383</v>
      </c>
      <c r="C106" s="369">
        <v>93632877.754747346</v>
      </c>
      <c r="D106" s="369">
        <v>1520995.9428529143</v>
      </c>
      <c r="E106" s="370">
        <v>1.6512483655029483E-2</v>
      </c>
      <c r="F106" s="371">
        <v>221882397.37497789</v>
      </c>
      <c r="G106" s="371">
        <v>2445293.0113527477</v>
      </c>
      <c r="H106" s="370">
        <v>1.1143480125861933E-2</v>
      </c>
      <c r="L106" s="221" t="s">
        <v>381</v>
      </c>
      <c r="M106" s="221" t="s">
        <v>381</v>
      </c>
      <c r="N106" s="222">
        <v>202292917.60293961</v>
      </c>
      <c r="O106" s="222">
        <v>2767041.7892464399</v>
      </c>
      <c r="P106" s="223">
        <v>1.3868084918620575E-2</v>
      </c>
      <c r="Q106" s="224">
        <v>472541200.66310322</v>
      </c>
      <c r="R106" s="224">
        <v>15191839.775160432</v>
      </c>
      <c r="S106" s="223">
        <v>3.3217144429076077E-2</v>
      </c>
    </row>
    <row r="107" spans="1:19">
      <c r="A107" s="532"/>
      <c r="B107" s="379" t="s">
        <v>384</v>
      </c>
      <c r="C107" s="365">
        <v>34041780.864208408</v>
      </c>
      <c r="D107" s="365">
        <v>440708.13198875636</v>
      </c>
      <c r="E107" s="366">
        <v>1.3115894706723658E-2</v>
      </c>
      <c r="F107" s="367">
        <v>72718136.864975885</v>
      </c>
      <c r="G107" s="367">
        <v>1451155.4683044404</v>
      </c>
      <c r="H107" s="366">
        <v>2.0362241249244455E-2</v>
      </c>
      <c r="L107" s="231" t="s">
        <v>382</v>
      </c>
      <c r="M107" s="225" t="s">
        <v>382</v>
      </c>
      <c r="N107" s="226">
        <v>54094187.691362515</v>
      </c>
      <c r="O107" s="226">
        <v>679566.0333615467</v>
      </c>
      <c r="P107" s="227">
        <v>1.2722472092241331E-2</v>
      </c>
      <c r="Q107" s="228">
        <v>128880025.1248159</v>
      </c>
      <c r="R107" s="228">
        <v>3957412.9203561097</v>
      </c>
      <c r="S107" s="227">
        <v>3.1678915854553583E-2</v>
      </c>
    </row>
    <row r="108" spans="1:19">
      <c r="A108" s="532"/>
      <c r="B108" s="380" t="s">
        <v>385</v>
      </c>
      <c r="C108" s="369">
        <v>13445413.776358593</v>
      </c>
      <c r="D108" s="369">
        <v>61886.246855499223</v>
      </c>
      <c r="E108" s="370">
        <v>4.6240609375275028E-3</v>
      </c>
      <c r="F108" s="371">
        <v>32138096.984343532</v>
      </c>
      <c r="G108" s="371">
        <v>166309.1445880495</v>
      </c>
      <c r="H108" s="370">
        <v>5.2017467844338548E-3</v>
      </c>
      <c r="L108" s="221" t="s">
        <v>383</v>
      </c>
      <c r="M108" s="221" t="s">
        <v>383</v>
      </c>
      <c r="N108" s="222">
        <v>91852338.60952279</v>
      </c>
      <c r="O108" s="222">
        <v>971027.33638989925</v>
      </c>
      <c r="P108" s="223">
        <v>1.068456564707339E-2</v>
      </c>
      <c r="Q108" s="224">
        <v>218924021.5658676</v>
      </c>
      <c r="R108" s="224">
        <v>6071125.9299451709</v>
      </c>
      <c r="S108" s="223">
        <v>2.8522637250515133E-2</v>
      </c>
    </row>
    <row r="109" spans="1:19">
      <c r="A109" s="532"/>
      <c r="B109" s="379" t="s">
        <v>386</v>
      </c>
      <c r="C109" s="365">
        <v>9669829.1566411816</v>
      </c>
      <c r="D109" s="365">
        <v>99365.183306913823</v>
      </c>
      <c r="E109" s="366">
        <v>1.0382483397228217E-2</v>
      </c>
      <c r="F109" s="367">
        <v>22131184.942850135</v>
      </c>
      <c r="G109" s="367">
        <v>362309.36393956095</v>
      </c>
      <c r="H109" s="366">
        <v>1.6643457886752863E-2</v>
      </c>
      <c r="L109" s="231" t="s">
        <v>384</v>
      </c>
      <c r="M109" s="225" t="s">
        <v>384</v>
      </c>
      <c r="N109" s="226">
        <v>33365361.723882195</v>
      </c>
      <c r="O109" s="226">
        <v>511671.3482276015</v>
      </c>
      <c r="P109" s="227">
        <v>1.5574242722113276E-2</v>
      </c>
      <c r="Q109" s="228">
        <v>70709186.312023595</v>
      </c>
      <c r="R109" s="228">
        <v>2643714.9417630285</v>
      </c>
      <c r="S109" s="227">
        <v>3.8840764466051003E-2</v>
      </c>
    </row>
    <row r="110" spans="1:19">
      <c r="A110" s="532"/>
      <c r="B110" s="380" t="s">
        <v>387</v>
      </c>
      <c r="C110" s="369">
        <v>452683042.34243339</v>
      </c>
      <c r="D110" s="369">
        <v>-9203815.8724648952</v>
      </c>
      <c r="E110" s="370">
        <v>-1.9926559305098721E-2</v>
      </c>
      <c r="F110" s="371">
        <v>1103771564.3187425</v>
      </c>
      <c r="G110" s="371">
        <v>14843561.223429203</v>
      </c>
      <c r="H110" s="370">
        <v>1.3631352285216192E-2</v>
      </c>
      <c r="L110" s="221" t="s">
        <v>385</v>
      </c>
      <c r="M110" s="221" t="s">
        <v>385</v>
      </c>
      <c r="N110" s="222">
        <v>13415544.316366719</v>
      </c>
      <c r="O110" s="222">
        <v>413058.47494936734</v>
      </c>
      <c r="P110" s="223">
        <v>3.1767654276817991E-2</v>
      </c>
      <c r="Q110" s="224">
        <v>32103176.090360723</v>
      </c>
      <c r="R110" s="224">
        <v>1466735.6314105093</v>
      </c>
      <c r="S110" s="223">
        <v>4.7875523704386913E-2</v>
      </c>
    </row>
    <row r="111" spans="1:19">
      <c r="A111" s="532"/>
      <c r="B111" s="379" t="s">
        <v>388</v>
      </c>
      <c r="C111" s="365">
        <v>452683042.34243333</v>
      </c>
      <c r="D111" s="365">
        <v>-9203815.8724650145</v>
      </c>
      <c r="E111" s="366">
        <v>-1.9926559305098977E-2</v>
      </c>
      <c r="F111" s="367">
        <v>1104919126.2590613</v>
      </c>
      <c r="G111" s="367">
        <v>15991123.163748264</v>
      </c>
      <c r="H111" s="366">
        <v>1.4685197844387305E-2</v>
      </c>
      <c r="L111" s="231" t="s">
        <v>386</v>
      </c>
      <c r="M111" s="225" t="s">
        <v>386</v>
      </c>
      <c r="N111" s="226">
        <v>9565485.2618062664</v>
      </c>
      <c r="O111" s="226">
        <v>191718.59631809592</v>
      </c>
      <c r="P111" s="227">
        <v>2.0452674272761144E-2</v>
      </c>
      <c r="Q111" s="228">
        <v>21924791.570035446</v>
      </c>
      <c r="R111" s="228">
        <v>1052850.3516857103</v>
      </c>
      <c r="S111" s="227">
        <v>5.0443336375444001E-2</v>
      </c>
    </row>
    <row r="112" spans="1:19">
      <c r="A112" s="532"/>
      <c r="B112" s="380" t="s">
        <v>389</v>
      </c>
      <c r="C112" s="369">
        <v>326421949.5235433</v>
      </c>
      <c r="D112" s="369">
        <v>5425405.2042775154</v>
      </c>
      <c r="E112" s="370">
        <v>1.690175579859627E-2</v>
      </c>
      <c r="F112" s="371">
        <v>745857804.56817341</v>
      </c>
      <c r="G112" s="371">
        <v>13457077.754212379</v>
      </c>
      <c r="H112" s="370">
        <v>1.8373927361804279E-2</v>
      </c>
      <c r="L112" s="221" t="s">
        <v>387</v>
      </c>
      <c r="M112" s="221" t="s">
        <v>387</v>
      </c>
      <c r="N112" s="222">
        <v>462577124.46771234</v>
      </c>
      <c r="O112" s="222">
        <v>10567537.643511355</v>
      </c>
      <c r="P112" s="223">
        <v>2.337901219697219E-2</v>
      </c>
      <c r="Q112" s="224">
        <v>1090521748.8184123</v>
      </c>
      <c r="R112" s="224">
        <v>51096085.995216489</v>
      </c>
      <c r="S112" s="223">
        <v>4.915799929014051E-2</v>
      </c>
    </row>
    <row r="113" spans="1:19">
      <c r="A113" s="532"/>
      <c r="B113" s="379" t="s">
        <v>465</v>
      </c>
      <c r="C113" s="365">
        <v>326421949.5235433</v>
      </c>
      <c r="D113" s="365">
        <v>5425405.2042774558</v>
      </c>
      <c r="E113" s="366">
        <v>1.6901755798596083E-2</v>
      </c>
      <c r="F113" s="367">
        <v>746094727.62147963</v>
      </c>
      <c r="G113" s="367">
        <v>13694000.807518601</v>
      </c>
      <c r="H113" s="366">
        <v>1.8697415644423641E-2</v>
      </c>
      <c r="L113" s="231" t="s">
        <v>388</v>
      </c>
      <c r="M113" s="225" t="s">
        <v>388</v>
      </c>
      <c r="N113" s="226">
        <v>462577124.4677124</v>
      </c>
      <c r="O113" s="226">
        <v>10567537.643511236</v>
      </c>
      <c r="P113" s="227">
        <v>2.3379012196971916E-2</v>
      </c>
      <c r="Q113" s="228">
        <v>1090521748.8184121</v>
      </c>
      <c r="R113" s="228">
        <v>51096085.99521637</v>
      </c>
      <c r="S113" s="227">
        <v>4.9157999290140399E-2</v>
      </c>
    </row>
    <row r="114" spans="1:19">
      <c r="A114" s="532"/>
      <c r="B114" s="380" t="s">
        <v>390</v>
      </c>
      <c r="C114" s="369">
        <v>27574533.625807274</v>
      </c>
      <c r="D114" s="369">
        <v>464932.44523820281</v>
      </c>
      <c r="E114" s="370">
        <v>1.7150102730815724E-2</v>
      </c>
      <c r="F114" s="371">
        <v>60595293.041928872</v>
      </c>
      <c r="G114" s="371">
        <v>1464769.0550117269</v>
      </c>
      <c r="H114" s="370">
        <v>2.4771792236033839E-2</v>
      </c>
      <c r="L114" s="221" t="s">
        <v>389</v>
      </c>
      <c r="M114" s="221" t="s">
        <v>389</v>
      </c>
      <c r="N114" s="222">
        <v>222203263.32664734</v>
      </c>
      <c r="O114" s="222">
        <v>7186007.6732014716</v>
      </c>
      <c r="P114" s="223">
        <v>3.3420609203493518E-2</v>
      </c>
      <c r="Q114" s="224">
        <v>510766217.52761185</v>
      </c>
      <c r="R114" s="224">
        <v>30110030.10423243</v>
      </c>
      <c r="S114" s="223">
        <v>6.2643592014577407E-2</v>
      </c>
    </row>
    <row r="115" spans="1:19">
      <c r="A115" s="532"/>
      <c r="B115" s="379" t="s">
        <v>391</v>
      </c>
      <c r="C115" s="365">
        <v>27574533.625807282</v>
      </c>
      <c r="D115" s="365">
        <v>464932.44523821026</v>
      </c>
      <c r="E115" s="366">
        <v>1.7150102730815998E-2</v>
      </c>
      <c r="F115" s="367">
        <v>60622949.106207296</v>
      </c>
      <c r="G115" s="367">
        <v>1492425.1192901507</v>
      </c>
      <c r="H115" s="366">
        <v>2.5239504382209694E-2</v>
      </c>
      <c r="L115" s="231" t="s">
        <v>465</v>
      </c>
      <c r="M115" s="231" t="s">
        <v>465</v>
      </c>
      <c r="N115" s="226">
        <v>29708673.452777173</v>
      </c>
      <c r="O115" s="226">
        <v>1459678.2815871909</v>
      </c>
      <c r="P115" s="227">
        <v>5.1671865591731148E-2</v>
      </c>
      <c r="Q115" s="228">
        <v>68223366.328702375</v>
      </c>
      <c r="R115" s="228">
        <v>5104305.3114667684</v>
      </c>
      <c r="S115" s="227">
        <v>8.0867890447118049E-2</v>
      </c>
    </row>
    <row r="116" spans="1:19">
      <c r="A116" s="532"/>
      <c r="B116" s="380" t="s">
        <v>392</v>
      </c>
      <c r="C116" s="369">
        <v>88367830.406291261</v>
      </c>
      <c r="D116" s="369">
        <v>1017327.4996718466</v>
      </c>
      <c r="E116" s="370">
        <v>1.1646498483922909E-2</v>
      </c>
      <c r="F116" s="371">
        <v>198531147.1344386</v>
      </c>
      <c r="G116" s="371">
        <v>6464225.3001595438</v>
      </c>
      <c r="H116" s="370">
        <v>3.3656109227059229E-2</v>
      </c>
      <c r="L116" s="231" t="s">
        <v>390</v>
      </c>
      <c r="M116" s="225" t="s">
        <v>390</v>
      </c>
      <c r="N116" s="226">
        <v>27036702.124738533</v>
      </c>
      <c r="O116" s="226">
        <v>757054.2462303713</v>
      </c>
      <c r="P116" s="227">
        <v>2.8807625190804025E-2</v>
      </c>
      <c r="Q116" s="228">
        <v>58946113.086719684</v>
      </c>
      <c r="R116" s="228">
        <v>2971919.3906568885</v>
      </c>
      <c r="S116" s="227">
        <v>5.3094456470320399E-2</v>
      </c>
    </row>
    <row r="117" spans="1:19">
      <c r="A117" s="532"/>
      <c r="B117" s="379" t="s">
        <v>393</v>
      </c>
      <c r="C117" s="365">
        <v>88367830.406291276</v>
      </c>
      <c r="D117" s="365">
        <v>1017327.4996718615</v>
      </c>
      <c r="E117" s="366">
        <v>1.1646498483923079E-2</v>
      </c>
      <c r="F117" s="367">
        <v>199350567.60117644</v>
      </c>
      <c r="G117" s="367">
        <v>7283645.7668973804</v>
      </c>
      <c r="H117" s="366">
        <v>3.7922437124191133E-2</v>
      </c>
      <c r="L117" s="221" t="s">
        <v>391</v>
      </c>
      <c r="M117" s="221" t="s">
        <v>391</v>
      </c>
      <c r="N117" s="222">
        <v>27036702.124738548</v>
      </c>
      <c r="O117" s="222">
        <v>757054.2462303862</v>
      </c>
      <c r="P117" s="223">
        <v>2.8807625190804594E-2</v>
      </c>
      <c r="Q117" s="224">
        <v>58946113.086719751</v>
      </c>
      <c r="R117" s="224">
        <v>2971919.3906569779</v>
      </c>
      <c r="S117" s="223">
        <v>5.3094456470322016E-2</v>
      </c>
    </row>
    <row r="118" spans="1:19">
      <c r="A118" s="532"/>
      <c r="B118" s="380" t="s">
        <v>396</v>
      </c>
      <c r="C118" s="369">
        <v>140691829.67942899</v>
      </c>
      <c r="D118" s="369">
        <v>-280206.31336644292</v>
      </c>
      <c r="E118" s="370">
        <v>-1.9876730260231412E-3</v>
      </c>
      <c r="F118" s="371">
        <v>316220844.16170788</v>
      </c>
      <c r="G118" s="371">
        <v>9719588.3143168688</v>
      </c>
      <c r="H118" s="370">
        <v>3.171141432176159E-2</v>
      </c>
      <c r="L118" s="231" t="s">
        <v>392</v>
      </c>
      <c r="M118" s="225" t="s">
        <v>392</v>
      </c>
      <c r="N118" s="226">
        <v>86081480.680076823</v>
      </c>
      <c r="O118" s="226">
        <v>4224302.0326260924</v>
      </c>
      <c r="P118" s="227">
        <v>5.1605761430157104E-2</v>
      </c>
      <c r="Q118" s="228">
        <v>189144872.02266824</v>
      </c>
      <c r="R118" s="228">
        <v>16200240.960155725</v>
      </c>
      <c r="S118" s="227">
        <v>9.3672991526981789E-2</v>
      </c>
    </row>
    <row r="119" spans="1:19">
      <c r="A119" s="532"/>
      <c r="B119" s="379" t="s">
        <v>397</v>
      </c>
      <c r="C119" s="365">
        <v>140691829.67942899</v>
      </c>
      <c r="D119" s="365">
        <v>-280206.31336641312</v>
      </c>
      <c r="E119" s="366">
        <v>-1.9876730260229305E-3</v>
      </c>
      <c r="F119" s="367">
        <v>317016244.20801753</v>
      </c>
      <c r="G119" s="367">
        <v>10514988.360626519</v>
      </c>
      <c r="H119" s="366">
        <v>3.4306509875646318E-2</v>
      </c>
      <c r="L119" s="221" t="s">
        <v>393</v>
      </c>
      <c r="M119" s="221" t="s">
        <v>393</v>
      </c>
      <c r="N119" s="222">
        <v>86081480.680076823</v>
      </c>
      <c r="O119" s="222">
        <v>4224302.0326261073</v>
      </c>
      <c r="P119" s="223">
        <v>5.1605761430157292E-2</v>
      </c>
      <c r="Q119" s="224">
        <v>189144872.0226683</v>
      </c>
      <c r="R119" s="224">
        <v>16200240.960155755</v>
      </c>
      <c r="S119" s="223">
        <v>9.3672991526981941E-2</v>
      </c>
    </row>
    <row r="120" spans="1:19">
      <c r="A120" s="532"/>
      <c r="B120" s="380" t="s">
        <v>400</v>
      </c>
      <c r="C120" s="369">
        <v>67431050.571337968</v>
      </c>
      <c r="D120" s="369">
        <v>250461.78205616772</v>
      </c>
      <c r="E120" s="370">
        <v>3.7281867659982042E-3</v>
      </c>
      <c r="F120" s="371">
        <v>154939827.30862525</v>
      </c>
      <c r="G120" s="371">
        <v>5135008.8772670627</v>
      </c>
      <c r="H120" s="370">
        <v>3.4277995401195763E-2</v>
      </c>
      <c r="L120" s="231" t="s">
        <v>394</v>
      </c>
      <c r="M120" s="225" t="s">
        <v>394</v>
      </c>
      <c r="N120" s="226">
        <v>70200116.97684449</v>
      </c>
      <c r="O120" s="226">
        <v>1456566.1876674145</v>
      </c>
      <c r="P120" s="227">
        <v>2.1188404889564347E-2</v>
      </c>
      <c r="Q120" s="228">
        <v>162355961.44512084</v>
      </c>
      <c r="R120" s="228">
        <v>8979819.0353205502</v>
      </c>
      <c r="S120" s="227">
        <v>5.8547691278658512E-2</v>
      </c>
    </row>
    <row r="121" spans="1:19">
      <c r="A121" s="532"/>
      <c r="B121" s="379" t="s">
        <v>401</v>
      </c>
      <c r="C121" s="365">
        <v>67431050.571337953</v>
      </c>
      <c r="D121" s="365">
        <v>250461.78205615282</v>
      </c>
      <c r="E121" s="366">
        <v>3.7281867659979821E-3</v>
      </c>
      <c r="F121" s="367">
        <v>155336302.10018596</v>
      </c>
      <c r="G121" s="367">
        <v>5531483.6688278019</v>
      </c>
      <c r="H121" s="366">
        <v>3.692460447366968E-2</v>
      </c>
      <c r="L121" s="221" t="s">
        <v>395</v>
      </c>
      <c r="M121" s="221" t="s">
        <v>395</v>
      </c>
      <c r="N121" s="222">
        <v>70200116.976844475</v>
      </c>
      <c r="O121" s="222">
        <v>1456566.1876673996</v>
      </c>
      <c r="P121" s="223">
        <v>2.1188404889564132E-2</v>
      </c>
      <c r="Q121" s="224">
        <v>162355961.44512084</v>
      </c>
      <c r="R121" s="224">
        <v>8979819.0353206992</v>
      </c>
      <c r="S121" s="223">
        <v>5.8547691278659539E-2</v>
      </c>
    </row>
    <row r="122" spans="1:19">
      <c r="A122" s="532"/>
      <c r="B122" s="380" t="s">
        <v>402</v>
      </c>
      <c r="C122" s="369">
        <v>254460280.21910074</v>
      </c>
      <c r="D122" s="369">
        <v>1124231.9375196099</v>
      </c>
      <c r="E122" s="370">
        <v>4.4377100896041237E-3</v>
      </c>
      <c r="F122" s="371">
        <v>582248855.39056885</v>
      </c>
      <c r="G122" s="371">
        <v>-2757201.2997452021</v>
      </c>
      <c r="H122" s="370">
        <v>-4.7131158185679907E-3</v>
      </c>
      <c r="L122" s="231" t="s">
        <v>396</v>
      </c>
      <c r="M122" s="225" t="s">
        <v>396</v>
      </c>
      <c r="N122" s="226">
        <v>140261482.00682026</v>
      </c>
      <c r="O122" s="226">
        <v>4917824.2556986213</v>
      </c>
      <c r="P122" s="227">
        <v>3.6335830857636663E-2</v>
      </c>
      <c r="Q122" s="228">
        <v>304505995.80751067</v>
      </c>
      <c r="R122" s="228">
        <v>21135096.080598891</v>
      </c>
      <c r="S122" s="227">
        <v>7.4584567790719009E-2</v>
      </c>
    </row>
    <row r="123" spans="1:19">
      <c r="A123" s="532"/>
      <c r="B123" s="379" t="s">
        <v>403</v>
      </c>
      <c r="C123" s="365">
        <v>29126128.758690704</v>
      </c>
      <c r="D123" s="365">
        <v>772133.62005735189</v>
      </c>
      <c r="E123" s="366">
        <v>2.7231916217876885E-2</v>
      </c>
      <c r="F123" s="367">
        <v>66289300.645279385</v>
      </c>
      <c r="G123" s="367">
        <v>1398904.0460877493</v>
      </c>
      <c r="H123" s="366">
        <v>2.1557951860401728E-2</v>
      </c>
      <c r="L123" s="221" t="s">
        <v>397</v>
      </c>
      <c r="M123" s="221" t="s">
        <v>397</v>
      </c>
      <c r="N123" s="222">
        <v>140261482.00682029</v>
      </c>
      <c r="O123" s="222">
        <v>4917824.2556986809</v>
      </c>
      <c r="P123" s="223">
        <v>3.6335830857637114E-2</v>
      </c>
      <c r="Q123" s="224">
        <v>304505995.80751067</v>
      </c>
      <c r="R123" s="224">
        <v>21135096.080598831</v>
      </c>
      <c r="S123" s="223">
        <v>7.4584567790718787E-2</v>
      </c>
    </row>
    <row r="124" spans="1:19">
      <c r="A124" s="532"/>
      <c r="B124" s="380" t="s">
        <v>404</v>
      </c>
      <c r="C124" s="369">
        <v>37514433.594928779</v>
      </c>
      <c r="D124" s="369">
        <v>805368.08724604547</v>
      </c>
      <c r="E124" s="370">
        <v>2.1939215180443433E-2</v>
      </c>
      <c r="F124" s="371">
        <v>87524818.087450445</v>
      </c>
      <c r="G124" s="371">
        <v>1069091.805774346</v>
      </c>
      <c r="H124" s="370">
        <v>1.236577207496012E-2</v>
      </c>
      <c r="L124" s="231" t="s">
        <v>398</v>
      </c>
      <c r="M124" s="225" t="s">
        <v>398</v>
      </c>
      <c r="N124" s="226">
        <v>118205560.27987243</v>
      </c>
      <c r="O124" s="226">
        <v>3061610.9465079606</v>
      </c>
      <c r="P124" s="227">
        <v>2.6589421018068368E-2</v>
      </c>
      <c r="Q124" s="228">
        <v>272575322.0975945</v>
      </c>
      <c r="R124" s="228">
        <v>14335413.265866101</v>
      </c>
      <c r="S124" s="227">
        <v>5.5511997857802815E-2</v>
      </c>
    </row>
    <row r="125" spans="1:19">
      <c r="A125" s="532"/>
      <c r="B125" s="379" t="s">
        <v>395</v>
      </c>
      <c r="C125" s="365">
        <v>70161007.929402247</v>
      </c>
      <c r="D125" s="365">
        <v>-60502.663176372647</v>
      </c>
      <c r="E125" s="366">
        <v>-8.6159728928940024E-4</v>
      </c>
      <c r="F125" s="367">
        <v>160533137.61870876</v>
      </c>
      <c r="G125" s="367">
        <v>-977711.83781886101</v>
      </c>
      <c r="H125" s="366">
        <v>-6.0535365958930372E-3</v>
      </c>
      <c r="L125" s="221" t="s">
        <v>399</v>
      </c>
      <c r="M125" s="221" t="s">
        <v>399</v>
      </c>
      <c r="N125" s="222">
        <v>118205560.2798724</v>
      </c>
      <c r="O125" s="222">
        <v>3061610.9465079457</v>
      </c>
      <c r="P125" s="223">
        <v>2.6589421018068243E-2</v>
      </c>
      <c r="Q125" s="224">
        <v>272575322.09759456</v>
      </c>
      <c r="R125" s="224">
        <v>14335413.26586619</v>
      </c>
      <c r="S125" s="223">
        <v>5.5511997857803169E-2</v>
      </c>
    </row>
    <row r="126" spans="1:19">
      <c r="A126" s="532"/>
      <c r="B126" s="380" t="s">
        <v>399</v>
      </c>
      <c r="C126" s="369">
        <v>117658709.936079</v>
      </c>
      <c r="D126" s="369">
        <v>-392767.10660742223</v>
      </c>
      <c r="E126" s="370">
        <v>-3.3270833745299177E-3</v>
      </c>
      <c r="F126" s="371">
        <v>268611783.24203444</v>
      </c>
      <c r="G126" s="371">
        <v>-3537301.1108842492</v>
      </c>
      <c r="H126" s="370">
        <v>-1.2997659423675048E-2</v>
      </c>
      <c r="L126" s="231" t="s">
        <v>400</v>
      </c>
      <c r="M126" s="225" t="s">
        <v>400</v>
      </c>
      <c r="N126" s="226">
        <v>66610013.461490653</v>
      </c>
      <c r="O126" s="226">
        <v>2755213.5391870812</v>
      </c>
      <c r="P126" s="227">
        <v>4.3148103862818997E-2</v>
      </c>
      <c r="Q126" s="228">
        <v>148617591.20351684</v>
      </c>
      <c r="R126" s="228">
        <v>11112034.524295509</v>
      </c>
      <c r="S126" s="227">
        <v>8.0811530767575621E-2</v>
      </c>
    </row>
    <row r="127" spans="1:19">
      <c r="A127" s="532"/>
      <c r="B127" s="379" t="s">
        <v>405</v>
      </c>
      <c r="C127" s="365">
        <v>619444923.58699834</v>
      </c>
      <c r="D127" s="365">
        <v>9817498.1152307987</v>
      </c>
      <c r="E127" s="366">
        <v>1.6104095231006723E-2</v>
      </c>
      <c r="F127" s="367">
        <v>1421904643.0977495</v>
      </c>
      <c r="G127" s="367">
        <v>27807735.28545785</v>
      </c>
      <c r="H127" s="366">
        <v>1.994677352028244E-2</v>
      </c>
      <c r="L127" s="221" t="s">
        <v>401</v>
      </c>
      <c r="M127" s="221" t="s">
        <v>401</v>
      </c>
      <c r="N127" s="222">
        <v>66610013.461490676</v>
      </c>
      <c r="O127" s="222">
        <v>2755213.5391871035</v>
      </c>
      <c r="P127" s="223">
        <v>4.3148103862819351E-2</v>
      </c>
      <c r="Q127" s="224">
        <v>148617591.20351681</v>
      </c>
      <c r="R127" s="224">
        <v>11112034.52429536</v>
      </c>
      <c r="S127" s="223">
        <v>8.0811530767574469E-2</v>
      </c>
    </row>
    <row r="128" spans="1:19">
      <c r="A128" s="532"/>
      <c r="B128" s="380" t="s">
        <v>406</v>
      </c>
      <c r="C128" s="369">
        <v>188983995.52628466</v>
      </c>
      <c r="D128" s="369">
        <v>3647620.9653784931</v>
      </c>
      <c r="E128" s="370">
        <v>1.9681085129782731E-2</v>
      </c>
      <c r="F128" s="371">
        <v>420967643.35528517</v>
      </c>
      <c r="G128" s="371">
        <v>10720874.864685893</v>
      </c>
      <c r="H128" s="370">
        <v>2.6132746649365893E-2</v>
      </c>
      <c r="L128" s="231" t="s">
        <v>402</v>
      </c>
      <c r="M128" s="225" t="s">
        <v>402</v>
      </c>
      <c r="N128" s="226">
        <v>65257772.597755492</v>
      </c>
      <c r="O128" s="226">
        <v>2639171.9704556614</v>
      </c>
      <c r="P128" s="227">
        <v>4.2146773387092613E-2</v>
      </c>
      <c r="Q128" s="228">
        <v>151850399.60103625</v>
      </c>
      <c r="R128" s="228">
        <v>11841737.54047516</v>
      </c>
      <c r="S128" s="227">
        <v>8.4578606539022466E-2</v>
      </c>
    </row>
    <row r="129" spans="1:19">
      <c r="A129" s="532"/>
      <c r="B129" s="379" t="s">
        <v>407</v>
      </c>
      <c r="C129" s="365">
        <v>119028596.704216</v>
      </c>
      <c r="D129" s="365">
        <v>1096263.6826594174</v>
      </c>
      <c r="E129" s="366">
        <v>9.2957008020780347E-3</v>
      </c>
      <c r="F129" s="367">
        <v>277940896.65132385</v>
      </c>
      <c r="G129" s="367">
        <v>6050052.7897757888</v>
      </c>
      <c r="H129" s="366">
        <v>2.2251770982242378E-2</v>
      </c>
      <c r="L129" s="221" t="s">
        <v>403</v>
      </c>
      <c r="M129" s="221" t="s">
        <v>403</v>
      </c>
      <c r="N129" s="222">
        <v>28643066.45536321</v>
      </c>
      <c r="O129" s="222">
        <v>1341797.5834406614</v>
      </c>
      <c r="P129" s="223">
        <v>4.914781029905195E-2</v>
      </c>
      <c r="Q129" s="224">
        <v>65720005.846421741</v>
      </c>
      <c r="R129" s="224">
        <v>5386094.3784025162</v>
      </c>
      <c r="S129" s="223">
        <v>8.9271427085536897E-2</v>
      </c>
    </row>
    <row r="130" spans="1:19">
      <c r="A130" s="532"/>
      <c r="B130" s="380" t="s">
        <v>408</v>
      </c>
      <c r="C130" s="369">
        <v>220904003.87219396</v>
      </c>
      <c r="D130" s="369">
        <v>3449215.2288853526</v>
      </c>
      <c r="E130" s="370">
        <v>1.5861757979232664E-2</v>
      </c>
      <c r="F130" s="371">
        <v>514504718.7258175</v>
      </c>
      <c r="G130" s="371">
        <v>7892516.936209023</v>
      </c>
      <c r="H130" s="370">
        <v>1.5579010746935611E-2</v>
      </c>
      <c r="L130" s="231" t="s">
        <v>404</v>
      </c>
      <c r="M130" s="225" t="s">
        <v>404</v>
      </c>
      <c r="N130" s="226">
        <v>36614706.142392278</v>
      </c>
      <c r="O130" s="226">
        <v>1297374.3870149925</v>
      </c>
      <c r="P130" s="227">
        <v>3.6734779286304919E-2</v>
      </c>
      <c r="Q130" s="228">
        <v>86130393.754614487</v>
      </c>
      <c r="R130" s="228">
        <v>6455643.1620725989</v>
      </c>
      <c r="S130" s="227">
        <v>8.1024956012562557E-2</v>
      </c>
    </row>
    <row r="131" spans="1:19">
      <c r="A131" s="532"/>
      <c r="B131" s="379" t="s">
        <v>409</v>
      </c>
      <c r="C131" s="365">
        <v>15663328.170620169</v>
      </c>
      <c r="D131" s="365">
        <v>430480.63987815008</v>
      </c>
      <c r="E131" s="366">
        <v>2.8260024201606421E-2</v>
      </c>
      <c r="F131" s="367">
        <v>35187812.299823239</v>
      </c>
      <c r="G131" s="367">
        <v>1063999.9196536839</v>
      </c>
      <c r="H131" s="366">
        <v>3.1180569972656644E-2</v>
      </c>
      <c r="L131" s="221" t="s">
        <v>405</v>
      </c>
      <c r="M131" s="221" t="s">
        <v>405</v>
      </c>
      <c r="N131" s="222">
        <v>629255409.82380998</v>
      </c>
      <c r="O131" s="222">
        <v>14748515.368264198</v>
      </c>
      <c r="P131" s="223">
        <v>2.4000569401798837E-2</v>
      </c>
      <c r="Q131" s="224">
        <v>1448648809.2108152</v>
      </c>
      <c r="R131" s="224">
        <v>81132265.055250406</v>
      </c>
      <c r="S131" s="223">
        <v>5.9328178077252595E-2</v>
      </c>
    </row>
    <row r="132" spans="1:19">
      <c r="A132" s="532"/>
      <c r="B132" s="380" t="s">
        <v>464</v>
      </c>
      <c r="C132" s="369">
        <v>74864999.313683957</v>
      </c>
      <c r="D132" s="369">
        <v>1193917.5984290689</v>
      </c>
      <c r="E132" s="370">
        <v>1.620605494899157E-2</v>
      </c>
      <c r="F132" s="371">
        <v>173460354.71465805</v>
      </c>
      <c r="G132" s="371">
        <v>2237073.4242917299</v>
      </c>
      <c r="H132" s="370">
        <v>1.3065240938222788E-2</v>
      </c>
      <c r="L132" s="231" t="s">
        <v>406</v>
      </c>
      <c r="M132" s="225" t="s">
        <v>406</v>
      </c>
      <c r="N132" s="226">
        <v>185411978.58168671</v>
      </c>
      <c r="O132" s="226">
        <v>5360653.4808894694</v>
      </c>
      <c r="P132" s="227">
        <v>2.9772918793507581E-2</v>
      </c>
      <c r="Q132" s="228">
        <v>410787008.87791032</v>
      </c>
      <c r="R132" s="228">
        <v>28940842.484773159</v>
      </c>
      <c r="S132" s="227">
        <v>7.5791889592984815E-2</v>
      </c>
    </row>
    <row r="133" spans="1:19">
      <c r="A133" s="532"/>
      <c r="B133" s="379" t="s">
        <v>410</v>
      </c>
      <c r="C133" s="365">
        <v>179062187.19440353</v>
      </c>
      <c r="D133" s="365">
        <v>4802431.1815264821</v>
      </c>
      <c r="E133" s="366">
        <v>2.7559037676901162E-2</v>
      </c>
      <c r="F133" s="367">
        <v>400368890.46416712</v>
      </c>
      <c r="G133" s="367">
        <v>13819357.159515023</v>
      </c>
      <c r="H133" s="366">
        <v>3.5750546744609688E-2</v>
      </c>
      <c r="L133" s="221" t="s">
        <v>407</v>
      </c>
      <c r="M133" s="221" t="s">
        <v>407</v>
      </c>
      <c r="N133" s="222">
        <v>117326918.80279359</v>
      </c>
      <c r="O133" s="222">
        <v>1587046.3937512636</v>
      </c>
      <c r="P133" s="223">
        <v>1.3712183716104335E-2</v>
      </c>
      <c r="Q133" s="224">
        <v>270835705.26046908</v>
      </c>
      <c r="R133" s="224">
        <v>12852667.842538118</v>
      </c>
      <c r="S133" s="223">
        <v>4.9819817501089707E-2</v>
      </c>
    </row>
    <row r="134" spans="1:19">
      <c r="A134" s="532"/>
      <c r="B134" s="380" t="s">
        <v>411</v>
      </c>
      <c r="C134" s="369">
        <v>153784919.83351573</v>
      </c>
      <c r="D134" s="369">
        <v>3816921.9549916685</v>
      </c>
      <c r="E134" s="370">
        <v>2.5451576396208361E-2</v>
      </c>
      <c r="F134" s="371">
        <v>346686699.76811165</v>
      </c>
      <c r="G134" s="371">
        <v>12769580.221289217</v>
      </c>
      <c r="H134" s="370">
        <v>3.8241765617227197E-2</v>
      </c>
      <c r="L134" s="231" t="s">
        <v>408</v>
      </c>
      <c r="M134" s="225" t="s">
        <v>408</v>
      </c>
      <c r="N134" s="226">
        <v>216131568.80421916</v>
      </c>
      <c r="O134" s="226">
        <v>5609929.997340858</v>
      </c>
      <c r="P134" s="227">
        <v>2.6647759485128836E-2</v>
      </c>
      <c r="Q134" s="228">
        <v>505373935.59900808</v>
      </c>
      <c r="R134" s="228">
        <v>27330050.683770061</v>
      </c>
      <c r="S134" s="227">
        <v>5.7170589450414061E-2</v>
      </c>
    </row>
    <row r="135" spans="1:19">
      <c r="A135" s="532"/>
      <c r="B135" s="379" t="s">
        <v>412</v>
      </c>
      <c r="C135" s="365">
        <v>25277267.360887785</v>
      </c>
      <c r="D135" s="365">
        <v>985509.22653480247</v>
      </c>
      <c r="E135" s="366">
        <v>4.0569695329755177E-2</v>
      </c>
      <c r="F135" s="367">
        <v>55363506.730574757</v>
      </c>
      <c r="G135" s="367">
        <v>2731092.9727450609</v>
      </c>
      <c r="H135" s="366">
        <v>5.188994343507148E-2</v>
      </c>
      <c r="L135" s="221" t="s">
        <v>409</v>
      </c>
      <c r="M135" s="221" t="s">
        <v>409</v>
      </c>
      <c r="N135" s="222">
        <v>15085486.957334865</v>
      </c>
      <c r="O135" s="222">
        <v>368587.62061979808</v>
      </c>
      <c r="P135" s="223">
        <v>2.5045195471322008E-2</v>
      </c>
      <c r="Q135" s="224">
        <v>33797151.504261695</v>
      </c>
      <c r="R135" s="224">
        <v>2044535.5637711063</v>
      </c>
      <c r="S135" s="223">
        <v>6.4389515736369196E-2</v>
      </c>
    </row>
    <row r="136" spans="1:19">
      <c r="A136" s="532"/>
      <c r="B136" s="380" t="s">
        <v>193</v>
      </c>
      <c r="C136" s="369">
        <v>4269881675.4136753</v>
      </c>
      <c r="D136" s="369">
        <v>48915033.797329426</v>
      </c>
      <c r="E136" s="370">
        <v>1.1588585731774053E-2</v>
      </c>
      <c r="F136" s="371">
        <v>9831894943.5002193</v>
      </c>
      <c r="G136" s="371">
        <v>234944834.24822044</v>
      </c>
      <c r="H136" s="370">
        <v>2.4481197836145926E-2</v>
      </c>
      <c r="L136" s="231" t="s">
        <v>464</v>
      </c>
      <c r="M136" s="231" t="s">
        <v>464</v>
      </c>
      <c r="N136" s="226">
        <v>95299456.677786753</v>
      </c>
      <c r="O136" s="226">
        <v>1822297.8756645024</v>
      </c>
      <c r="P136" s="227">
        <v>1.9494579200059405E-2</v>
      </c>
      <c r="Q136" s="228">
        <v>227855007.9691653</v>
      </c>
      <c r="R136" s="228">
        <v>9964168.4803970158</v>
      </c>
      <c r="S136" s="227">
        <v>4.5730093581610363E-2</v>
      </c>
    </row>
    <row r="137" spans="1:19">
      <c r="A137" s="532" t="s">
        <v>461</v>
      </c>
      <c r="B137" s="379" t="s">
        <v>46</v>
      </c>
      <c r="C137" s="365">
        <v>117982772.33536385</v>
      </c>
      <c r="D137" s="365">
        <v>1901968.6198423952</v>
      </c>
      <c r="E137" s="366">
        <v>1.6384867772827785E-2</v>
      </c>
      <c r="F137" s="367">
        <v>264462915.76486146</v>
      </c>
      <c r="G137" s="367">
        <v>3000809.946295321</v>
      </c>
      <c r="H137" s="366">
        <v>1.1477035790332248E-2</v>
      </c>
      <c r="L137" s="221" t="s">
        <v>410</v>
      </c>
      <c r="M137" s="221" t="s">
        <v>410</v>
      </c>
      <c r="N137" s="222">
        <v>172906547.94215834</v>
      </c>
      <c r="O137" s="222">
        <v>7091624.4370177686</v>
      </c>
      <c r="P137" s="223">
        <v>4.2768312327436046E-2</v>
      </c>
      <c r="Q137" s="224">
        <v>383790627.73631191</v>
      </c>
      <c r="R137" s="224">
        <v>28720505.066840887</v>
      </c>
      <c r="S137" s="223">
        <v>8.08868537034763E-2</v>
      </c>
    </row>
    <row r="138" spans="1:19">
      <c r="A138" s="532"/>
      <c r="B138" s="380" t="s">
        <v>351</v>
      </c>
      <c r="C138" s="369">
        <v>9939811.1266927011</v>
      </c>
      <c r="D138" s="369">
        <v>196930.63216203265</v>
      </c>
      <c r="E138" s="370">
        <v>2.0212773036945592E-2</v>
      </c>
      <c r="F138" s="371">
        <v>22349897.649171669</v>
      </c>
      <c r="G138" s="371">
        <v>325177.44095573202</v>
      </c>
      <c r="H138" s="370">
        <v>1.476420303557047E-2</v>
      </c>
      <c r="L138" s="231" t="s">
        <v>411</v>
      </c>
      <c r="M138" s="225" t="s">
        <v>411</v>
      </c>
      <c r="N138" s="226">
        <v>148793229.98206857</v>
      </c>
      <c r="O138" s="226">
        <v>5904433.461719811</v>
      </c>
      <c r="P138" s="227">
        <v>4.1321878310305191E-2</v>
      </c>
      <c r="Q138" s="228">
        <v>331307740.18631124</v>
      </c>
      <c r="R138" s="228">
        <v>24074836.171028674</v>
      </c>
      <c r="S138" s="227">
        <v>7.8360214210100129E-2</v>
      </c>
    </row>
    <row r="139" spans="1:19">
      <c r="A139" s="532"/>
      <c r="B139" s="379" t="s">
        <v>352</v>
      </c>
      <c r="C139" s="365">
        <v>21881847.199099414</v>
      </c>
      <c r="D139" s="365">
        <v>186704.20235640556</v>
      </c>
      <c r="E139" s="366">
        <v>8.6058064878592692E-3</v>
      </c>
      <c r="F139" s="367">
        <v>50147030.702561475</v>
      </c>
      <c r="G139" s="367">
        <v>660712.99754074961</v>
      </c>
      <c r="H139" s="366">
        <v>1.3351427792206001E-2</v>
      </c>
      <c r="L139" s="221" t="s">
        <v>412</v>
      </c>
      <c r="M139" s="221" t="s">
        <v>412</v>
      </c>
      <c r="N139" s="222">
        <v>24113317.960090064</v>
      </c>
      <c r="O139" s="222">
        <v>1187190.975298211</v>
      </c>
      <c r="P139" s="223">
        <v>5.1783320230483737E-2</v>
      </c>
      <c r="Q139" s="224">
        <v>52482887.550000705</v>
      </c>
      <c r="R139" s="224">
        <v>4645668.8958125412</v>
      </c>
      <c r="S139" s="223">
        <v>9.7114109609836435E-2</v>
      </c>
    </row>
    <row r="140" spans="1:19">
      <c r="A140" s="532"/>
      <c r="B140" s="380" t="s">
        <v>353</v>
      </c>
      <c r="C140" s="369">
        <v>9196655.9878716636</v>
      </c>
      <c r="D140" s="369">
        <v>-210584.41631803103</v>
      </c>
      <c r="E140" s="370">
        <v>-2.2385355031879831E-2</v>
      </c>
      <c r="F140" s="371">
        <v>20725702.178036351</v>
      </c>
      <c r="G140" s="371">
        <v>290012.06787479669</v>
      </c>
      <c r="H140" s="370">
        <v>1.4191449680017877E-2</v>
      </c>
      <c r="L140" s="231" t="s">
        <v>193</v>
      </c>
      <c r="M140" s="225" t="s">
        <v>193</v>
      </c>
      <c r="N140" s="226">
        <v>4206921747.8142648</v>
      </c>
      <c r="O140" s="226">
        <v>152044015.75369644</v>
      </c>
      <c r="P140" s="227">
        <v>3.7496572227452146E-2</v>
      </c>
      <c r="Q140" s="228">
        <v>9580249625.0714569</v>
      </c>
      <c r="R140" s="228">
        <v>638913354.61776352</v>
      </c>
      <c r="S140" s="227">
        <v>7.1456137571855843E-2</v>
      </c>
    </row>
    <row r="141" spans="1:19">
      <c r="A141" s="532"/>
      <c r="B141" s="379" t="s">
        <v>354</v>
      </c>
      <c r="C141" s="365">
        <v>5001465.0528579475</v>
      </c>
      <c r="D141" s="365">
        <v>167256.69787681382</v>
      </c>
      <c r="E141" s="366">
        <v>3.4598570354228468E-2</v>
      </c>
      <c r="F141" s="367">
        <v>11389444.000152245</v>
      </c>
      <c r="G141" s="367">
        <v>320427.82887394726</v>
      </c>
      <c r="H141" s="366">
        <v>2.8948176054290006E-2</v>
      </c>
      <c r="L141" s="221" t="s">
        <v>46</v>
      </c>
      <c r="M141" s="221" t="s">
        <v>46</v>
      </c>
      <c r="N141" s="222">
        <v>696797975.31200397</v>
      </c>
      <c r="O141" s="222">
        <v>35228679.547477245</v>
      </c>
      <c r="P141" s="223">
        <v>5.3250173145907666E-2</v>
      </c>
      <c r="Q141" s="224">
        <v>1576913858.9701092</v>
      </c>
      <c r="R141" s="224">
        <v>135444314.61831975</v>
      </c>
      <c r="S141" s="223">
        <v>9.3962661333387612E-2</v>
      </c>
    </row>
    <row r="142" spans="1:19">
      <c r="A142" s="532"/>
      <c r="B142" s="380" t="s">
        <v>355</v>
      </c>
      <c r="C142" s="369">
        <v>24505965.030250408</v>
      </c>
      <c r="D142" s="369">
        <v>726640.10990355164</v>
      </c>
      <c r="E142" s="370">
        <v>3.0557642504047695E-2</v>
      </c>
      <c r="F142" s="371">
        <v>54782016.437997632</v>
      </c>
      <c r="G142" s="371">
        <v>1278597.8140090182</v>
      </c>
      <c r="H142" s="370">
        <v>2.3897497522443367E-2</v>
      </c>
      <c r="L142" s="231" t="s">
        <v>351</v>
      </c>
      <c r="M142" s="225" t="s">
        <v>351</v>
      </c>
      <c r="N142" s="226">
        <v>57549717.326804958</v>
      </c>
      <c r="O142" s="226">
        <v>3541492.6057067066</v>
      </c>
      <c r="P142" s="227">
        <v>6.557320896947065E-2</v>
      </c>
      <c r="Q142" s="228">
        <v>129972235.72771445</v>
      </c>
      <c r="R142" s="228">
        <v>11757840.733104795</v>
      </c>
      <c r="S142" s="227">
        <v>9.9462004890698202E-2</v>
      </c>
    </row>
    <row r="143" spans="1:19">
      <c r="A143" s="532"/>
      <c r="B143" s="379" t="s">
        <v>356</v>
      </c>
      <c r="C143" s="365">
        <v>12612815.738719905</v>
      </c>
      <c r="D143" s="365">
        <v>447110.79561035149</v>
      </c>
      <c r="E143" s="366">
        <v>3.6751737585382374E-2</v>
      </c>
      <c r="F143" s="367">
        <v>28166909.71256908</v>
      </c>
      <c r="G143" s="367">
        <v>946535.39955873787</v>
      </c>
      <c r="H143" s="366">
        <v>3.4773048624328749E-2</v>
      </c>
      <c r="L143" s="221" t="s">
        <v>352</v>
      </c>
      <c r="M143" s="221" t="s">
        <v>352</v>
      </c>
      <c r="N143" s="222">
        <v>130222642.97247174</v>
      </c>
      <c r="O143" s="222">
        <v>6851388.0340211987</v>
      </c>
      <c r="P143" s="223">
        <v>5.5534719472857194E-2</v>
      </c>
      <c r="Q143" s="224">
        <v>297711593.56303841</v>
      </c>
      <c r="R143" s="224">
        <v>25307460.145722151</v>
      </c>
      <c r="S143" s="223">
        <v>9.2904097409387543E-2</v>
      </c>
    </row>
    <row r="144" spans="1:19">
      <c r="A144" s="532"/>
      <c r="B144" s="380" t="s">
        <v>357</v>
      </c>
      <c r="C144" s="369">
        <v>15523467.594801812</v>
      </c>
      <c r="D144" s="369">
        <v>347940.05063989572</v>
      </c>
      <c r="E144" s="370">
        <v>2.2927707101276333E-2</v>
      </c>
      <c r="F144" s="371">
        <v>35148514.3083653</v>
      </c>
      <c r="G144" s="371">
        <v>1068735.2574342117</v>
      </c>
      <c r="H144" s="370">
        <v>3.1359805937621325E-2</v>
      </c>
      <c r="L144" s="231" t="s">
        <v>353</v>
      </c>
      <c r="M144" s="225" t="s">
        <v>353</v>
      </c>
      <c r="N144" s="226">
        <v>55252738.367770456</v>
      </c>
      <c r="O144" s="226">
        <v>3491898.7118825614</v>
      </c>
      <c r="P144" s="227">
        <v>6.7462172853012273E-2</v>
      </c>
      <c r="Q144" s="228">
        <v>121486592.88736194</v>
      </c>
      <c r="R144" s="228">
        <v>11883335.417343467</v>
      </c>
      <c r="S144" s="227">
        <v>0.10842137078447787</v>
      </c>
    </row>
    <row r="145" spans="1:19">
      <c r="A145" s="532"/>
      <c r="B145" s="379" t="s">
        <v>358</v>
      </c>
      <c r="C145" s="365">
        <v>19320744.605069969</v>
      </c>
      <c r="D145" s="365">
        <v>39970.54761139676</v>
      </c>
      <c r="E145" s="366">
        <v>2.0730779527979872E-3</v>
      </c>
      <c r="F145" s="367">
        <v>43215850.836677782</v>
      </c>
      <c r="G145" s="367">
        <v>-426938.7992818132</v>
      </c>
      <c r="H145" s="366">
        <v>-9.7825735440622667E-3</v>
      </c>
      <c r="L145" s="221" t="s">
        <v>354</v>
      </c>
      <c r="M145" s="221" t="s">
        <v>354</v>
      </c>
      <c r="N145" s="222">
        <v>28332985.669701349</v>
      </c>
      <c r="O145" s="222">
        <v>2037788.5497972518</v>
      </c>
      <c r="P145" s="223">
        <v>7.7496606718903502E-2</v>
      </c>
      <c r="Q145" s="224">
        <v>64941202.12032935</v>
      </c>
      <c r="R145" s="224">
        <v>6778659.4411215186</v>
      </c>
      <c r="S145" s="223">
        <v>0.11654682083809206</v>
      </c>
    </row>
    <row r="146" spans="1:19">
      <c r="A146" s="532"/>
      <c r="B146" s="380" t="s">
        <v>359</v>
      </c>
      <c r="C146" s="369">
        <v>91027504.030257508</v>
      </c>
      <c r="D146" s="369">
        <v>233218.55974660814</v>
      </c>
      <c r="E146" s="370">
        <v>2.5686479995743264E-3</v>
      </c>
      <c r="F146" s="371">
        <v>206904228.84720197</v>
      </c>
      <c r="G146" s="371">
        <v>2883701.8799383938</v>
      </c>
      <c r="H146" s="370">
        <v>1.413437129490947E-2</v>
      </c>
      <c r="L146" s="231" t="s">
        <v>355</v>
      </c>
      <c r="M146" s="225" t="s">
        <v>355</v>
      </c>
      <c r="N146" s="226">
        <v>144927869.55647597</v>
      </c>
      <c r="O146" s="226">
        <v>5933564.8235177696</v>
      </c>
      <c r="P146" s="227">
        <v>4.2689265829399185E-2</v>
      </c>
      <c r="Q146" s="228">
        <v>328346794.95680201</v>
      </c>
      <c r="R146" s="228">
        <v>26178512.531506896</v>
      </c>
      <c r="S146" s="227">
        <v>8.6635540703975097E-2</v>
      </c>
    </row>
    <row r="147" spans="1:19">
      <c r="A147" s="532"/>
      <c r="B147" s="379" t="s">
        <v>360</v>
      </c>
      <c r="C147" s="365">
        <v>7806697.1237538401</v>
      </c>
      <c r="D147" s="365">
        <v>98824.988143566996</v>
      </c>
      <c r="E147" s="366">
        <v>1.2821306114692378E-2</v>
      </c>
      <c r="F147" s="367">
        <v>18118022.376604971</v>
      </c>
      <c r="G147" s="367">
        <v>-13509.498125471175</v>
      </c>
      <c r="H147" s="366">
        <v>-7.4508310819005295E-4</v>
      </c>
      <c r="L147" s="221" t="s">
        <v>356</v>
      </c>
      <c r="M147" s="221" t="s">
        <v>356</v>
      </c>
      <c r="N147" s="222">
        <v>74184081.449162006</v>
      </c>
      <c r="O147" s="222">
        <v>4367661.1405182779</v>
      </c>
      <c r="P147" s="223">
        <v>6.2559224910268468E-2</v>
      </c>
      <c r="Q147" s="224">
        <v>166864640.69048813</v>
      </c>
      <c r="R147" s="224">
        <v>16335253.25399369</v>
      </c>
      <c r="S147" s="223">
        <v>0.10851869878820328</v>
      </c>
    </row>
    <row r="148" spans="1:19">
      <c r="A148" s="532"/>
      <c r="B148" s="380" t="s">
        <v>361</v>
      </c>
      <c r="C148" s="369">
        <v>8009272.7931312015</v>
      </c>
      <c r="D148" s="369">
        <v>73124.831132940017</v>
      </c>
      <c r="E148" s="370">
        <v>9.2141466468485221E-3</v>
      </c>
      <c r="F148" s="371">
        <v>17567165.283729576</v>
      </c>
      <c r="G148" s="371">
        <v>-174412.08572901785</v>
      </c>
      <c r="H148" s="370">
        <v>-9.8306978064566682E-3</v>
      </c>
      <c r="L148" s="231" t="s">
        <v>357</v>
      </c>
      <c r="M148" s="225" t="s">
        <v>357</v>
      </c>
      <c r="N148" s="226">
        <v>90277308.426266655</v>
      </c>
      <c r="O148" s="226">
        <v>5265660.2068202198</v>
      </c>
      <c r="P148" s="227">
        <v>6.1940455421210135E-2</v>
      </c>
      <c r="Q148" s="228">
        <v>203715255.78624249</v>
      </c>
      <c r="R148" s="228">
        <v>18862405.937757254</v>
      </c>
      <c r="S148" s="227">
        <v>0.10204011435700254</v>
      </c>
    </row>
    <row r="149" spans="1:19">
      <c r="A149" s="532"/>
      <c r="B149" s="379" t="s">
        <v>362</v>
      </c>
      <c r="C149" s="365">
        <v>51396072.507901892</v>
      </c>
      <c r="D149" s="365">
        <v>892368.53338341415</v>
      </c>
      <c r="E149" s="366">
        <v>1.7669368049394091E-2</v>
      </c>
      <c r="F149" s="367">
        <v>117433366.02960911</v>
      </c>
      <c r="G149" s="367">
        <v>3323283.0272044241</v>
      </c>
      <c r="H149" s="366">
        <v>2.9123482691134236E-2</v>
      </c>
      <c r="L149" s="221" t="s">
        <v>358</v>
      </c>
      <c r="M149" s="221" t="s">
        <v>358</v>
      </c>
      <c r="N149" s="222">
        <v>116050631.54337633</v>
      </c>
      <c r="O149" s="222">
        <v>3739225.4752156287</v>
      </c>
      <c r="P149" s="223">
        <v>3.3293372473195901E-2</v>
      </c>
      <c r="Q149" s="224">
        <v>263875543.2381323</v>
      </c>
      <c r="R149" s="224">
        <v>18340847.157769978</v>
      </c>
      <c r="S149" s="223">
        <v>7.4697578185720467E-2</v>
      </c>
    </row>
    <row r="150" spans="1:19">
      <c r="A150" s="532"/>
      <c r="B150" s="380" t="s">
        <v>363</v>
      </c>
      <c r="C150" s="369">
        <v>14153625.011869758</v>
      </c>
      <c r="D150" s="369">
        <v>-829461.57424217276</v>
      </c>
      <c r="E150" s="370">
        <v>-5.5359859897693861E-2</v>
      </c>
      <c r="F150" s="371">
        <v>32684474.104033493</v>
      </c>
      <c r="G150" s="371">
        <v>-248319.85623149574</v>
      </c>
      <c r="H150" s="370">
        <v>-7.5402000975412437E-3</v>
      </c>
      <c r="L150" s="231" t="s">
        <v>359</v>
      </c>
      <c r="M150" s="225" t="s">
        <v>359</v>
      </c>
      <c r="N150" s="226">
        <v>546087853.75488544</v>
      </c>
      <c r="O150" s="226">
        <v>28285099.265033603</v>
      </c>
      <c r="P150" s="227">
        <v>5.4625239089159672E-2</v>
      </c>
      <c r="Q150" s="228">
        <v>1237763431.4355567</v>
      </c>
      <c r="R150" s="228">
        <v>94510294.474306345</v>
      </c>
      <c r="S150" s="227">
        <v>8.2667863676729805E-2</v>
      </c>
    </row>
    <row r="151" spans="1:19">
      <c r="A151" s="532"/>
      <c r="B151" s="379" t="s">
        <v>364</v>
      </c>
      <c r="C151" s="395">
        <v>2813310.7317430228</v>
      </c>
      <c r="D151" s="395">
        <v>-10060.751479879022</v>
      </c>
      <c r="E151" s="395">
        <v>-3.5633821265328466E-3</v>
      </c>
      <c r="F151" s="395">
        <v>6042820.9784234464</v>
      </c>
      <c r="G151" s="395">
        <v>-132384.3567738235</v>
      </c>
      <c r="H151" s="395">
        <v>-2.143804935833675E-2</v>
      </c>
      <c r="L151" s="221" t="s">
        <v>360</v>
      </c>
      <c r="M151" s="221" t="s">
        <v>360</v>
      </c>
      <c r="N151" s="222">
        <v>45686395.114673898</v>
      </c>
      <c r="O151" s="222">
        <v>2675272.660654217</v>
      </c>
      <c r="P151" s="223">
        <v>6.2199554627158878E-2</v>
      </c>
      <c r="Q151" s="224">
        <v>107839973.05617137</v>
      </c>
      <c r="R151" s="224">
        <v>9109176.582055822</v>
      </c>
      <c r="S151" s="223">
        <v>9.2262768126700909E-2</v>
      </c>
    </row>
    <row r="152" spans="1:19">
      <c r="A152" s="532"/>
      <c r="B152" s="380" t="s">
        <v>365</v>
      </c>
      <c r="C152" s="369">
        <v>1633436.6052680938</v>
      </c>
      <c r="D152" s="369">
        <v>-12834.824638178106</v>
      </c>
      <c r="E152" s="370">
        <v>-7.7962992037764025E-3</v>
      </c>
      <c r="F152" s="371">
        <v>3734287.5900272308</v>
      </c>
      <c r="G152" s="371">
        <v>11607.642025601119</v>
      </c>
      <c r="H152" s="370">
        <v>3.1180875572803975E-3</v>
      </c>
      <c r="L152" s="231" t="s">
        <v>361</v>
      </c>
      <c r="M152" s="225" t="s">
        <v>361</v>
      </c>
      <c r="N152" s="226">
        <v>45932598.0898294</v>
      </c>
      <c r="O152" s="226">
        <v>2320510.6928771362</v>
      </c>
      <c r="P152" s="227">
        <v>5.3207971261639266E-2</v>
      </c>
      <c r="Q152" s="228">
        <v>103475033.10418007</v>
      </c>
      <c r="R152" s="228">
        <v>7369834.2611664832</v>
      </c>
      <c r="S152" s="227">
        <v>7.6685073751369043E-2</v>
      </c>
    </row>
    <row r="153" spans="1:19">
      <c r="A153" s="532"/>
      <c r="B153" s="379" t="s">
        <v>366</v>
      </c>
      <c r="C153" s="365">
        <v>5196176.741883385</v>
      </c>
      <c r="D153" s="365">
        <v>40627.526906386018</v>
      </c>
      <c r="E153" s="366">
        <v>7.8803489623107542E-3</v>
      </c>
      <c r="F153" s="367">
        <v>11325543.170715461</v>
      </c>
      <c r="G153" s="367">
        <v>189845.34996562637</v>
      </c>
      <c r="H153" s="366">
        <v>1.7048356826985356E-2</v>
      </c>
      <c r="L153" s="221" t="s">
        <v>362</v>
      </c>
      <c r="M153" s="221" t="s">
        <v>362</v>
      </c>
      <c r="N153" s="222">
        <v>300794374.67839009</v>
      </c>
      <c r="O153" s="222">
        <v>17647517.94795984</v>
      </c>
      <c r="P153" s="223">
        <v>6.232637773818251E-2</v>
      </c>
      <c r="Q153" s="224">
        <v>685378861.24104977</v>
      </c>
      <c r="R153" s="224">
        <v>56795892.238993645</v>
      </c>
      <c r="S153" s="223">
        <v>9.0355442383625667E-2</v>
      </c>
    </row>
    <row r="154" spans="1:19">
      <c r="A154" s="532"/>
      <c r="B154" s="380" t="s">
        <v>367</v>
      </c>
      <c r="C154" s="369">
        <v>74052655.81206733</v>
      </c>
      <c r="D154" s="369">
        <v>-761893.45515416563</v>
      </c>
      <c r="E154" s="370">
        <v>-1.018376054680014E-2</v>
      </c>
      <c r="F154" s="371">
        <v>168544317.68848646</v>
      </c>
      <c r="G154" s="371">
        <v>-447206.82129588723</v>
      </c>
      <c r="H154" s="370">
        <v>-2.6463269243422911E-3</v>
      </c>
      <c r="L154" s="231" t="s">
        <v>363</v>
      </c>
      <c r="M154" s="225" t="s">
        <v>363</v>
      </c>
      <c r="N154" s="226">
        <v>93187642.216962025</v>
      </c>
      <c r="O154" s="226">
        <v>3239839.3731722236</v>
      </c>
      <c r="P154" s="227">
        <v>3.6019105200365761E-2</v>
      </c>
      <c r="Q154" s="228">
        <v>206646891.78792992</v>
      </c>
      <c r="R154" s="228">
        <v>11594229.468712926</v>
      </c>
      <c r="S154" s="227">
        <v>5.94415340496003E-2</v>
      </c>
    </row>
    <row r="155" spans="1:19">
      <c r="A155" s="532"/>
      <c r="B155" s="379" t="s">
        <v>368</v>
      </c>
      <c r="C155" s="365">
        <v>6390302.9242424835</v>
      </c>
      <c r="D155" s="365">
        <v>149042.19062899332</v>
      </c>
      <c r="E155" s="366">
        <v>2.3880141687768051E-2</v>
      </c>
      <c r="F155" s="367">
        <v>13800492.80209307</v>
      </c>
      <c r="G155" s="367">
        <v>179803.79830656759</v>
      </c>
      <c r="H155" s="366">
        <v>1.3200785823432485E-2</v>
      </c>
      <c r="L155" s="221" t="s">
        <v>364</v>
      </c>
      <c r="M155" s="221" t="s">
        <v>364</v>
      </c>
      <c r="N155" s="229">
        <v>18395129.676303267</v>
      </c>
      <c r="O155" s="229">
        <v>750315.86188620329</v>
      </c>
      <c r="P155" s="229">
        <v>4.2523308535743348E-2</v>
      </c>
      <c r="Q155" s="229">
        <v>42299149.806652308</v>
      </c>
      <c r="R155" s="229">
        <v>3708193.5090243816</v>
      </c>
      <c r="S155" s="229">
        <v>9.6089702479135342E-2</v>
      </c>
    </row>
    <row r="156" spans="1:19">
      <c r="A156" s="532"/>
      <c r="B156" s="380" t="s">
        <v>369</v>
      </c>
      <c r="C156" s="369">
        <v>22071192.221525267</v>
      </c>
      <c r="D156" s="369">
        <v>-776436.70628972352</v>
      </c>
      <c r="E156" s="370">
        <v>-3.3983250898498255E-2</v>
      </c>
      <c r="F156" s="371">
        <v>51814292.245774671</v>
      </c>
      <c r="G156" s="371">
        <v>146178.28179907054</v>
      </c>
      <c r="H156" s="370">
        <v>2.8291778155670627E-3</v>
      </c>
      <c r="L156" s="231" t="s">
        <v>365</v>
      </c>
      <c r="M156" s="225" t="s">
        <v>365</v>
      </c>
      <c r="N156" s="226">
        <v>10085672.458348878</v>
      </c>
      <c r="O156" s="226">
        <v>319701.14668533579</v>
      </c>
      <c r="P156" s="227">
        <v>3.2736236517868458E-2</v>
      </c>
      <c r="Q156" s="228">
        <v>22563273.059082527</v>
      </c>
      <c r="R156" s="228">
        <v>1443505.5940422863</v>
      </c>
      <c r="S156" s="227">
        <v>6.8348555277975259E-2</v>
      </c>
    </row>
    <row r="157" spans="1:19">
      <c r="A157" s="532"/>
      <c r="B157" s="379" t="s">
        <v>370</v>
      </c>
      <c r="C157" s="365">
        <v>5982891.2910811855</v>
      </c>
      <c r="D157" s="365">
        <v>25319.34818071872</v>
      </c>
      <c r="E157" s="366">
        <v>4.249944175813326E-3</v>
      </c>
      <c r="F157" s="367">
        <v>13666210.500719037</v>
      </c>
      <c r="G157" s="367">
        <v>141016.14480736479</v>
      </c>
      <c r="H157" s="366">
        <v>1.0426182507738132E-2</v>
      </c>
      <c r="L157" s="221" t="s">
        <v>366</v>
      </c>
      <c r="M157" s="221" t="s">
        <v>366</v>
      </c>
      <c r="N157" s="222">
        <v>31927397.570805423</v>
      </c>
      <c r="O157" s="222">
        <v>1230808.130285684</v>
      </c>
      <c r="P157" s="223">
        <v>4.0095924424131874E-2</v>
      </c>
      <c r="Q157" s="224">
        <v>69838092.158729747</v>
      </c>
      <c r="R157" s="224">
        <v>4243512.1127921864</v>
      </c>
      <c r="S157" s="223">
        <v>6.4693029665261165E-2</v>
      </c>
    </row>
    <row r="158" spans="1:19">
      <c r="A158" s="532"/>
      <c r="B158" s="380" t="s">
        <v>371</v>
      </c>
      <c r="C158" s="369">
        <v>5977313.205256504</v>
      </c>
      <c r="D158" s="369">
        <v>-58016.875254916959</v>
      </c>
      <c r="E158" s="370">
        <v>-9.6128752663020428E-3</v>
      </c>
      <c r="F158" s="371">
        <v>13318783.527193507</v>
      </c>
      <c r="G158" s="371">
        <v>-51894.141431761906</v>
      </c>
      <c r="H158" s="370">
        <v>-3.8811900726268495E-3</v>
      </c>
      <c r="L158" s="231" t="s">
        <v>367</v>
      </c>
      <c r="M158" s="225" t="s">
        <v>367</v>
      </c>
      <c r="N158" s="226">
        <v>463479203.9794172</v>
      </c>
      <c r="O158" s="226">
        <v>19414560.624937475</v>
      </c>
      <c r="P158" s="227">
        <v>4.3720122544049465E-2</v>
      </c>
      <c r="Q158" s="228">
        <v>1043523554.7622403</v>
      </c>
      <c r="R158" s="228">
        <v>73320044.437117219</v>
      </c>
      <c r="S158" s="227">
        <v>7.5571819372769619E-2</v>
      </c>
    </row>
    <row r="159" spans="1:19">
      <c r="A159" s="532"/>
      <c r="B159" s="379" t="s">
        <v>372</v>
      </c>
      <c r="C159" s="365">
        <v>11164794.902698683</v>
      </c>
      <c r="D159" s="365">
        <v>-24368.398508386686</v>
      </c>
      <c r="E159" s="366">
        <v>-2.1778570794259355E-3</v>
      </c>
      <c r="F159" s="367">
        <v>26168248.749266028</v>
      </c>
      <c r="G159" s="367">
        <v>-197622.17265599594</v>
      </c>
      <c r="H159" s="366">
        <v>-7.4953781440112444E-3</v>
      </c>
      <c r="L159" s="221" t="s">
        <v>368</v>
      </c>
      <c r="M159" s="221" t="s">
        <v>368</v>
      </c>
      <c r="N159" s="222">
        <v>35923645.09213005</v>
      </c>
      <c r="O159" s="222">
        <v>2491431.0734618083</v>
      </c>
      <c r="P159" s="223">
        <v>7.4521868999481045E-2</v>
      </c>
      <c r="Q159" s="224">
        <v>78910066.556229055</v>
      </c>
      <c r="R159" s="224">
        <v>7928707.3492539525</v>
      </c>
      <c r="S159" s="223">
        <v>0.11170126125839</v>
      </c>
    </row>
    <row r="160" spans="1:19">
      <c r="A160" s="532"/>
      <c r="B160" s="380" t="s">
        <v>373</v>
      </c>
      <c r="C160" s="369">
        <v>12977719.385998279</v>
      </c>
      <c r="D160" s="369">
        <v>-73769.145322564989</v>
      </c>
      <c r="E160" s="370">
        <v>-5.6521633640128069E-3</v>
      </c>
      <c r="F160" s="371">
        <v>28757432.031595536</v>
      </c>
      <c r="G160" s="371">
        <v>86905.279197495431</v>
      </c>
      <c r="H160" s="370">
        <v>3.0311713470777637E-3</v>
      </c>
      <c r="L160" s="231" t="s">
        <v>369</v>
      </c>
      <c r="M160" s="225" t="s">
        <v>369</v>
      </c>
      <c r="N160" s="226">
        <v>141303797.21771252</v>
      </c>
      <c r="O160" s="226">
        <v>4240477.8967068493</v>
      </c>
      <c r="P160" s="227">
        <v>3.0938094288928939E-2</v>
      </c>
      <c r="Q160" s="228">
        <v>320492964.96786773</v>
      </c>
      <c r="R160" s="228">
        <v>20081334.770979643</v>
      </c>
      <c r="S160" s="227">
        <v>6.6846063042960258E-2</v>
      </c>
    </row>
    <row r="161" spans="1:19">
      <c r="A161" s="532"/>
      <c r="B161" s="379" t="s">
        <v>374</v>
      </c>
      <c r="C161" s="365">
        <v>3672994.3658298305</v>
      </c>
      <c r="D161" s="365">
        <v>-49454.437618783209</v>
      </c>
      <c r="E161" s="366">
        <v>-1.328545810300112E-2</v>
      </c>
      <c r="F161" s="367">
        <v>8435333.9264038298</v>
      </c>
      <c r="G161" s="367">
        <v>-111661.35659222119</v>
      </c>
      <c r="H161" s="366">
        <v>-1.3064398995793008E-2</v>
      </c>
      <c r="L161" s="221" t="s">
        <v>370</v>
      </c>
      <c r="M161" s="221" t="s">
        <v>370</v>
      </c>
      <c r="N161" s="222">
        <v>36690699.752600275</v>
      </c>
      <c r="O161" s="222">
        <v>1444455.8324645087</v>
      </c>
      <c r="P161" s="223">
        <v>4.0981837262929116E-2</v>
      </c>
      <c r="Q161" s="224">
        <v>83329229.068873078</v>
      </c>
      <c r="R161" s="224">
        <v>5741073.0915832818</v>
      </c>
      <c r="S161" s="223">
        <v>7.3994194336358565E-2</v>
      </c>
    </row>
    <row r="162" spans="1:19">
      <c r="A162" s="532"/>
      <c r="B162" s="380" t="s">
        <v>375</v>
      </c>
      <c r="C162" s="369">
        <v>1834369.4348454447</v>
      </c>
      <c r="D162" s="369">
        <v>39368.487492715241</v>
      </c>
      <c r="E162" s="370">
        <v>2.1932293434594536E-2</v>
      </c>
      <c r="F162" s="371">
        <v>4215000.3033522265</v>
      </c>
      <c r="G162" s="371">
        <v>67739.399849588983</v>
      </c>
      <c r="H162" s="370">
        <v>1.633352745962487E-2</v>
      </c>
      <c r="L162" s="231" t="s">
        <v>371</v>
      </c>
      <c r="M162" s="225" t="s">
        <v>371</v>
      </c>
      <c r="N162" s="226">
        <v>36312197.987043329</v>
      </c>
      <c r="O162" s="226">
        <v>1850667.2201350182</v>
      </c>
      <c r="P162" s="227">
        <v>5.3702409003610535E-2</v>
      </c>
      <c r="Q162" s="228">
        <v>80664993.716147274</v>
      </c>
      <c r="R162" s="228">
        <v>6345523.2401812673</v>
      </c>
      <c r="S162" s="227">
        <v>8.5381706833249443E-2</v>
      </c>
    </row>
    <row r="163" spans="1:19">
      <c r="A163" s="532"/>
      <c r="B163" s="379" t="s">
        <v>376</v>
      </c>
      <c r="C163" s="365">
        <v>2293007.0855218261</v>
      </c>
      <c r="D163" s="365">
        <v>10156.566833604127</v>
      </c>
      <c r="E163" s="366">
        <v>4.4490722237215613E-3</v>
      </c>
      <c r="F163" s="367">
        <v>4964462.1302682078</v>
      </c>
      <c r="G163" s="367">
        <v>-121001.19393802807</v>
      </c>
      <c r="H163" s="366">
        <v>-2.3793543719423937E-2</v>
      </c>
      <c r="L163" s="221" t="s">
        <v>372</v>
      </c>
      <c r="M163" s="221" t="s">
        <v>372</v>
      </c>
      <c r="N163" s="222">
        <v>74468037.178498536</v>
      </c>
      <c r="O163" s="222">
        <v>2456779.0018472373</v>
      </c>
      <c r="P163" s="223">
        <v>3.4116595988650779E-2</v>
      </c>
      <c r="Q163" s="224">
        <v>170411651.67356196</v>
      </c>
      <c r="R163" s="224">
        <v>9600700.7514145374</v>
      </c>
      <c r="S163" s="223">
        <v>5.9701784588429396E-2</v>
      </c>
    </row>
    <row r="164" spans="1:19">
      <c r="A164" s="532"/>
      <c r="B164" s="380" t="s">
        <v>377</v>
      </c>
      <c r="C164" s="396">
        <v>1688070.9950677627</v>
      </c>
      <c r="D164" s="396">
        <v>-3734.4852958654519</v>
      </c>
      <c r="E164" s="396">
        <v>-2.2073963816825917E-3</v>
      </c>
      <c r="F164" s="396">
        <v>3918265.7010739213</v>
      </c>
      <c r="G164" s="396">
        <v>-72466.631384382956</v>
      </c>
      <c r="H164" s="396">
        <v>-1.8158730114515916E-2</v>
      </c>
      <c r="L164" s="231" t="s">
        <v>373</v>
      </c>
      <c r="M164" s="225" t="s">
        <v>373</v>
      </c>
      <c r="N164" s="226">
        <v>78238049.847261176</v>
      </c>
      <c r="O164" s="226">
        <v>4546515.7041587681</v>
      </c>
      <c r="P164" s="227">
        <v>6.1696580984863726E-2</v>
      </c>
      <c r="Q164" s="228">
        <v>172348507.80781674</v>
      </c>
      <c r="R164" s="228">
        <v>14617586.049034238</v>
      </c>
      <c r="S164" s="227">
        <v>9.2674194039066571E-2</v>
      </c>
    </row>
    <row r="165" spans="1:19">
      <c r="A165" s="532"/>
      <c r="B165" s="379" t="s">
        <v>378</v>
      </c>
      <c r="C165" s="365">
        <v>25636707.536733747</v>
      </c>
      <c r="D165" s="365">
        <v>-1168689.6022404693</v>
      </c>
      <c r="E165" s="366">
        <v>-4.3599040752178631E-2</v>
      </c>
      <c r="F165" s="367">
        <v>56717141.153686538</v>
      </c>
      <c r="G165" s="367">
        <v>-155606.71594369411</v>
      </c>
      <c r="H165" s="366">
        <v>-2.7360506001994555E-3</v>
      </c>
      <c r="L165" s="221" t="s">
        <v>374</v>
      </c>
      <c r="M165" s="221" t="s">
        <v>374</v>
      </c>
      <c r="N165" s="222">
        <v>23795487.850222629</v>
      </c>
      <c r="O165" s="222">
        <v>1112896.4066160657</v>
      </c>
      <c r="P165" s="223">
        <v>4.906390036530648E-2</v>
      </c>
      <c r="Q165" s="224">
        <v>53873498.106352046</v>
      </c>
      <c r="R165" s="224">
        <v>3874215.796382919</v>
      </c>
      <c r="S165" s="223">
        <v>7.7485428138044626E-2</v>
      </c>
    </row>
    <row r="166" spans="1:19">
      <c r="A166" s="532"/>
      <c r="B166" s="380" t="s">
        <v>379</v>
      </c>
      <c r="C166" s="369">
        <v>7221488.0873420555</v>
      </c>
      <c r="D166" s="369">
        <v>-312402.34781876393</v>
      </c>
      <c r="E166" s="370">
        <v>-4.1466271710134756E-2</v>
      </c>
      <c r="F166" s="371">
        <v>16374614.328412155</v>
      </c>
      <c r="G166" s="371">
        <v>175168.91273105145</v>
      </c>
      <c r="H166" s="370">
        <v>1.0813266024618812E-2</v>
      </c>
      <c r="L166" s="231" t="s">
        <v>375</v>
      </c>
      <c r="M166" s="225" t="s">
        <v>375</v>
      </c>
      <c r="N166" s="226">
        <v>11539185.792053314</v>
      </c>
      <c r="O166" s="226">
        <v>417825.90521089919</v>
      </c>
      <c r="P166" s="227">
        <v>3.7569677580996677E-2</v>
      </c>
      <c r="Q166" s="228">
        <v>26327810.533877708</v>
      </c>
      <c r="R166" s="228">
        <v>1841144.5545341745</v>
      </c>
      <c r="S166" s="227">
        <v>7.5189678990489256E-2</v>
      </c>
    </row>
    <row r="167" spans="1:19">
      <c r="A167" s="532"/>
      <c r="B167" s="379" t="s">
        <v>380</v>
      </c>
      <c r="C167" s="365">
        <v>18415219.449391708</v>
      </c>
      <c r="D167" s="365">
        <v>-856287.25442169234</v>
      </c>
      <c r="E167" s="366">
        <v>-4.4432813042700615E-2</v>
      </c>
      <c r="F167" s="367">
        <v>41139898.899662897</v>
      </c>
      <c r="G167" s="367">
        <v>466596.44571376592</v>
      </c>
      <c r="H167" s="366">
        <v>1.1471811177419213E-2</v>
      </c>
      <c r="L167" s="221" t="s">
        <v>376</v>
      </c>
      <c r="M167" s="221" t="s">
        <v>376</v>
      </c>
      <c r="N167" s="222">
        <v>13501246.80716054</v>
      </c>
      <c r="O167" s="222">
        <v>490509.72285144404</v>
      </c>
      <c r="P167" s="223">
        <v>3.7700379284659982E-2</v>
      </c>
      <c r="Q167" s="224">
        <v>30428284.479298647</v>
      </c>
      <c r="R167" s="224">
        <v>1586608.0799672864</v>
      </c>
      <c r="S167" s="223">
        <v>5.5010952137444717E-2</v>
      </c>
    </row>
    <row r="168" spans="1:19">
      <c r="A168" s="532"/>
      <c r="B168" s="380" t="s">
        <v>381</v>
      </c>
      <c r="C168" s="369">
        <v>32693824.554847378</v>
      </c>
      <c r="D168" s="369">
        <v>503344.27422169968</v>
      </c>
      <c r="E168" s="370">
        <v>1.5636432567445877E-2</v>
      </c>
      <c r="F168" s="371">
        <v>74761660.242165998</v>
      </c>
      <c r="G168" s="371">
        <v>358841.65751312673</v>
      </c>
      <c r="H168" s="370">
        <v>4.8229578440613713E-3</v>
      </c>
      <c r="L168" s="231" t="s">
        <v>377</v>
      </c>
      <c r="M168" s="225" t="s">
        <v>377</v>
      </c>
      <c r="N168" s="230">
        <v>11706856.454742156</v>
      </c>
      <c r="O168" s="230">
        <v>363001.86148569547</v>
      </c>
      <c r="P168" s="230">
        <v>3.1999869048170614E-2</v>
      </c>
      <c r="Q168" s="230">
        <v>26736547.852216132</v>
      </c>
      <c r="R168" s="230">
        <v>1703150.7537862919</v>
      </c>
      <c r="S168" s="230">
        <v>6.8035143096624229E-2</v>
      </c>
    </row>
    <row r="169" spans="1:19">
      <c r="A169" s="532"/>
      <c r="B169" s="379" t="s">
        <v>382</v>
      </c>
      <c r="C169" s="365">
        <v>8797607.6225625183</v>
      </c>
      <c r="D169" s="365">
        <v>173817.71634478681</v>
      </c>
      <c r="E169" s="366">
        <v>2.0155606552922242E-2</v>
      </c>
      <c r="F169" s="367">
        <v>20482581.737558469</v>
      </c>
      <c r="G169" s="367">
        <v>213850.91912726313</v>
      </c>
      <c r="H169" s="366">
        <v>1.0550779969547947E-2</v>
      </c>
      <c r="L169" s="221" t="s">
        <v>378</v>
      </c>
      <c r="M169" s="221" t="s">
        <v>378</v>
      </c>
      <c r="N169" s="222">
        <v>163907374.24184185</v>
      </c>
      <c r="O169" s="222">
        <v>6309382.7338491678</v>
      </c>
      <c r="P169" s="223">
        <v>4.0034664613915361E-2</v>
      </c>
      <c r="Q169" s="224">
        <v>352533907.62443018</v>
      </c>
      <c r="R169" s="224">
        <v>22331260.350287139</v>
      </c>
      <c r="S169" s="223">
        <v>6.7628956141430122E-2</v>
      </c>
    </row>
    <row r="170" spans="1:19">
      <c r="A170" s="532"/>
      <c r="B170" s="380" t="s">
        <v>383</v>
      </c>
      <c r="C170" s="369">
        <v>14862150.819404768</v>
      </c>
      <c r="D170" s="369">
        <v>246611.74319089763</v>
      </c>
      <c r="E170" s="370">
        <v>1.6873256737566875E-2</v>
      </c>
      <c r="F170" s="371">
        <v>34575860.753095761</v>
      </c>
      <c r="G170" s="371">
        <v>90671.528175957501</v>
      </c>
      <c r="H170" s="370">
        <v>2.6292889850358177E-3</v>
      </c>
      <c r="L170" s="231" t="s">
        <v>379</v>
      </c>
      <c r="M170" s="225" t="s">
        <v>379</v>
      </c>
      <c r="N170" s="226">
        <v>47213628.491240539</v>
      </c>
      <c r="O170" s="226">
        <v>1424267.2918279395</v>
      </c>
      <c r="P170" s="227">
        <v>3.1104764393310873E-2</v>
      </c>
      <c r="Q170" s="228">
        <v>103005957.29791021</v>
      </c>
      <c r="R170" s="228">
        <v>5651811.6582584977</v>
      </c>
      <c r="S170" s="227">
        <v>5.8054144701533403E-2</v>
      </c>
    </row>
    <row r="171" spans="1:19">
      <c r="A171" s="532"/>
      <c r="B171" s="379" t="s">
        <v>384</v>
      </c>
      <c r="C171" s="365">
        <v>5361831.3048249725</v>
      </c>
      <c r="D171" s="365">
        <v>64012.237297320738</v>
      </c>
      <c r="E171" s="366">
        <v>1.2082752634886323E-2</v>
      </c>
      <c r="F171" s="367">
        <v>11223640.06171957</v>
      </c>
      <c r="G171" s="367">
        <v>14143.11950769648</v>
      </c>
      <c r="H171" s="366">
        <v>1.2617086726200346E-3</v>
      </c>
      <c r="L171" s="221" t="s">
        <v>380</v>
      </c>
      <c r="M171" s="221" t="s">
        <v>380</v>
      </c>
      <c r="N171" s="222">
        <v>116693745.75060135</v>
      </c>
      <c r="O171" s="222">
        <v>4885115.4420212358</v>
      </c>
      <c r="P171" s="223">
        <v>4.3691756428272381E-2</v>
      </c>
      <c r="Q171" s="224">
        <v>249527950.32651985</v>
      </c>
      <c r="R171" s="224">
        <v>16679448.692028463</v>
      </c>
      <c r="S171" s="223">
        <v>7.1632192498325142E-2</v>
      </c>
    </row>
    <row r="172" spans="1:19">
      <c r="A172" s="532"/>
      <c r="B172" s="380" t="s">
        <v>385</v>
      </c>
      <c r="C172" s="369">
        <v>2131061.9880934795</v>
      </c>
      <c r="D172" s="369">
        <v>5427.2122453581542</v>
      </c>
      <c r="E172" s="370">
        <v>2.553219540357169E-3</v>
      </c>
      <c r="F172" s="371">
        <v>5025523.3137083156</v>
      </c>
      <c r="G172" s="371">
        <v>29863.198821824975</v>
      </c>
      <c r="H172" s="370">
        <v>5.9778283820462663E-3</v>
      </c>
      <c r="L172" s="231" t="s">
        <v>381</v>
      </c>
      <c r="M172" s="225" t="s">
        <v>381</v>
      </c>
      <c r="N172" s="226">
        <v>202033831.0090231</v>
      </c>
      <c r="O172" s="226">
        <v>2878748.7186984718</v>
      </c>
      <c r="P172" s="227">
        <v>1.4454809214970898E-2</v>
      </c>
      <c r="Q172" s="228">
        <v>471272649.62640655</v>
      </c>
      <c r="R172" s="228">
        <v>15207685.186385453</v>
      </c>
      <c r="S172" s="227">
        <v>3.3345436225425018E-2</v>
      </c>
    </row>
    <row r="173" spans="1:19">
      <c r="A173" s="532"/>
      <c r="B173" s="379" t="s">
        <v>386</v>
      </c>
      <c r="C173" s="365">
        <v>1541172.8199616668</v>
      </c>
      <c r="D173" s="365">
        <v>13475.365143375471</v>
      </c>
      <c r="E173" s="366">
        <v>8.8207027516310609E-3</v>
      </c>
      <c r="F173" s="367">
        <v>3474400.5160838841</v>
      </c>
      <c r="G173" s="367">
        <v>30659.031880389899</v>
      </c>
      <c r="H173" s="366">
        <v>8.9028261909389669E-3</v>
      </c>
      <c r="L173" s="221" t="s">
        <v>382</v>
      </c>
      <c r="M173" s="221" t="s">
        <v>382</v>
      </c>
      <c r="N173" s="222">
        <v>54021528.342374548</v>
      </c>
      <c r="O173" s="222">
        <v>730926.12331643701</v>
      </c>
      <c r="P173" s="223">
        <v>1.3715854069576244E-2</v>
      </c>
      <c r="Q173" s="224">
        <v>128566247.03532708</v>
      </c>
      <c r="R173" s="224">
        <v>4079943.6800350398</v>
      </c>
      <c r="S173" s="223">
        <v>3.2774237567249578E-2</v>
      </c>
    </row>
    <row r="174" spans="1:19">
      <c r="A174" s="532"/>
      <c r="B174" s="380" t="s">
        <v>387</v>
      </c>
      <c r="C174" s="369">
        <v>70913140.355052054</v>
      </c>
      <c r="D174" s="369">
        <v>-2828231.0912521183</v>
      </c>
      <c r="E174" s="370">
        <v>-3.8353383396341291E-2</v>
      </c>
      <c r="F174" s="371">
        <v>170809919.58711934</v>
      </c>
      <c r="G174" s="371">
        <v>24670.937068939209</v>
      </c>
      <c r="H174" s="370">
        <v>1.4445590157198819E-4</v>
      </c>
      <c r="L174" s="231" t="s">
        <v>383</v>
      </c>
      <c r="M174" s="225" t="s">
        <v>383</v>
      </c>
      <c r="N174" s="226">
        <v>91763376.588762283</v>
      </c>
      <c r="O174" s="226">
        <v>1034303.7681440562</v>
      </c>
      <c r="P174" s="227">
        <v>1.1399915550652581E-2</v>
      </c>
      <c r="Q174" s="228">
        <v>218420583.26964432</v>
      </c>
      <c r="R174" s="228">
        <v>6074456.5452265143</v>
      </c>
      <c r="S174" s="227">
        <v>2.8606392021032372E-2</v>
      </c>
    </row>
    <row r="175" spans="1:19">
      <c r="A175" s="532"/>
      <c r="B175" s="379" t="s">
        <v>388</v>
      </c>
      <c r="C175" s="365">
        <v>70913140.355052069</v>
      </c>
      <c r="D175" s="365">
        <v>-2828231.0912520885</v>
      </c>
      <c r="E175" s="366">
        <v>-3.8353383396340895E-2</v>
      </c>
      <c r="F175" s="367">
        <v>171405254.82545504</v>
      </c>
      <c r="G175" s="367">
        <v>620006.17540460825</v>
      </c>
      <c r="H175" s="366">
        <v>3.630326274109536E-3</v>
      </c>
      <c r="L175" s="221" t="s">
        <v>384</v>
      </c>
      <c r="M175" s="221" t="s">
        <v>384</v>
      </c>
      <c r="N175" s="222">
        <v>33319173.446521316</v>
      </c>
      <c r="O175" s="222">
        <v>520593.52286311612</v>
      </c>
      <c r="P175" s="223">
        <v>1.5872440943322755E-2</v>
      </c>
      <c r="Q175" s="224">
        <v>70467920.895814627</v>
      </c>
      <c r="R175" s="224">
        <v>2619728.2702526301</v>
      </c>
      <c r="S175" s="223">
        <v>3.8611614677936758E-2</v>
      </c>
    </row>
    <row r="176" spans="1:19">
      <c r="A176" s="532"/>
      <c r="B176" s="380" t="s">
        <v>389</v>
      </c>
      <c r="C176" s="369">
        <v>53403703.081525743</v>
      </c>
      <c r="D176" s="369">
        <v>96577.51430619508</v>
      </c>
      <c r="E176" s="370">
        <v>1.811718663847522E-3</v>
      </c>
      <c r="F176" s="371">
        <v>121372369.94310106</v>
      </c>
      <c r="G176" s="371">
        <v>136799.7331879288</v>
      </c>
      <c r="H176" s="370">
        <v>1.1283795090093372E-3</v>
      </c>
      <c r="L176" s="231" t="s">
        <v>385</v>
      </c>
      <c r="M176" s="225" t="s">
        <v>385</v>
      </c>
      <c r="N176" s="226">
        <v>13395059.233212188</v>
      </c>
      <c r="O176" s="226">
        <v>427690.62817527167</v>
      </c>
      <c r="P176" s="227">
        <v>3.2982067619265774E-2</v>
      </c>
      <c r="Q176" s="228">
        <v>32008858.852260176</v>
      </c>
      <c r="R176" s="228">
        <v>1452976.6413950995</v>
      </c>
      <c r="S176" s="227">
        <v>4.755145445869173E-2</v>
      </c>
    </row>
    <row r="177" spans="1:19">
      <c r="A177" s="532"/>
      <c r="B177" s="379" t="s">
        <v>465</v>
      </c>
      <c r="C177" s="365">
        <v>53403703.081525743</v>
      </c>
      <c r="D177" s="365">
        <v>96577.51430618763</v>
      </c>
      <c r="E177" s="366">
        <v>1.8117186638473819E-3</v>
      </c>
      <c r="F177" s="367">
        <v>121476976.40454373</v>
      </c>
      <c r="G177" s="367">
        <v>241406.19463059306</v>
      </c>
      <c r="H177" s="366">
        <v>1.9912158965608088E-3</v>
      </c>
      <c r="L177" s="221" t="s">
        <v>386</v>
      </c>
      <c r="M177" s="221" t="s">
        <v>386</v>
      </c>
      <c r="N177" s="222">
        <v>9534693.3981536217</v>
      </c>
      <c r="O177" s="222">
        <v>165234.67619954236</v>
      </c>
      <c r="P177" s="223">
        <v>1.7635455910849168E-2</v>
      </c>
      <c r="Q177" s="224">
        <v>21809039.573360182</v>
      </c>
      <c r="R177" s="224">
        <v>980580.04947591946</v>
      </c>
      <c r="S177" s="223">
        <v>4.70788561367909E-2</v>
      </c>
    </row>
    <row r="178" spans="1:19">
      <c r="A178" s="532"/>
      <c r="B178" s="380" t="s">
        <v>390</v>
      </c>
      <c r="C178" s="369">
        <v>4252552.6647901768</v>
      </c>
      <c r="D178" s="369">
        <v>43415.323181393556</v>
      </c>
      <c r="E178" s="370">
        <v>1.0314541830749504E-2</v>
      </c>
      <c r="F178" s="371">
        <v>9175632.4488385897</v>
      </c>
      <c r="G178" s="371">
        <v>73826.415729539469</v>
      </c>
      <c r="H178" s="370">
        <v>8.1111831499139728E-3</v>
      </c>
      <c r="L178" s="231" t="s">
        <v>387</v>
      </c>
      <c r="M178" s="225" t="s">
        <v>387</v>
      </c>
      <c r="N178" s="226">
        <v>461945948.03599352</v>
      </c>
      <c r="O178" s="226">
        <v>9889081.3775222301</v>
      </c>
      <c r="P178" s="227">
        <v>2.1875746409120305E-2</v>
      </c>
      <c r="Q178" s="228">
        <v>1086731029.8201182</v>
      </c>
      <c r="R178" s="228">
        <v>48930094.158284187</v>
      </c>
      <c r="S178" s="227">
        <v>4.7147860901744255E-2</v>
      </c>
    </row>
    <row r="179" spans="1:19">
      <c r="A179" s="532"/>
      <c r="B179" s="379" t="s">
        <v>391</v>
      </c>
      <c r="C179" s="365">
        <v>4252552.6647901768</v>
      </c>
      <c r="D179" s="365">
        <v>43415.323181394488</v>
      </c>
      <c r="E179" s="366">
        <v>1.0314541830749726E-2</v>
      </c>
      <c r="F179" s="367">
        <v>9185243.1488385908</v>
      </c>
      <c r="G179" s="367">
        <v>83437.115729542449</v>
      </c>
      <c r="H179" s="366">
        <v>9.1670944674088501E-3</v>
      </c>
      <c r="L179" s="221" t="s">
        <v>388</v>
      </c>
      <c r="M179" s="221" t="s">
        <v>388</v>
      </c>
      <c r="N179" s="222">
        <v>461945948.03599358</v>
      </c>
      <c r="O179" s="222">
        <v>9889081.3775222898</v>
      </c>
      <c r="P179" s="223">
        <v>2.1875746409120437E-2</v>
      </c>
      <c r="Q179" s="224">
        <v>1086731029.8201189</v>
      </c>
      <c r="R179" s="224">
        <v>48930094.158284307</v>
      </c>
      <c r="S179" s="223">
        <v>4.7147860901744339E-2</v>
      </c>
    </row>
    <row r="180" spans="1:19">
      <c r="A180" s="532"/>
      <c r="B180" s="380" t="s">
        <v>392</v>
      </c>
      <c r="C180" s="369">
        <v>14077453.726771606</v>
      </c>
      <c r="D180" s="369">
        <v>-281957.6155991517</v>
      </c>
      <c r="E180" s="370">
        <v>-1.9635736373619348E-2</v>
      </c>
      <c r="F180" s="371">
        <v>31204381.363403305</v>
      </c>
      <c r="G180" s="371">
        <v>65697.483488921076</v>
      </c>
      <c r="H180" s="370">
        <v>2.109834948139809E-3</v>
      </c>
      <c r="L180" s="231" t="s">
        <v>389</v>
      </c>
      <c r="M180" s="225" t="s">
        <v>389</v>
      </c>
      <c r="N180" s="226">
        <v>221384431.96667567</v>
      </c>
      <c r="O180" s="226">
        <v>6910134.6155174673</v>
      </c>
      <c r="P180" s="227">
        <v>3.2218940455151703E-2</v>
      </c>
      <c r="Q180" s="228">
        <v>507038897.6804266</v>
      </c>
      <c r="R180" s="228">
        <v>26763783.563690066</v>
      </c>
      <c r="S180" s="227">
        <v>5.572594285446323E-2</v>
      </c>
    </row>
    <row r="181" spans="1:19">
      <c r="A181" s="532"/>
      <c r="B181" s="379" t="s">
        <v>393</v>
      </c>
      <c r="C181" s="365">
        <v>14077453.726771604</v>
      </c>
      <c r="D181" s="365">
        <v>-281957.6155991517</v>
      </c>
      <c r="E181" s="366">
        <v>-1.9635736373619348E-2</v>
      </c>
      <c r="F181" s="367">
        <v>31603023.391289096</v>
      </c>
      <c r="G181" s="367">
        <v>464339.51137471199</v>
      </c>
      <c r="H181" s="366">
        <v>1.4911982573362015E-2</v>
      </c>
      <c r="L181" s="331" t="s">
        <v>465</v>
      </c>
      <c r="M181" s="331" t="s">
        <v>465</v>
      </c>
      <c r="N181" s="222">
        <v>29520016.745493956</v>
      </c>
      <c r="O181" s="222">
        <v>1381625.6234125346</v>
      </c>
      <c r="P181" s="223">
        <v>4.9101088168765725E-2</v>
      </c>
      <c r="Q181" s="224">
        <v>67534908.730462059</v>
      </c>
      <c r="R181" s="224">
        <v>4577102.804326348</v>
      </c>
      <c r="S181" s="223">
        <v>7.2701116835239846E-2</v>
      </c>
    </row>
    <row r="182" spans="1:19">
      <c r="A182" s="532"/>
      <c r="B182" s="380" t="s">
        <v>396</v>
      </c>
      <c r="C182" s="369">
        <v>21986801.855652038</v>
      </c>
      <c r="D182" s="369">
        <v>-725927.26430920511</v>
      </c>
      <c r="E182" s="370">
        <v>-3.1961252233278246E-2</v>
      </c>
      <c r="F182" s="371">
        <v>48690786.297385007</v>
      </c>
      <c r="G182" s="371">
        <v>-105639.35659330338</v>
      </c>
      <c r="H182" s="370">
        <v>-2.1648994814170521E-3</v>
      </c>
      <c r="L182" s="221" t="s">
        <v>390</v>
      </c>
      <c r="M182" s="221" t="s">
        <v>390</v>
      </c>
      <c r="N182" s="222">
        <v>26963088.05476395</v>
      </c>
      <c r="O182" s="222">
        <v>721610.44073245302</v>
      </c>
      <c r="P182" s="223">
        <v>2.7498849392025203E-2</v>
      </c>
      <c r="Q182" s="224">
        <v>58656719.797045372</v>
      </c>
      <c r="R182" s="224">
        <v>2826951.3471331</v>
      </c>
      <c r="S182" s="223">
        <v>5.06351974156816E-2</v>
      </c>
    </row>
    <row r="183" spans="1:19">
      <c r="A183" s="532"/>
      <c r="B183" s="379" t="s">
        <v>397</v>
      </c>
      <c r="C183" s="365">
        <v>21986801.855652034</v>
      </c>
      <c r="D183" s="365">
        <v>-725927.26430921629</v>
      </c>
      <c r="E183" s="366">
        <v>-3.1961252233278725E-2</v>
      </c>
      <c r="F183" s="367">
        <v>49059290.673319623</v>
      </c>
      <c r="G183" s="367">
        <v>262865.0193413049</v>
      </c>
      <c r="H183" s="366">
        <v>5.3869728329143263E-3</v>
      </c>
      <c r="L183" s="231" t="s">
        <v>391</v>
      </c>
      <c r="M183" s="225" t="s">
        <v>391</v>
      </c>
      <c r="N183" s="226">
        <v>26963088.054763958</v>
      </c>
      <c r="O183" s="226">
        <v>721610.4407324791</v>
      </c>
      <c r="P183" s="227">
        <v>2.7498849392026216E-2</v>
      </c>
      <c r="Q183" s="228">
        <v>58656719.797045395</v>
      </c>
      <c r="R183" s="228">
        <v>2826951.3471331447</v>
      </c>
      <c r="S183" s="227">
        <v>5.0635197415682419E-2</v>
      </c>
    </row>
    <row r="184" spans="1:19">
      <c r="A184" s="532"/>
      <c r="B184" s="380" t="s">
        <v>400</v>
      </c>
      <c r="C184" s="369">
        <v>10461121.044262959</v>
      </c>
      <c r="D184" s="369">
        <v>-343925.17095283605</v>
      </c>
      <c r="E184" s="370">
        <v>-3.1830050894971325E-2</v>
      </c>
      <c r="F184" s="371">
        <v>23707028.226413392</v>
      </c>
      <c r="G184" s="371">
        <v>-87211.550775501877</v>
      </c>
      <c r="H184" s="370">
        <v>-3.6652379564196041E-3</v>
      </c>
      <c r="L184" s="221" t="s">
        <v>392</v>
      </c>
      <c r="M184" s="221" t="s">
        <v>392</v>
      </c>
      <c r="N184" s="222">
        <v>85585444.249151528</v>
      </c>
      <c r="O184" s="222">
        <v>4206085.122364521</v>
      </c>
      <c r="P184" s="223">
        <v>5.1684913318272088E-2</v>
      </c>
      <c r="Q184" s="224">
        <v>187545467.56350559</v>
      </c>
      <c r="R184" s="224">
        <v>15601034.127005965</v>
      </c>
      <c r="S184" s="223">
        <v>9.0732999116063529E-2</v>
      </c>
    </row>
    <row r="185" spans="1:19">
      <c r="A185" s="532"/>
      <c r="B185" s="379" t="s">
        <v>401</v>
      </c>
      <c r="C185" s="365">
        <v>10461121.044262959</v>
      </c>
      <c r="D185" s="365">
        <v>-343925.17095283419</v>
      </c>
      <c r="E185" s="366">
        <v>-3.1830050894971158E-2</v>
      </c>
      <c r="F185" s="367">
        <v>23882387.720849473</v>
      </c>
      <c r="G185" s="367">
        <v>88147.943660579622</v>
      </c>
      <c r="H185" s="366">
        <v>3.7045917199290167E-3</v>
      </c>
      <c r="L185" s="231" t="s">
        <v>393</v>
      </c>
      <c r="M185" s="225" t="s">
        <v>393</v>
      </c>
      <c r="N185" s="226">
        <v>85585444.249151483</v>
      </c>
      <c r="O185" s="226">
        <v>4206085.1223644763</v>
      </c>
      <c r="P185" s="227">
        <v>5.168491331827154E-2</v>
      </c>
      <c r="Q185" s="228">
        <v>187545467.56350562</v>
      </c>
      <c r="R185" s="228">
        <v>15601034.127005935</v>
      </c>
      <c r="S185" s="227">
        <v>9.073299911606332E-2</v>
      </c>
    </row>
    <row r="186" spans="1:19">
      <c r="A186" s="532"/>
      <c r="B186" s="380" t="s">
        <v>402</v>
      </c>
      <c r="C186" s="369">
        <v>39640968.229915097</v>
      </c>
      <c r="D186" s="369">
        <v>-351005.65266934782</v>
      </c>
      <c r="E186" s="370">
        <v>-8.7769024279694893E-3</v>
      </c>
      <c r="F186" s="371">
        <v>88897687.65626879</v>
      </c>
      <c r="G186" s="371">
        <v>-1186535.7501639575</v>
      </c>
      <c r="H186" s="370">
        <v>-1.3171404551168381E-2</v>
      </c>
      <c r="L186" s="221" t="s">
        <v>394</v>
      </c>
      <c r="M186" s="221" t="s">
        <v>394</v>
      </c>
      <c r="N186" s="222">
        <v>70210699.724533573</v>
      </c>
      <c r="O186" s="222">
        <v>1683586.5931019187</v>
      </c>
      <c r="P186" s="223">
        <v>2.4568182083971376E-2</v>
      </c>
      <c r="Q186" s="224">
        <v>162330242.46730569</v>
      </c>
      <c r="R186" s="224">
        <v>9766139.9365305901</v>
      </c>
      <c r="S186" s="223">
        <v>6.4013354219814411E-2</v>
      </c>
    </row>
    <row r="187" spans="1:19">
      <c r="A187" s="532"/>
      <c r="B187" s="379" t="s">
        <v>403</v>
      </c>
      <c r="C187" s="365">
        <v>4622081.9964431189</v>
      </c>
      <c r="D187" s="365">
        <v>101556.74703341164</v>
      </c>
      <c r="E187" s="366">
        <v>2.2465696225604088E-2</v>
      </c>
      <c r="F187" s="367">
        <v>10390337.206922149</v>
      </c>
      <c r="G187" s="367">
        <v>285836.18707411177</v>
      </c>
      <c r="H187" s="366">
        <v>2.8288006158112149E-2</v>
      </c>
      <c r="L187" s="231" t="s">
        <v>395</v>
      </c>
      <c r="M187" s="225" t="s">
        <v>395</v>
      </c>
      <c r="N187" s="226">
        <v>70210699.724533588</v>
      </c>
      <c r="O187" s="226">
        <v>1683586.5931019336</v>
      </c>
      <c r="P187" s="227">
        <v>2.4568182083971591E-2</v>
      </c>
      <c r="Q187" s="228">
        <v>162330242.46730563</v>
      </c>
      <c r="R187" s="228">
        <v>9766139.9365305901</v>
      </c>
      <c r="S187" s="227">
        <v>6.4013354219814425E-2</v>
      </c>
    </row>
    <row r="188" spans="1:19">
      <c r="A188" s="532"/>
      <c r="B188" s="380" t="s">
        <v>404</v>
      </c>
      <c r="C188" s="369">
        <v>5815259.3057866124</v>
      </c>
      <c r="D188" s="369">
        <v>5826.8320898842067</v>
      </c>
      <c r="E188" s="370">
        <v>1.0029950629887271E-3</v>
      </c>
      <c r="F188" s="371">
        <v>13234952.958591437</v>
      </c>
      <c r="G188" s="371">
        <v>-46229.300669014454</v>
      </c>
      <c r="H188" s="370">
        <v>-3.4808121571240813E-3</v>
      </c>
      <c r="L188" s="221" t="s">
        <v>396</v>
      </c>
      <c r="M188" s="221" t="s">
        <v>396</v>
      </c>
      <c r="N188" s="222">
        <v>139679504.04563349</v>
      </c>
      <c r="O188" s="222">
        <v>4922866.5213662684</v>
      </c>
      <c r="P188" s="223">
        <v>3.6531532782418601E-2</v>
      </c>
      <c r="Q188" s="224">
        <v>302344458.84952009</v>
      </c>
      <c r="R188" s="224">
        <v>20123435.666459203</v>
      </c>
      <c r="S188" s="223">
        <v>7.1303815142808355E-2</v>
      </c>
    </row>
    <row r="189" spans="1:19">
      <c r="A189" s="532"/>
      <c r="B189" s="379" t="s">
        <v>395</v>
      </c>
      <c r="C189" s="365">
        <v>10974936.132848797</v>
      </c>
      <c r="D189" s="365">
        <v>-170499.52585426718</v>
      </c>
      <c r="E189" s="366">
        <v>-1.5297699531478639E-2</v>
      </c>
      <c r="F189" s="367">
        <v>24891715.753619656</v>
      </c>
      <c r="G189" s="367">
        <v>-106614.58905858546</v>
      </c>
      <c r="H189" s="366">
        <v>-4.26486839709324E-3</v>
      </c>
      <c r="L189" s="231" t="s">
        <v>397</v>
      </c>
      <c r="M189" s="225" t="s">
        <v>397</v>
      </c>
      <c r="N189" s="226">
        <v>139679504.04563338</v>
      </c>
      <c r="O189" s="226">
        <v>4922866.521366179</v>
      </c>
      <c r="P189" s="227">
        <v>3.6531532782417941E-2</v>
      </c>
      <c r="Q189" s="228">
        <v>302344458.84951997</v>
      </c>
      <c r="R189" s="228">
        <v>20123435.666459024</v>
      </c>
      <c r="S189" s="227">
        <v>7.1303815142807703E-2</v>
      </c>
    </row>
    <row r="190" spans="1:19">
      <c r="A190" s="532"/>
      <c r="B190" s="380" t="s">
        <v>399</v>
      </c>
      <c r="C190" s="369">
        <v>18228690.79483657</v>
      </c>
      <c r="D190" s="369">
        <v>-287889.70593839139</v>
      </c>
      <c r="E190" s="370">
        <v>-1.5547671230459779E-2</v>
      </c>
      <c r="F190" s="371">
        <v>40888485.281471074</v>
      </c>
      <c r="G190" s="371">
        <v>-811724.50317494571</v>
      </c>
      <c r="H190" s="370">
        <v>-1.9465717495594517E-2</v>
      </c>
      <c r="L190" s="221" t="s">
        <v>398</v>
      </c>
      <c r="M190" s="221" t="s">
        <v>398</v>
      </c>
      <c r="N190" s="222">
        <v>118101635.34712242</v>
      </c>
      <c r="O190" s="222">
        <v>3238424.1762607843</v>
      </c>
      <c r="P190" s="223">
        <v>2.8193745789011199E-2</v>
      </c>
      <c r="Q190" s="224">
        <v>272101569.06875032</v>
      </c>
      <c r="R190" s="224">
        <v>14754726.402435929</v>
      </c>
      <c r="S190" s="223">
        <v>5.7334009811682289E-2</v>
      </c>
    </row>
    <row r="191" spans="1:19">
      <c r="A191" s="532"/>
      <c r="B191" s="379" t="s">
        <v>405</v>
      </c>
      <c r="C191" s="365">
        <v>99471900.21625565</v>
      </c>
      <c r="D191" s="365">
        <v>2038328.6378038079</v>
      </c>
      <c r="E191" s="366">
        <v>2.0920188029467653E-2</v>
      </c>
      <c r="F191" s="367">
        <v>224317991.02864021</v>
      </c>
      <c r="G191" s="367">
        <v>2534167.7000470161</v>
      </c>
      <c r="H191" s="366">
        <v>1.1426296390843678E-2</v>
      </c>
      <c r="L191" s="231" t="s">
        <v>399</v>
      </c>
      <c r="M191" s="225" t="s">
        <v>399</v>
      </c>
      <c r="N191" s="226">
        <v>118101635.34712233</v>
      </c>
      <c r="O191" s="226">
        <v>3238424.1762607098</v>
      </c>
      <c r="P191" s="227">
        <v>2.8193745789010554E-2</v>
      </c>
      <c r="Q191" s="228">
        <v>272101569.06875032</v>
      </c>
      <c r="R191" s="228">
        <v>14754726.402435958</v>
      </c>
      <c r="S191" s="227">
        <v>5.7334009811682414E-2</v>
      </c>
    </row>
    <row r="192" spans="1:19">
      <c r="A192" s="532"/>
      <c r="B192" s="380" t="s">
        <v>406</v>
      </c>
      <c r="C192" s="369">
        <v>30692023.845643554</v>
      </c>
      <c r="D192" s="369">
        <v>703938.2469223626</v>
      </c>
      <c r="E192" s="370">
        <v>2.3473930825126804E-2</v>
      </c>
      <c r="F192" s="371">
        <v>67241298.173637941</v>
      </c>
      <c r="G192" s="371">
        <v>1264786.0067291483</v>
      </c>
      <c r="H192" s="370">
        <v>1.9170246580017227E-2</v>
      </c>
      <c r="L192" s="221" t="s">
        <v>400</v>
      </c>
      <c r="M192" s="221" t="s">
        <v>400</v>
      </c>
      <c r="N192" s="222">
        <v>66370762.905429371</v>
      </c>
      <c r="O192" s="222">
        <v>2820175.8849016055</v>
      </c>
      <c r="P192" s="223">
        <v>4.4376866007400491E-2</v>
      </c>
      <c r="Q192" s="224">
        <v>147651511.9606694</v>
      </c>
      <c r="R192" s="224">
        <v>10773497.645497382</v>
      </c>
      <c r="S192" s="223">
        <v>7.8708751726121517E-2</v>
      </c>
    </row>
    <row r="193" spans="1:19">
      <c r="A193" s="532"/>
      <c r="B193" s="379" t="s">
        <v>407</v>
      </c>
      <c r="C193" s="365">
        <v>18991532.004649501</v>
      </c>
      <c r="D193" s="365">
        <v>451817.54967593029</v>
      </c>
      <c r="E193" s="366">
        <v>2.4370253963362586E-2</v>
      </c>
      <c r="F193" s="367">
        <v>43479689.407450713</v>
      </c>
      <c r="G193" s="367">
        <v>821718.31949527562</v>
      </c>
      <c r="H193" s="366">
        <v>1.9262948952752452E-2</v>
      </c>
      <c r="L193" s="231" t="s">
        <v>401</v>
      </c>
      <c r="M193" s="225" t="s">
        <v>401</v>
      </c>
      <c r="N193" s="226">
        <v>66370762.905429341</v>
      </c>
      <c r="O193" s="226">
        <v>2820175.8849015981</v>
      </c>
      <c r="P193" s="227">
        <v>4.4376866007400394E-2</v>
      </c>
      <c r="Q193" s="228">
        <v>147651511.96066943</v>
      </c>
      <c r="R193" s="228">
        <v>10773497.645497382</v>
      </c>
      <c r="S193" s="227">
        <v>7.8708751726121504E-2</v>
      </c>
    </row>
    <row r="194" spans="1:19">
      <c r="A194" s="532"/>
      <c r="B194" s="380" t="s">
        <v>408</v>
      </c>
      <c r="C194" s="369">
        <v>35199271.744504154</v>
      </c>
      <c r="D194" s="369">
        <v>594337.72613985837</v>
      </c>
      <c r="E194" s="370">
        <v>1.7174941753232434E-2</v>
      </c>
      <c r="F194" s="371">
        <v>80775183.46293442</v>
      </c>
      <c r="G194" s="371">
        <v>371593.5434871763</v>
      </c>
      <c r="H194" s="370">
        <v>4.6216038843471946E-3</v>
      </c>
      <c r="L194" s="221" t="s">
        <v>402</v>
      </c>
      <c r="M194" s="221" t="s">
        <v>402</v>
      </c>
      <c r="N194" s="222">
        <v>65098691.290996283</v>
      </c>
      <c r="O194" s="222">
        <v>2558968.0724554211</v>
      </c>
      <c r="P194" s="223">
        <v>4.0917483173266996E-2</v>
      </c>
      <c r="Q194" s="224">
        <v>151202587.10212865</v>
      </c>
      <c r="R194" s="224">
        <v>11836456.408435553</v>
      </c>
      <c r="S194" s="223">
        <v>8.4930652444175248E-2</v>
      </c>
    </row>
    <row r="195" spans="1:19">
      <c r="A195" s="532"/>
      <c r="B195" s="379" t="s">
        <v>409</v>
      </c>
      <c r="C195" s="365">
        <v>2495467.8880704893</v>
      </c>
      <c r="D195" s="365">
        <v>91607.773744024336</v>
      </c>
      <c r="E195" s="366">
        <v>3.8108612559467431E-2</v>
      </c>
      <c r="F195" s="367">
        <v>5474609.2142119966</v>
      </c>
      <c r="G195" s="367">
        <v>148011.16589200683</v>
      </c>
      <c r="H195" s="366">
        <v>2.7787185094375496E-2</v>
      </c>
      <c r="L195" s="231" t="s">
        <v>403</v>
      </c>
      <c r="M195" s="225" t="s">
        <v>403</v>
      </c>
      <c r="N195" s="226">
        <v>28582151.06319252</v>
      </c>
      <c r="O195" s="226">
        <v>1366262.7947796099</v>
      </c>
      <c r="P195" s="227">
        <v>5.0200926065871274E-2</v>
      </c>
      <c r="Q195" s="228">
        <v>65443290.485897943</v>
      </c>
      <c r="R195" s="228">
        <v>5489606.7055510059</v>
      </c>
      <c r="S195" s="227">
        <v>9.1564126829359591E-2</v>
      </c>
    </row>
    <row r="196" spans="1:19">
      <c r="A196" s="532"/>
      <c r="B196" s="380" t="s">
        <v>464</v>
      </c>
      <c r="C196" s="369">
        <v>12093604.733388023</v>
      </c>
      <c r="D196" s="369">
        <v>196627.34132169373</v>
      </c>
      <c r="E196" s="370">
        <v>1.6527503990452021E-2</v>
      </c>
      <c r="F196" s="371">
        <v>27401744.900405154</v>
      </c>
      <c r="G196" s="371">
        <v>-17407.205556578934</v>
      </c>
      <c r="H196" s="370">
        <v>-6.3485572016627365E-4</v>
      </c>
      <c r="L196" s="221" t="s">
        <v>404</v>
      </c>
      <c r="M196" s="221" t="s">
        <v>404</v>
      </c>
      <c r="N196" s="222">
        <v>36516540.227803774</v>
      </c>
      <c r="O196" s="222">
        <v>1192705.2776758224</v>
      </c>
      <c r="P196" s="223">
        <v>3.3764886495471019E-2</v>
      </c>
      <c r="Q196" s="224">
        <v>85759296.616230756</v>
      </c>
      <c r="R196" s="224">
        <v>6346849.7028846145</v>
      </c>
      <c r="S196" s="223">
        <v>7.9922605958864565E-2</v>
      </c>
    </row>
    <row r="197" spans="1:19">
      <c r="A197" s="532"/>
      <c r="B197" s="379" t="s">
        <v>410</v>
      </c>
      <c r="C197" s="365">
        <v>28672176.277944043</v>
      </c>
      <c r="D197" s="365">
        <v>147644.32730621472</v>
      </c>
      <c r="E197" s="366">
        <v>5.1760473252187153E-3</v>
      </c>
      <c r="F197" s="367">
        <v>63239708.178501874</v>
      </c>
      <c r="G197" s="367">
        <v>510160.85482673347</v>
      </c>
      <c r="H197" s="366">
        <v>8.1327042293861812E-3</v>
      </c>
      <c r="L197" s="231" t="s">
        <v>405</v>
      </c>
      <c r="M197" s="225" t="s">
        <v>405</v>
      </c>
      <c r="N197" s="226">
        <v>627753849.08768642</v>
      </c>
      <c r="O197" s="226">
        <v>15197207.719457269</v>
      </c>
      <c r="P197" s="227">
        <v>2.480947343173396E-2</v>
      </c>
      <c r="Q197" s="228">
        <v>1440577200.4842572</v>
      </c>
      <c r="R197" s="228">
        <v>78127819.7584126</v>
      </c>
      <c r="S197" s="227">
        <v>5.73436495062958E-2</v>
      </c>
    </row>
    <row r="198" spans="1:19">
      <c r="A198" s="532"/>
      <c r="B198" s="380" t="s">
        <v>411</v>
      </c>
      <c r="C198" s="369">
        <v>24526577.201017421</v>
      </c>
      <c r="D198" s="369">
        <v>57693.804704014212</v>
      </c>
      <c r="E198" s="370">
        <v>2.3578437875390189E-3</v>
      </c>
      <c r="F198" s="371">
        <v>54973332.015336126</v>
      </c>
      <c r="G198" s="371">
        <v>1013563.7996005341</v>
      </c>
      <c r="H198" s="370">
        <v>1.8783694465628959E-2</v>
      </c>
      <c r="L198" s="221" t="s">
        <v>406</v>
      </c>
      <c r="M198" s="221" t="s">
        <v>406</v>
      </c>
      <c r="N198" s="222">
        <v>184888181.91194698</v>
      </c>
      <c r="O198" s="222">
        <v>5519828.2882139385</v>
      </c>
      <c r="P198" s="223">
        <v>3.0773702142536614E-2</v>
      </c>
      <c r="Q198" s="224">
        <v>408151030.71759248</v>
      </c>
      <c r="R198" s="224">
        <v>28082730.226157665</v>
      </c>
      <c r="S198" s="223">
        <v>7.3888641041218686E-2</v>
      </c>
    </row>
    <row r="199" spans="1:19">
      <c r="A199" s="532"/>
      <c r="B199" s="379" t="s">
        <v>412</v>
      </c>
      <c r="C199" s="365">
        <v>4145599.0769266346</v>
      </c>
      <c r="D199" s="365">
        <v>89950.522602199577</v>
      </c>
      <c r="E199" s="366">
        <v>2.217907232279474E-2</v>
      </c>
      <c r="F199" s="367">
        <v>9063849.8635153975</v>
      </c>
      <c r="G199" s="367">
        <v>294070.75557585247</v>
      </c>
      <c r="H199" s="366">
        <v>3.3532287638764056E-2</v>
      </c>
      <c r="L199" s="231" t="s">
        <v>407</v>
      </c>
      <c r="M199" s="225" t="s">
        <v>407</v>
      </c>
      <c r="N199" s="226">
        <v>117309831.20595248</v>
      </c>
      <c r="O199" s="226">
        <v>2077117.1034112424</v>
      </c>
      <c r="P199" s="227">
        <v>1.8025411616729728E-2</v>
      </c>
      <c r="Q199" s="228">
        <v>269827544.54817873</v>
      </c>
      <c r="R199" s="228">
        <v>13077305.71556285</v>
      </c>
      <c r="S199" s="227">
        <v>5.09339573549078E-2</v>
      </c>
    </row>
    <row r="200" spans="1:19">
      <c r="A200" s="532"/>
      <c r="B200" s="380" t="s">
        <v>193</v>
      </c>
      <c r="C200" s="369">
        <v>682482365.65093124</v>
      </c>
      <c r="D200" s="369">
        <v>-1585343.4857865572</v>
      </c>
      <c r="E200" s="370">
        <v>-2.3175242225469679E-3</v>
      </c>
      <c r="F200" s="371">
        <v>1554986697.8787684</v>
      </c>
      <c r="G200" s="371">
        <v>13124449.035838366</v>
      </c>
      <c r="H200" s="370">
        <v>8.5120762543394735E-3</v>
      </c>
      <c r="L200" s="221" t="s">
        <v>408</v>
      </c>
      <c r="M200" s="221" t="s">
        <v>408</v>
      </c>
      <c r="N200" s="222">
        <v>215532352.23287854</v>
      </c>
      <c r="O200" s="222">
        <v>5440802.712323606</v>
      </c>
      <c r="P200" s="223">
        <v>2.5897294416362467E-2</v>
      </c>
      <c r="Q200" s="224">
        <v>502564861.43906379</v>
      </c>
      <c r="R200" s="224">
        <v>25612871.236954689</v>
      </c>
      <c r="S200" s="223">
        <v>5.3701151820545287E-2</v>
      </c>
    </row>
    <row r="201" spans="1:19">
      <c r="L201" s="231" t="s">
        <v>409</v>
      </c>
      <c r="M201" s="225" t="s">
        <v>409</v>
      </c>
      <c r="N201" s="226">
        <v>15026444.57583675</v>
      </c>
      <c r="O201" s="226">
        <v>343576.98156617209</v>
      </c>
      <c r="P201" s="227">
        <v>2.3399855604516909E-2</v>
      </c>
      <c r="Q201" s="228">
        <v>33536808.693046145</v>
      </c>
      <c r="R201" s="228">
        <v>1852188.572530549</v>
      </c>
      <c r="S201" s="227">
        <v>5.8457023170407789E-2</v>
      </c>
    </row>
    <row r="202" spans="1:19">
      <c r="L202" s="331" t="s">
        <v>464</v>
      </c>
      <c r="M202" s="331" t="s">
        <v>464</v>
      </c>
      <c r="N202" s="222">
        <v>94997039.161082432</v>
      </c>
      <c r="O202" s="222">
        <v>1815882.633943975</v>
      </c>
      <c r="P202" s="223">
        <v>1.9487659325360594E-2</v>
      </c>
      <c r="Q202" s="224">
        <v>226496955.08637643</v>
      </c>
      <c r="R202" s="224">
        <v>9502724.0072075427</v>
      </c>
      <c r="S202" s="223">
        <v>4.3792519091166701E-2</v>
      </c>
    </row>
    <row r="203" spans="1:19">
      <c r="L203" s="231" t="s">
        <v>410</v>
      </c>
      <c r="M203" s="225" t="s">
        <v>410</v>
      </c>
      <c r="N203" s="226">
        <v>172057273.49918866</v>
      </c>
      <c r="O203" s="226">
        <v>6976125.6481265426</v>
      </c>
      <c r="P203" s="227">
        <v>4.2258766303348419E-2</v>
      </c>
      <c r="Q203" s="228">
        <v>380674898.77568972</v>
      </c>
      <c r="R203" s="228">
        <v>27147855.85727644</v>
      </c>
      <c r="S203" s="227">
        <v>7.6791454574923715E-2</v>
      </c>
    </row>
    <row r="204" spans="1:19">
      <c r="L204" s="221" t="s">
        <v>411</v>
      </c>
      <c r="M204" s="221" t="s">
        <v>411</v>
      </c>
      <c r="N204" s="222">
        <v>148075027.66004196</v>
      </c>
      <c r="O204" s="222">
        <v>5762989.1649899781</v>
      </c>
      <c r="P204" s="223">
        <v>4.049544385656699E-2</v>
      </c>
      <c r="Q204" s="224">
        <v>328695613.86643332</v>
      </c>
      <c r="R204" s="224">
        <v>22673144.529188991</v>
      </c>
      <c r="S204" s="223">
        <v>7.408980320396874E-2</v>
      </c>
    </row>
    <row r="205" spans="1:19">
      <c r="L205" s="231" t="s">
        <v>412</v>
      </c>
      <c r="M205" s="225" t="s">
        <v>412</v>
      </c>
      <c r="N205" s="226">
        <v>23982245.839146942</v>
      </c>
      <c r="O205" s="226">
        <v>1213136.4831365645</v>
      </c>
      <c r="P205" s="227">
        <v>5.3279926947003398E-2</v>
      </c>
      <c r="Q205" s="228">
        <v>51979284.909256414</v>
      </c>
      <c r="R205" s="228">
        <v>4474711.3280874491</v>
      </c>
      <c r="S205" s="227">
        <v>9.4195379323670961E-2</v>
      </c>
    </row>
    <row r="206" spans="1:19">
      <c r="L206" s="221" t="s">
        <v>193</v>
      </c>
      <c r="M206" s="221" t="s">
        <v>193</v>
      </c>
      <c r="N206" s="222">
        <v>4192926315.1154008</v>
      </c>
      <c r="O206" s="222">
        <v>154365219.65989208</v>
      </c>
      <c r="P206" s="223">
        <v>3.8222826400619615E-2</v>
      </c>
      <c r="Q206" s="224">
        <v>9520466578.407299</v>
      </c>
      <c r="R206" s="224">
        <v>618743826.19559669</v>
      </c>
      <c r="S206" s="223">
        <v>6.9508323660368437E-2</v>
      </c>
    </row>
    <row r="220" spans="5:5">
      <c r="E220">
        <f>198/3</f>
        <v>66</v>
      </c>
    </row>
  </sheetData>
  <mergeCells count="3">
    <mergeCell ref="A9:A72"/>
    <mergeCell ref="A73:A136"/>
    <mergeCell ref="A137:A200"/>
  </mergeCells>
  <pageMargins left="0.7" right="0.7" top="0.75" bottom="0.75" header="0.3" footer="0.3"/>
  <colBreaks count="1" manualBreakCount="1">
    <brk id="9" max="1048575" man="1"/>
  </colBreaks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A26DA-1A34-4D30-9DDC-036D579B4108}">
  <sheetPr>
    <tabColor rgb="FF616365"/>
  </sheetPr>
  <dimension ref="B2:Q72"/>
  <sheetViews>
    <sheetView showGridLines="0" zoomScale="70" zoomScaleNormal="70" workbookViewId="0">
      <selection activeCell="T21" sqref="T21"/>
    </sheetView>
  </sheetViews>
  <sheetFormatPr defaultColWidth="9.21875" defaultRowHeight="14.4"/>
  <cols>
    <col min="1" max="1" width="3.77734375" style="4" customWidth="1"/>
    <col min="2" max="2" width="47" style="4" bestFit="1" customWidth="1"/>
    <col min="3" max="3" width="12.109375" style="4" bestFit="1" customWidth="1"/>
    <col min="4" max="4" width="12.44140625" style="4" bestFit="1" customWidth="1"/>
    <col min="5" max="5" width="12.44140625" style="58" bestFit="1" customWidth="1"/>
    <col min="6" max="6" width="19" style="457" bestFit="1" customWidth="1"/>
    <col min="7" max="7" width="16.33203125" style="457" bestFit="1" customWidth="1"/>
    <col min="8" max="8" width="12.44140625" style="58" bestFit="1" customWidth="1"/>
    <col min="9" max="9" width="3.77734375" style="4" customWidth="1"/>
    <col min="10" max="10" width="44.21875" style="4" bestFit="1" customWidth="1"/>
    <col min="11" max="11" width="12.109375" style="4" bestFit="1" customWidth="1"/>
    <col min="12" max="12" width="10.44140625" style="4" bestFit="1" customWidth="1"/>
    <col min="13" max="13" width="12.44140625" style="4" bestFit="1" customWidth="1"/>
    <col min="14" max="14" width="19" style="457" bestFit="1" customWidth="1"/>
    <col min="15" max="15" width="16.88671875" style="457" bestFit="1" customWidth="1"/>
    <col min="16" max="16" width="12.44140625" style="4" bestFit="1" customWidth="1"/>
    <col min="17" max="16384" width="9.21875" style="4"/>
  </cols>
  <sheetData>
    <row r="2" spans="2:16" ht="23.4">
      <c r="B2" s="540" t="s">
        <v>250</v>
      </c>
      <c r="C2" s="540"/>
      <c r="D2" s="540"/>
      <c r="E2" s="540"/>
      <c r="F2" s="541"/>
      <c r="G2" s="541"/>
      <c r="H2" s="540"/>
      <c r="I2" s="540"/>
      <c r="J2" s="540"/>
      <c r="K2" s="540"/>
      <c r="L2" s="540"/>
      <c r="M2" s="540"/>
      <c r="N2" s="541"/>
      <c r="O2" s="541"/>
      <c r="P2" s="540"/>
    </row>
    <row r="3" spans="2:16" ht="15" thickBot="1">
      <c r="B3" s="542" t="str">
        <f>'HOME PAGE'!H5</f>
        <v>4 WEEKS ENDING 2-22-2026</v>
      </c>
      <c r="C3" s="543"/>
      <c r="D3" s="543"/>
      <c r="E3" s="543"/>
      <c r="F3" s="544"/>
      <c r="G3" s="544"/>
      <c r="H3" s="543"/>
      <c r="I3" s="543"/>
      <c r="J3" s="543"/>
      <c r="K3" s="543"/>
      <c r="L3" s="543"/>
      <c r="M3" s="543"/>
      <c r="N3" s="544"/>
      <c r="O3" s="544"/>
      <c r="P3" s="543"/>
    </row>
    <row r="4" spans="2:16" ht="15" thickBot="1">
      <c r="B4" s="536" t="s">
        <v>335</v>
      </c>
      <c r="C4" s="517" t="s">
        <v>263</v>
      </c>
      <c r="D4" s="518"/>
      <c r="E4" s="519"/>
      <c r="F4" s="533" t="s">
        <v>266</v>
      </c>
      <c r="G4" s="534"/>
      <c r="H4" s="535"/>
      <c r="I4" s="56"/>
      <c r="J4" s="539" t="s">
        <v>336</v>
      </c>
      <c r="K4" s="517" t="s">
        <v>263</v>
      </c>
      <c r="L4" s="518"/>
      <c r="M4" s="519"/>
      <c r="N4" s="533" t="s">
        <v>266</v>
      </c>
      <c r="O4" s="534"/>
      <c r="P4" s="535"/>
    </row>
    <row r="5" spans="2:16" ht="15" thickBot="1">
      <c r="B5" s="537"/>
      <c r="C5" s="51" t="s">
        <v>268</v>
      </c>
      <c r="D5" s="51" t="s">
        <v>269</v>
      </c>
      <c r="E5" s="51" t="s">
        <v>270</v>
      </c>
      <c r="F5" s="458" t="s">
        <v>268</v>
      </c>
      <c r="G5" s="458" t="s">
        <v>269</v>
      </c>
      <c r="H5" s="51" t="s">
        <v>270</v>
      </c>
      <c r="I5" s="143"/>
      <c r="J5" s="539"/>
      <c r="K5" s="79" t="s">
        <v>268</v>
      </c>
      <c r="L5" s="79" t="s">
        <v>269</v>
      </c>
      <c r="M5" s="79" t="s">
        <v>270</v>
      </c>
      <c r="N5" s="464" t="s">
        <v>268</v>
      </c>
      <c r="O5" s="464" t="s">
        <v>269</v>
      </c>
      <c r="P5" s="79" t="s">
        <v>270</v>
      </c>
    </row>
    <row r="6" spans="2:16" ht="15" thickBot="1">
      <c r="B6" s="52" t="s">
        <v>337</v>
      </c>
      <c r="C6" s="53">
        <f>'Sales By Region &amp; Market'!C9</f>
        <v>44994395.941269539</v>
      </c>
      <c r="D6" s="53">
        <f>'Sales By Region &amp; Market'!D9</f>
        <v>-1780903.8140834272</v>
      </c>
      <c r="E6" s="63">
        <f>'Sales By Region &amp; Market'!E9</f>
        <v>-3.8073594897264564E-2</v>
      </c>
      <c r="F6" s="459">
        <f>'Sales By Region &amp; Market'!F9</f>
        <v>102334842.71514694</v>
      </c>
      <c r="G6" s="459">
        <f>'Sales By Region &amp; Market'!G9</f>
        <v>-955187.67592926323</v>
      </c>
      <c r="H6" s="65">
        <f>'Sales By Region &amp; Market'!H9</f>
        <v>-9.2476270198850394E-3</v>
      </c>
      <c r="I6" s="143"/>
      <c r="J6" s="52" t="s">
        <v>338</v>
      </c>
      <c r="K6" s="53">
        <f>'Sales By Region &amp; Market'!C45</f>
        <v>58553983.916158333</v>
      </c>
      <c r="L6" s="53">
        <f>'Sales By Region &amp; Market'!D45</f>
        <v>-527104.67822586745</v>
      </c>
      <c r="M6" s="63">
        <f>'Sales By Region &amp; Market'!E45</f>
        <v>-8.921715742996144E-3</v>
      </c>
      <c r="N6" s="459">
        <f>'Sales By Region &amp; Market'!F45</f>
        <v>132842957.08576946</v>
      </c>
      <c r="O6" s="459">
        <f>'Sales By Region &amp; Market'!G45</f>
        <v>-1864662.5044296235</v>
      </c>
      <c r="P6" s="65">
        <f>'Sales By Region &amp; Market'!H45</f>
        <v>-1.3842294222867335E-2</v>
      </c>
    </row>
    <row r="7" spans="2:16">
      <c r="B7" s="54" t="s">
        <v>97</v>
      </c>
      <c r="C7" s="60">
        <f>'Sales By Region &amp; Market'!C10</f>
        <v>7620610.5360597922</v>
      </c>
      <c r="D7" s="327">
        <f>'Sales By Region &amp; Market'!D10</f>
        <v>-485512.60665095784</v>
      </c>
      <c r="E7" s="328">
        <f>'Sales By Region &amp; Market'!E10</f>
        <v>-5.9894551082356084E-2</v>
      </c>
      <c r="F7" s="460">
        <f>'Sales By Region &amp; Market'!F10</f>
        <v>18203247.08977754</v>
      </c>
      <c r="G7" s="460">
        <f>'Sales By Region &amp; Market'!G10</f>
        <v>-174524.47347043455</v>
      </c>
      <c r="H7" s="329">
        <f>'Sales By Region &amp; Market'!H10</f>
        <v>-9.4964981401472037E-3</v>
      </c>
      <c r="I7" s="56"/>
      <c r="J7" s="54" t="s">
        <v>133</v>
      </c>
      <c r="K7" s="60">
        <f>'Sales By Region &amp; Market'!C46</f>
        <v>1563276.5808088374</v>
      </c>
      <c r="L7" s="327">
        <f>'Sales By Region &amp; Market'!D46</f>
        <v>-66296.709172181087</v>
      </c>
      <c r="M7" s="328">
        <f>'Sales By Region &amp; Market'!E46</f>
        <v>-4.0683478049000986E-2</v>
      </c>
      <c r="N7" s="460">
        <f>'Sales By Region &amp; Market'!F46</f>
        <v>3313196.077478963</v>
      </c>
      <c r="O7" s="460">
        <f>'Sales By Region &amp; Market'!G46</f>
        <v>-142435.08098023804</v>
      </c>
      <c r="P7" s="329">
        <f>'Sales By Region &amp; Market'!H46</f>
        <v>-4.1218253467695636E-2</v>
      </c>
    </row>
    <row r="8" spans="2:16">
      <c r="B8" s="54" t="s">
        <v>98</v>
      </c>
      <c r="C8" s="60">
        <f>'Sales By Region &amp; Market'!C11</f>
        <v>2941027.3996083005</v>
      </c>
      <c r="D8" s="327">
        <f>'Sales By Region &amp; Market'!D11</f>
        <v>-191807.4879559637</v>
      </c>
      <c r="E8" s="328">
        <f>'Sales By Region &amp; Market'!E11</f>
        <v>-6.1224895291271279E-2</v>
      </c>
      <c r="F8" s="460">
        <f>'Sales By Region &amp; Market'!F11</f>
        <v>6794321.1646335945</v>
      </c>
      <c r="G8" s="460">
        <f>'Sales By Region &amp; Market'!G11</f>
        <v>-198851.2580878241</v>
      </c>
      <c r="H8" s="329">
        <f>'Sales By Region &amp; Market'!H11</f>
        <v>-2.8435057234072945E-2</v>
      </c>
      <c r="I8" s="56"/>
      <c r="J8" s="54" t="s">
        <v>134</v>
      </c>
      <c r="K8" s="60">
        <f>'Sales By Region &amp; Market'!C47</f>
        <v>5802074.7399414498</v>
      </c>
      <c r="L8" s="327">
        <f>'Sales By Region &amp; Market'!D47</f>
        <v>-84126.536746479571</v>
      </c>
      <c r="M8" s="328">
        <f>'Sales By Region &amp; Market'!E47</f>
        <v>-1.4292161071633658E-2</v>
      </c>
      <c r="N8" s="460">
        <f>'Sales By Region &amp; Market'!F47</f>
        <v>13580366.975391755</v>
      </c>
      <c r="O8" s="460">
        <f>'Sales By Region &amp; Market'!G47</f>
        <v>-264495.07318225875</v>
      </c>
      <c r="P8" s="329">
        <f>'Sales By Region &amp; Market'!H47</f>
        <v>-1.9104204307293988E-2</v>
      </c>
    </row>
    <row r="9" spans="2:16">
      <c r="B9" s="54" t="s">
        <v>99</v>
      </c>
      <c r="C9" s="60">
        <f>'Sales By Region &amp; Market'!C12</f>
        <v>2113117.0911715939</v>
      </c>
      <c r="D9" s="327">
        <f>'Sales By Region &amp; Market'!D12</f>
        <v>-19428.838796005584</v>
      </c>
      <c r="E9" s="328">
        <f>'Sales By Region &amp; Market'!E12</f>
        <v>-9.1106308769165756E-3</v>
      </c>
      <c r="F9" s="460">
        <f>'Sales By Region &amp; Market'!F12</f>
        <v>4771766.0904633915</v>
      </c>
      <c r="G9" s="460">
        <f>'Sales By Region &amp; Market'!G12</f>
        <v>-347.85566989891231</v>
      </c>
      <c r="H9" s="329">
        <f>'Sales By Region &amp; Market'!H12</f>
        <v>-7.2893412400760034E-5</v>
      </c>
      <c r="I9" s="56"/>
      <c r="J9" s="54" t="s">
        <v>135</v>
      </c>
      <c r="K9" s="60">
        <f>'Sales By Region &amp; Market'!C48</f>
        <v>3072784.2802676088</v>
      </c>
      <c r="L9" s="327">
        <f>'Sales By Region &amp; Market'!D48</f>
        <v>1289.7150713410228</v>
      </c>
      <c r="M9" s="328">
        <f>'Sales By Region &amp; Market'!E48</f>
        <v>4.1989821045267269E-4</v>
      </c>
      <c r="N9" s="460">
        <f>'Sales By Region &amp; Market'!F48</f>
        <v>6701310.4750393303</v>
      </c>
      <c r="O9" s="460">
        <f>'Sales By Region &amp; Market'!G48</f>
        <v>-111951.78208981548</v>
      </c>
      <c r="P9" s="329">
        <f>'Sales By Region &amp; Market'!H48</f>
        <v>-1.6431450583407864E-2</v>
      </c>
    </row>
    <row r="10" spans="2:16">
      <c r="B10" s="54" t="s">
        <v>100</v>
      </c>
      <c r="C10" s="60">
        <f>'Sales By Region &amp; Market'!C13</f>
        <v>2081201.8749362039</v>
      </c>
      <c r="D10" s="327">
        <f>'Sales By Region &amp; Market'!D13</f>
        <v>-79885.207134849392</v>
      </c>
      <c r="E10" s="328">
        <f>'Sales By Region &amp; Market'!E13</f>
        <v>-3.6965288348441892E-2</v>
      </c>
      <c r="F10" s="460">
        <f>'Sales By Region &amp; Market'!F13</f>
        <v>4756744.7947510192</v>
      </c>
      <c r="G10" s="460">
        <f>'Sales By Region &amp; Market'!G13</f>
        <v>-71734.202007268555</v>
      </c>
      <c r="H10" s="329">
        <f>'Sales By Region &amp; Market'!H13</f>
        <v>-1.4856480074870159E-2</v>
      </c>
      <c r="I10" s="56"/>
      <c r="J10" s="54" t="s">
        <v>136</v>
      </c>
      <c r="K10" s="60">
        <f>'Sales By Region &amp; Market'!C49</f>
        <v>5718771.055150087</v>
      </c>
      <c r="L10" s="327">
        <f>'Sales By Region &amp; Market'!D49</f>
        <v>-74171.181913614273</v>
      </c>
      <c r="M10" s="328">
        <f>'Sales By Region &amp; Market'!E49</f>
        <v>-1.2803715086102741E-2</v>
      </c>
      <c r="N10" s="460">
        <f>'Sales By Region &amp; Market'!F49</f>
        <v>12324750.913701043</v>
      </c>
      <c r="O10" s="460">
        <f>'Sales By Region &amp; Market'!G49</f>
        <v>-277825.58649910428</v>
      </c>
      <c r="P10" s="329">
        <f>'Sales By Region &amp; Market'!H49</f>
        <v>-2.2045141840217514E-2</v>
      </c>
    </row>
    <row r="11" spans="2:16">
      <c r="B11" s="54" t="s">
        <v>101</v>
      </c>
      <c r="C11" s="60">
        <f>'Sales By Region &amp; Market'!C14</f>
        <v>4866742.6690020645</v>
      </c>
      <c r="D11" s="327">
        <f>'Sales By Region &amp; Market'!D14</f>
        <v>-379049.07619022857</v>
      </c>
      <c r="E11" s="328">
        <f>'Sales By Region &amp; Market'!E14</f>
        <v>-7.2257743845363792E-2</v>
      </c>
      <c r="F11" s="460">
        <f>'Sales By Region &amp; Market'!F14</f>
        <v>11150210.524407802</v>
      </c>
      <c r="G11" s="460">
        <f>'Sales By Region &amp; Market'!G14</f>
        <v>-292924.54275918379</v>
      </c>
      <c r="H11" s="329">
        <f>'Sales By Region &amp; Market'!H14</f>
        <v>-2.5598277136451214E-2</v>
      </c>
      <c r="I11" s="56"/>
      <c r="J11" s="54" t="s">
        <v>137</v>
      </c>
      <c r="K11" s="60">
        <f>'Sales By Region &amp; Market'!C50</f>
        <v>3983960.7278040703</v>
      </c>
      <c r="L11" s="327">
        <f>'Sales By Region &amp; Market'!D50</f>
        <v>-10785.467399458401</v>
      </c>
      <c r="M11" s="328">
        <f>'Sales By Region &amp; Market'!E50</f>
        <v>-2.6999130539027629E-3</v>
      </c>
      <c r="N11" s="460">
        <f>'Sales By Region &amp; Market'!F50</f>
        <v>9202836.9387622774</v>
      </c>
      <c r="O11" s="460">
        <f>'Sales By Region &amp; Market'!G50</f>
        <v>-91126.454881282523</v>
      </c>
      <c r="P11" s="329">
        <f>'Sales By Region &amp; Market'!H50</f>
        <v>-9.8049078763971492E-3</v>
      </c>
    </row>
    <row r="12" spans="2:16">
      <c r="B12" s="54" t="s">
        <v>102</v>
      </c>
      <c r="C12" s="60">
        <f>'Sales By Region &amp; Market'!C15</f>
        <v>1987919.7153001314</v>
      </c>
      <c r="D12" s="327">
        <f>'Sales By Region &amp; Market'!D15</f>
        <v>-38403.965824516723</v>
      </c>
      <c r="E12" s="328">
        <f>'Sales By Region &amp; Market'!E15</f>
        <v>-1.8952532698626803E-2</v>
      </c>
      <c r="F12" s="460">
        <f>'Sales By Region &amp; Market'!F15</f>
        <v>4416737.7400027588</v>
      </c>
      <c r="G12" s="460">
        <f>'Sales By Region &amp; Market'!G15</f>
        <v>52523.325939569622</v>
      </c>
      <c r="H12" s="329">
        <f>'Sales By Region &amp; Market'!H15</f>
        <v>1.2035001252532214E-2</v>
      </c>
      <c r="I12" s="56"/>
      <c r="J12" s="54" t="s">
        <v>138</v>
      </c>
      <c r="K12" s="60">
        <f>'Sales By Region &amp; Market'!C51</f>
        <v>5385808.9791683573</v>
      </c>
      <c r="L12" s="327">
        <f>'Sales By Region &amp; Market'!D51</f>
        <v>-125680.28455804102</v>
      </c>
      <c r="M12" s="328">
        <f>'Sales By Region &amp; Market'!E51</f>
        <v>-2.2803325661033175E-2</v>
      </c>
      <c r="N12" s="460">
        <f>'Sales By Region &amp; Market'!F51</f>
        <v>11633437.769042796</v>
      </c>
      <c r="O12" s="460">
        <f>'Sales By Region &amp; Market'!G51</f>
        <v>-271389.36966510303</v>
      </c>
      <c r="P12" s="329">
        <f>'Sales By Region &amp; Market'!H51</f>
        <v>-2.2796582134544E-2</v>
      </c>
    </row>
    <row r="13" spans="2:16">
      <c r="B13" s="54" t="s">
        <v>103</v>
      </c>
      <c r="C13" s="60">
        <f>'Sales By Region &amp; Market'!C16</f>
        <v>795139.77017613978</v>
      </c>
      <c r="D13" s="327">
        <f>'Sales By Region &amp; Market'!D16</f>
        <v>-32933.421213857015</v>
      </c>
      <c r="E13" s="328">
        <f>'Sales By Region &amp; Market'!E16</f>
        <v>-3.9771147715306716E-2</v>
      </c>
      <c r="F13" s="460">
        <f>'Sales By Region &amp; Market'!F16</f>
        <v>1780255.6885234765</v>
      </c>
      <c r="G13" s="460">
        <f>'Sales By Region &amp; Market'!G16</f>
        <v>-8967.0765184143092</v>
      </c>
      <c r="H13" s="329">
        <f>'Sales By Region &amp; Market'!H16</f>
        <v>-5.0117160890272737E-3</v>
      </c>
      <c r="I13" s="56"/>
      <c r="J13" s="54" t="s">
        <v>139</v>
      </c>
      <c r="K13" s="60">
        <f>'Sales By Region &amp; Market'!C52</f>
        <v>14699855.393987134</v>
      </c>
      <c r="L13" s="327">
        <f>'Sales By Region &amp; Market'!D52</f>
        <v>-59311.795029012486</v>
      </c>
      <c r="M13" s="328">
        <f>'Sales By Region &amp; Market'!E52</f>
        <v>-4.0186410431851905E-3</v>
      </c>
      <c r="N13" s="460">
        <f>'Sales By Region &amp; Market'!F52</f>
        <v>35337837.594187565</v>
      </c>
      <c r="O13" s="460">
        <f>'Sales By Region &amp; Market'!G52</f>
        <v>-453931.19737099856</v>
      </c>
      <c r="P13" s="329">
        <f>'Sales By Region &amp; Market'!H52</f>
        <v>-1.2682558384151653E-2</v>
      </c>
    </row>
    <row r="14" spans="2:16">
      <c r="B14" s="54" t="s">
        <v>104</v>
      </c>
      <c r="C14" s="60">
        <f>'Sales By Region &amp; Market'!C17</f>
        <v>2272915.2969708964</v>
      </c>
      <c r="D14" s="327">
        <f>'Sales By Region &amp; Market'!D17</f>
        <v>-127684.87987609813</v>
      </c>
      <c r="E14" s="328">
        <f>'Sales By Region &amp; Market'!E17</f>
        <v>-5.3188732179384614E-2</v>
      </c>
      <c r="F14" s="460">
        <f>'Sales By Region &amp; Market'!F17</f>
        <v>5192293.2364574941</v>
      </c>
      <c r="G14" s="460">
        <f>'Sales By Region &amp; Market'!G17</f>
        <v>-58199.423697220162</v>
      </c>
      <c r="H14" s="329">
        <f>'Sales By Region &amp; Market'!H17</f>
        <v>-1.1084564337912096E-2</v>
      </c>
      <c r="I14" s="56"/>
      <c r="J14" s="54" t="s">
        <v>140</v>
      </c>
      <c r="K14" s="60">
        <f>'Sales By Region &amp; Market'!C53</f>
        <v>6847317.2145926198</v>
      </c>
      <c r="L14" s="327">
        <f>'Sales By Region &amp; Market'!D53</f>
        <v>52783.163024975918</v>
      </c>
      <c r="M14" s="328">
        <f>'Sales By Region &amp; Market'!E53</f>
        <v>7.7684742801160467E-3</v>
      </c>
      <c r="N14" s="460">
        <f>'Sales By Region &amp; Market'!F53</f>
        <v>15603084.384595009</v>
      </c>
      <c r="O14" s="460">
        <f>'Sales By Region &amp; Market'!G53</f>
        <v>75658.403122868389</v>
      </c>
      <c r="P14" s="329">
        <f>'Sales By Region &amp; Market'!H53</f>
        <v>4.8725656920307718E-3</v>
      </c>
    </row>
    <row r="15" spans="2:16">
      <c r="B15" s="54" t="s">
        <v>105</v>
      </c>
      <c r="C15" s="60">
        <f>'Sales By Region &amp; Market'!C18</f>
        <v>2377639.198512211</v>
      </c>
      <c r="D15" s="327">
        <f>'Sales By Region &amp; Market'!D18</f>
        <v>-260795.97730667749</v>
      </c>
      <c r="E15" s="328">
        <f>'Sales By Region &amp; Market'!E18</f>
        <v>-9.8844944039883226E-2</v>
      </c>
      <c r="F15" s="460">
        <f>'Sales By Region &amp; Market'!F18</f>
        <v>5542422.7196835503</v>
      </c>
      <c r="G15" s="460">
        <f>'Sales By Region &amp; Market'!G18</f>
        <v>-210764.90147242788</v>
      </c>
      <c r="H15" s="329">
        <f>'Sales By Region &amp; Market'!H18</f>
        <v>-3.6634456470251396E-2</v>
      </c>
      <c r="I15" s="56"/>
      <c r="J15" s="54" t="s">
        <v>141</v>
      </c>
      <c r="K15" s="60">
        <f>'Sales By Region &amp; Market'!C54</f>
        <v>2903847.1896284022</v>
      </c>
      <c r="L15" s="327">
        <f>'Sales By Region &amp; Market'!D54</f>
        <v>-67791.403911112342</v>
      </c>
      <c r="M15" s="328">
        <f>'Sales By Region &amp; Market'!E54</f>
        <v>-2.2812802357088147E-2</v>
      </c>
      <c r="N15" s="460">
        <f>'Sales By Region &amp; Market'!F54</f>
        <v>6356397.2309063962</v>
      </c>
      <c r="O15" s="460">
        <f>'Sales By Region &amp; Market'!G54</f>
        <v>-50978.646244958043</v>
      </c>
      <c r="P15" s="329">
        <f>'Sales By Region &amp; Market'!H54</f>
        <v>-7.9562440572196556E-3</v>
      </c>
    </row>
    <row r="16" spans="2:16">
      <c r="B16" s="54" t="s">
        <v>106</v>
      </c>
      <c r="C16" s="60">
        <f>'Sales By Region &amp; Market'!C19</f>
        <v>1715932.9990424244</v>
      </c>
      <c r="D16" s="327">
        <f>'Sales By Region &amp; Market'!D19</f>
        <v>-29905.254601476248</v>
      </c>
      <c r="E16" s="328">
        <f>'Sales By Region &amp; Market'!E19</f>
        <v>-1.71294531661557E-2</v>
      </c>
      <c r="F16" s="460">
        <f>'Sales By Region &amp; Market'!F19</f>
        <v>3871541.4230537172</v>
      </c>
      <c r="G16" s="460">
        <f>'Sales By Region &amp; Market'!G19</f>
        <v>-33218.360381186008</v>
      </c>
      <c r="H16" s="329">
        <f>'Sales By Region &amp; Market'!H19</f>
        <v>-8.507145694879285E-3</v>
      </c>
      <c r="I16" s="56"/>
      <c r="J16" s="54" t="s">
        <v>142</v>
      </c>
      <c r="K16" s="60">
        <f>'Sales By Region &amp; Market'!C55</f>
        <v>1039055.2690568514</v>
      </c>
      <c r="L16" s="327">
        <f>'Sales By Region &amp; Market'!D55</f>
        <v>-22544.844690950005</v>
      </c>
      <c r="M16" s="328">
        <f>'Sales By Region &amp; Market'!E55</f>
        <v>-2.123666378610229E-2</v>
      </c>
      <c r="N16" s="460">
        <f>'Sales By Region &amp; Market'!F55</f>
        <v>2474584.9717222308</v>
      </c>
      <c r="O16" s="460">
        <f>'Sales By Region &amp; Market'!G55</f>
        <v>-20788.970787722617</v>
      </c>
      <c r="P16" s="329">
        <f>'Sales By Region &amp; Market'!H55</f>
        <v>-8.331004196834798E-3</v>
      </c>
    </row>
    <row r="17" spans="2:16" ht="15" thickBot="1">
      <c r="B17" s="55" t="s">
        <v>107</v>
      </c>
      <c r="C17" s="62">
        <f>'Sales By Region &amp; Market'!C20</f>
        <v>1975881.1218553029</v>
      </c>
      <c r="D17" s="59">
        <f>'Sales By Region &amp; Market'!D20</f>
        <v>-51681.09731078567</v>
      </c>
      <c r="E17" s="67">
        <f>'Sales By Region &amp; Market'!E20</f>
        <v>-2.5489278120422596E-2</v>
      </c>
      <c r="F17" s="461">
        <f>'Sales By Region &amp; Market'!F20</f>
        <v>4362168.1021732064</v>
      </c>
      <c r="G17" s="461">
        <f>'Sales By Region &amp; Market'!G20</f>
        <v>-51247.798087536357</v>
      </c>
      <c r="H17" s="68">
        <f>'Sales By Region &amp; Market'!H20</f>
        <v>-1.1611821601609914E-2</v>
      </c>
      <c r="I17" s="56"/>
      <c r="J17" s="55" t="s">
        <v>143</v>
      </c>
      <c r="K17" s="62">
        <f>'Sales By Region &amp; Market'!C56</f>
        <v>1611778.9164638303</v>
      </c>
      <c r="L17" s="59">
        <f>'Sales By Region &amp; Market'!D56</f>
        <v>-14542.296115931123</v>
      </c>
      <c r="M17" s="67">
        <f>'Sales By Region &amp; Market'!E56</f>
        <v>-8.9418351082461277E-3</v>
      </c>
      <c r="N17" s="461">
        <f>'Sales By Region &amp; Market'!F56</f>
        <v>3415110.2914602784</v>
      </c>
      <c r="O17" s="461">
        <f>'Sales By Region &amp; Market'!G56</f>
        <v>-68629.753201961517</v>
      </c>
      <c r="P17" s="68">
        <f>'Sales By Region &amp; Market'!H56</f>
        <v>-1.9700021334001516E-2</v>
      </c>
    </row>
    <row r="18" spans="2:16">
      <c r="B18" s="56"/>
      <c r="C18" s="56"/>
      <c r="D18" s="57"/>
      <c r="E18" s="57"/>
      <c r="F18" s="462"/>
      <c r="G18" s="466"/>
      <c r="H18" s="57"/>
      <c r="I18" s="56"/>
      <c r="J18" s="56"/>
      <c r="K18" s="56"/>
      <c r="L18" s="57"/>
      <c r="M18" s="56"/>
      <c r="N18" s="462"/>
      <c r="O18" s="466"/>
      <c r="P18" s="56"/>
    </row>
    <row r="19" spans="2:16" ht="15" thickBot="1">
      <c r="B19" s="144"/>
      <c r="C19" s="145"/>
      <c r="D19" s="146"/>
      <c r="E19" s="146"/>
      <c r="F19" s="463"/>
      <c r="G19" s="467"/>
      <c r="H19" s="147"/>
      <c r="I19" s="56"/>
      <c r="J19" s="56"/>
      <c r="K19" s="56"/>
      <c r="L19" s="57"/>
      <c r="M19" s="56"/>
      <c r="N19" s="462"/>
      <c r="O19" s="466"/>
      <c r="P19" s="56"/>
    </row>
    <row r="20" spans="2:16" ht="15" thickBot="1">
      <c r="B20" s="539" t="s">
        <v>339</v>
      </c>
      <c r="C20" s="517" t="s">
        <v>263</v>
      </c>
      <c r="D20" s="518"/>
      <c r="E20" s="519"/>
      <c r="F20" s="533" t="s">
        <v>266</v>
      </c>
      <c r="G20" s="534"/>
      <c r="H20" s="535"/>
      <c r="I20" s="56"/>
      <c r="J20" s="536" t="s">
        <v>340</v>
      </c>
      <c r="K20" s="517" t="s">
        <v>263</v>
      </c>
      <c r="L20" s="518"/>
      <c r="M20" s="519"/>
      <c r="N20" s="533" t="s">
        <v>266</v>
      </c>
      <c r="O20" s="534"/>
      <c r="P20" s="535"/>
    </row>
    <row r="21" spans="2:16" ht="15" thickBot="1">
      <c r="B21" s="539"/>
      <c r="C21" s="148" t="s">
        <v>268</v>
      </c>
      <c r="D21" s="79" t="s">
        <v>269</v>
      </c>
      <c r="E21" s="79" t="s">
        <v>270</v>
      </c>
      <c r="F21" s="464" t="s">
        <v>268</v>
      </c>
      <c r="G21" s="464" t="s">
        <v>269</v>
      </c>
      <c r="H21" s="79" t="s">
        <v>270</v>
      </c>
      <c r="I21" s="143"/>
      <c r="J21" s="537"/>
      <c r="K21" s="79" t="s">
        <v>268</v>
      </c>
      <c r="L21" s="79" t="s">
        <v>269</v>
      </c>
      <c r="M21" s="79" t="s">
        <v>270</v>
      </c>
      <c r="N21" s="464" t="s">
        <v>268</v>
      </c>
      <c r="O21" s="464" t="s">
        <v>269</v>
      </c>
      <c r="P21" s="79" t="s">
        <v>270</v>
      </c>
    </row>
    <row r="22" spans="2:16" ht="15" thickBot="1">
      <c r="B22" s="52" t="s">
        <v>341</v>
      </c>
      <c r="C22" s="53">
        <f>'Sales By Region &amp; Market'!C21</f>
        <v>34900532.255359001</v>
      </c>
      <c r="D22" s="53">
        <f>'Sales By Region &amp; Market'!D21</f>
        <v>-265064.52817129344</v>
      </c>
      <c r="E22" s="63">
        <f>'Sales By Region &amp; Market'!E21</f>
        <v>-7.537609266322352E-3</v>
      </c>
      <c r="F22" s="459">
        <f>'Sales By Region &amp; Market'!F21</f>
        <v>79459786.155017838</v>
      </c>
      <c r="G22" s="459">
        <f>'Sales By Region &amp; Market'!G21</f>
        <v>-225000.05344727635</v>
      </c>
      <c r="H22" s="65">
        <f>'Sales By Region &amp; Market'!H21</f>
        <v>-2.8236262422622152E-3</v>
      </c>
      <c r="I22" s="143"/>
      <c r="J22" s="52" t="s">
        <v>342</v>
      </c>
      <c r="K22" s="53">
        <f>'Sales By Region &amp; Market'!C57</f>
        <v>50069075.108330026</v>
      </c>
      <c r="L22" s="53">
        <f>'Sales By Region &amp; Market'!D57</f>
        <v>350375.45625343174</v>
      </c>
      <c r="M22" s="63">
        <f>'Sales By Region &amp; Market'!E57</f>
        <v>7.0471564764425136E-3</v>
      </c>
      <c r="N22" s="459">
        <f>'Sales By Region &amp; Market'!F57</f>
        <v>115299750.02869272</v>
      </c>
      <c r="O22" s="459">
        <f>'Sales By Region &amp; Market'!G57</f>
        <v>2767282.655334726</v>
      </c>
      <c r="P22" s="65">
        <f>'Sales By Region &amp; Market'!H57</f>
        <v>2.4590971120836535E-2</v>
      </c>
    </row>
    <row r="23" spans="2:16">
      <c r="B23" s="54" t="s">
        <v>109</v>
      </c>
      <c r="C23" s="60">
        <f>'Sales By Region &amp; Market'!C22</f>
        <v>6781254.0114326784</v>
      </c>
      <c r="D23" s="327">
        <f>'Sales By Region &amp; Market'!D22</f>
        <v>-152422.0918698078</v>
      </c>
      <c r="E23" s="328">
        <f>'Sales By Region &amp; Market'!E22</f>
        <v>-2.1982868769599675E-2</v>
      </c>
      <c r="F23" s="460">
        <f>'Sales By Region &amp; Market'!F22</f>
        <v>15644211.584147038</v>
      </c>
      <c r="G23" s="460">
        <f>'Sales By Region &amp; Market'!G22</f>
        <v>-207499.73503996432</v>
      </c>
      <c r="H23" s="329">
        <f>'Sales By Region &amp; Market'!H22</f>
        <v>-1.3090052604528916E-2</v>
      </c>
      <c r="I23" s="56"/>
      <c r="J23" s="54" t="s">
        <v>145</v>
      </c>
      <c r="K23" s="60">
        <f>'Sales By Region &amp; Market'!C58</f>
        <v>5245894.7798942747</v>
      </c>
      <c r="L23" s="327">
        <f>'Sales By Region &amp; Market'!D58</f>
        <v>-168387.75519954506</v>
      </c>
      <c r="M23" s="328">
        <f>'Sales By Region &amp; Market'!E58</f>
        <v>-3.1100659063893348E-2</v>
      </c>
      <c r="N23" s="460">
        <f>'Sales By Region &amp; Market'!F58</f>
        <v>12420705.877443908</v>
      </c>
      <c r="O23" s="460">
        <f>'Sales By Region &amp; Market'!G58</f>
        <v>-85761.956769151613</v>
      </c>
      <c r="P23" s="329">
        <f>'Sales By Region &amp; Market'!H58</f>
        <v>-6.8574083351127081E-3</v>
      </c>
    </row>
    <row r="24" spans="2:16">
      <c r="B24" s="54" t="s">
        <v>110</v>
      </c>
      <c r="C24" s="60">
        <f>'Sales By Region &amp; Market'!C23</f>
        <v>5107122.9861866916</v>
      </c>
      <c r="D24" s="327">
        <f>'Sales By Region &amp; Market'!D23</f>
        <v>-45448.743343939073</v>
      </c>
      <c r="E24" s="328">
        <f>'Sales By Region &amp; Market'!E23</f>
        <v>-8.8205940120079009E-3</v>
      </c>
      <c r="F24" s="460">
        <f>'Sales By Region &amp; Market'!F23</f>
        <v>12001441.642769432</v>
      </c>
      <c r="G24" s="460">
        <f>'Sales By Region &amp; Market'!G23</f>
        <v>142194.03235963546</v>
      </c>
      <c r="H24" s="329">
        <f>'Sales By Region &amp; Market'!H23</f>
        <v>1.1990139427970165E-2</v>
      </c>
      <c r="I24" s="56"/>
      <c r="J24" s="54" t="s">
        <v>146</v>
      </c>
      <c r="K24" s="60">
        <f>'Sales By Region &amp; Market'!C59</f>
        <v>4112610.9778280118</v>
      </c>
      <c r="L24" s="327">
        <f>'Sales By Region &amp; Market'!D59</f>
        <v>53755.467683780473</v>
      </c>
      <c r="M24" s="328">
        <f>'Sales By Region &amp; Market'!E59</f>
        <v>1.3243996380120039E-2</v>
      </c>
      <c r="N24" s="460">
        <f>'Sales By Region &amp; Market'!F59</f>
        <v>9420576.9881036896</v>
      </c>
      <c r="O24" s="460">
        <f>'Sales By Region &amp; Market'!G59</f>
        <v>234097.49671503343</v>
      </c>
      <c r="P24" s="329">
        <f>'Sales By Region &amp; Market'!H59</f>
        <v>2.5482830167364422E-2</v>
      </c>
    </row>
    <row r="25" spans="2:16">
      <c r="B25" s="54" t="s">
        <v>111</v>
      </c>
      <c r="C25" s="60">
        <f>'Sales By Region &amp; Market'!C24</f>
        <v>707028.54595463513</v>
      </c>
      <c r="D25" s="327">
        <f>'Sales By Region &amp; Market'!D24</f>
        <v>-44651.344859092264</v>
      </c>
      <c r="E25" s="328">
        <f>'Sales By Region &amp; Market'!E24</f>
        <v>-5.9402074479809705E-2</v>
      </c>
      <c r="F25" s="460">
        <f>'Sales By Region &amp; Market'!F24</f>
        <v>1574707.4885884495</v>
      </c>
      <c r="G25" s="460">
        <f>'Sales By Region &amp; Market'!G24</f>
        <v>-102278.52890887158</v>
      </c>
      <c r="H25" s="329">
        <f>'Sales By Region &amp; Market'!H24</f>
        <v>-6.0989494153033369E-2</v>
      </c>
      <c r="I25" s="56"/>
      <c r="J25" s="54" t="s">
        <v>147</v>
      </c>
      <c r="K25" s="60">
        <f>'Sales By Region &amp; Market'!C60</f>
        <v>2379946.5363908974</v>
      </c>
      <c r="L25" s="327">
        <f>'Sales By Region &amp; Market'!D60</f>
        <v>4532.0231520240195</v>
      </c>
      <c r="M25" s="328">
        <f>'Sales By Region &amp; Market'!E60</f>
        <v>1.9078872873621599E-3</v>
      </c>
      <c r="N25" s="460">
        <f>'Sales By Region &amp; Market'!F60</f>
        <v>5531159.2934431275</v>
      </c>
      <c r="O25" s="460">
        <f>'Sales By Region &amp; Market'!G60</f>
        <v>126790.46174993832</v>
      </c>
      <c r="P25" s="329">
        <f>'Sales By Region &amp; Market'!H60</f>
        <v>2.3460734398139671E-2</v>
      </c>
    </row>
    <row r="26" spans="2:16">
      <c r="B26" s="54" t="s">
        <v>112</v>
      </c>
      <c r="C26" s="60">
        <f>'Sales By Region &amp; Market'!C25</f>
        <v>2930597.3154295618</v>
      </c>
      <c r="D26" s="327">
        <f>'Sales By Region &amp; Market'!D25</f>
        <v>13149.750938027166</v>
      </c>
      <c r="E26" s="328">
        <f>'Sales By Region &amp; Market'!E25</f>
        <v>4.5072792731817137E-3</v>
      </c>
      <c r="F26" s="460">
        <f>'Sales By Region &amp; Market'!F25</f>
        <v>6653732.9021941293</v>
      </c>
      <c r="G26" s="460">
        <f>'Sales By Region &amp; Market'!G25</f>
        <v>-37779.768883551471</v>
      </c>
      <c r="H26" s="329">
        <f>'Sales By Region &amp; Market'!H25</f>
        <v>-5.6459235363693879E-3</v>
      </c>
      <c r="I26" s="56"/>
      <c r="J26" s="54" t="s">
        <v>148</v>
      </c>
      <c r="K26" s="60">
        <f>'Sales By Region &amp; Market'!C61</f>
        <v>4813153.9499869524</v>
      </c>
      <c r="L26" s="327">
        <f>'Sales By Region &amp; Market'!D61</f>
        <v>-107843.58809785079</v>
      </c>
      <c r="M26" s="328">
        <f>'Sales By Region &amp; Market'!E61</f>
        <v>-2.1914985175916651E-2</v>
      </c>
      <c r="N26" s="460">
        <f>'Sales By Region &amp; Market'!F61</f>
        <v>11901858.954959229</v>
      </c>
      <c r="O26" s="460">
        <f>'Sales By Region &amp; Market'!G61</f>
        <v>162174.15032110736</v>
      </c>
      <c r="P26" s="329">
        <f>'Sales By Region &amp; Market'!H61</f>
        <v>1.3814182665026535E-2</v>
      </c>
    </row>
    <row r="27" spans="2:16">
      <c r="B27" s="54" t="s">
        <v>113</v>
      </c>
      <c r="C27" s="60">
        <f>'Sales By Region &amp; Market'!C26</f>
        <v>1347361.9654269626</v>
      </c>
      <c r="D27" s="327">
        <f>'Sales By Region &amp; Market'!D26</f>
        <v>-88141.453416423639</v>
      </c>
      <c r="E27" s="328">
        <f>'Sales By Region &amp; Market'!E26</f>
        <v>-6.1401075232158604E-2</v>
      </c>
      <c r="F27" s="460">
        <f>'Sales By Region &amp; Market'!F26</f>
        <v>2982310.4622712834</v>
      </c>
      <c r="G27" s="460">
        <f>'Sales By Region &amp; Market'!G26</f>
        <v>-266361.17453872366</v>
      </c>
      <c r="H27" s="329">
        <f>'Sales By Region &amp; Market'!H26</f>
        <v>-8.1990796336767882E-2</v>
      </c>
      <c r="I27" s="56"/>
      <c r="J27" s="54" t="s">
        <v>149</v>
      </c>
      <c r="K27" s="60">
        <f>'Sales By Region &amp; Market'!C62</f>
        <v>1717378.3292706101</v>
      </c>
      <c r="L27" s="327">
        <f>'Sales By Region &amp; Market'!D62</f>
        <v>36334.065145936795</v>
      </c>
      <c r="M27" s="328">
        <f>'Sales By Region &amp; Market'!E62</f>
        <v>2.1613984783949811E-2</v>
      </c>
      <c r="N27" s="460">
        <f>'Sales By Region &amp; Market'!F62</f>
        <v>3973600.5937301023</v>
      </c>
      <c r="O27" s="460">
        <f>'Sales By Region &amp; Market'!G62</f>
        <v>57030.203888898715</v>
      </c>
      <c r="P27" s="329">
        <f>'Sales By Region &amp; Market'!H62</f>
        <v>1.4561261055545843E-2</v>
      </c>
    </row>
    <row r="28" spans="2:16" ht="15" thickBot="1">
      <c r="B28" s="55" t="s">
        <v>114</v>
      </c>
      <c r="C28" s="62">
        <f>'Sales By Region &amp; Market'!C27</f>
        <v>1051256.0290245535</v>
      </c>
      <c r="D28" s="59">
        <f>'Sales By Region &amp; Market'!D27</f>
        <v>-67160.773728594882</v>
      </c>
      <c r="E28" s="67">
        <f>'Sales By Region &amp; Market'!E27</f>
        <v>-6.0049861163806464E-2</v>
      </c>
      <c r="F28" s="461">
        <f>'Sales By Region &amp; Market'!F27</f>
        <v>2276080.928721772</v>
      </c>
      <c r="G28" s="461">
        <f>'Sales By Region &amp; Market'!G27</f>
        <v>-238944.88021133887</v>
      </c>
      <c r="H28" s="68">
        <f>'Sales By Region &amp; Market'!H27</f>
        <v>-9.5006929695365921E-2</v>
      </c>
      <c r="I28" s="56"/>
      <c r="J28" s="54" t="s">
        <v>150</v>
      </c>
      <c r="K28" s="60">
        <f>'Sales By Region &amp; Market'!C63</f>
        <v>5059818.0797071978</v>
      </c>
      <c r="L28" s="327">
        <f>'Sales By Region &amp; Market'!D63</f>
        <v>-13023.706707716919</v>
      </c>
      <c r="M28" s="328">
        <f>'Sales By Region &amp; Market'!E63</f>
        <v>-2.5673394235543566E-3</v>
      </c>
      <c r="N28" s="460">
        <f>'Sales By Region &amp; Market'!F63</f>
        <v>11527710.06541672</v>
      </c>
      <c r="O28" s="460">
        <f>'Sales By Region &amp; Market'!G63</f>
        <v>227630.38294995949</v>
      </c>
      <c r="P28" s="329">
        <f>'Sales By Region &amp; Market'!H63</f>
        <v>2.0144139629665755E-2</v>
      </c>
    </row>
    <row r="29" spans="2:16">
      <c r="B29" s="56"/>
      <c r="C29" s="56"/>
      <c r="D29" s="57"/>
      <c r="E29" s="57"/>
      <c r="F29" s="462"/>
      <c r="G29" s="466"/>
      <c r="H29" s="57"/>
      <c r="I29" s="56"/>
      <c r="J29" s="54" t="s">
        <v>151</v>
      </c>
      <c r="K29" s="60">
        <f>'Sales By Region &amp; Market'!C64</f>
        <v>6654761.8553266954</v>
      </c>
      <c r="L29" s="327">
        <f>'Sales By Region &amp; Market'!D64</f>
        <v>268977.74057578482</v>
      </c>
      <c r="M29" s="328">
        <f>'Sales By Region &amp; Market'!E64</f>
        <v>4.2121333221155535E-2</v>
      </c>
      <c r="N29" s="460">
        <f>'Sales By Region &amp; Market'!F64</f>
        <v>15000190.652245149</v>
      </c>
      <c r="O29" s="460">
        <f>'Sales By Region &amp; Market'!G64</f>
        <v>752468.26505251601</v>
      </c>
      <c r="P29" s="329">
        <f>'Sales By Region &amp; Market'!H64</f>
        <v>5.2813231799695541E-2</v>
      </c>
    </row>
    <row r="30" spans="2:16" ht="15" thickBot="1">
      <c r="B30" s="56"/>
      <c r="C30" s="56"/>
      <c r="D30" s="57"/>
      <c r="E30" s="57"/>
      <c r="F30" s="462"/>
      <c r="G30" s="466"/>
      <c r="H30" s="57"/>
      <c r="I30" s="56"/>
      <c r="J30" s="55" t="s">
        <v>152</v>
      </c>
      <c r="K30" s="62">
        <f>'Sales By Region &amp; Market'!C65</f>
        <v>5685604.8097811239</v>
      </c>
      <c r="L30" s="59">
        <f>'Sales By Region &amp; Market'!D65</f>
        <v>-18306.923546435311</v>
      </c>
      <c r="M30" s="67">
        <f>'Sales By Region &amp; Market'!E65</f>
        <v>-3.2095383663581665E-3</v>
      </c>
      <c r="N30" s="461">
        <f>'Sales By Region &amp; Market'!F65</f>
        <v>12916286.208024459</v>
      </c>
      <c r="O30" s="461">
        <f>'Sales By Region &amp; Market'!G65</f>
        <v>180557.81354917772</v>
      </c>
      <c r="P30" s="68">
        <f>'Sales By Region &amp; Market'!H65</f>
        <v>1.4177266345245172E-2</v>
      </c>
    </row>
    <row r="31" spans="2:16">
      <c r="D31" s="58"/>
      <c r="G31" s="468"/>
      <c r="L31" s="58"/>
      <c r="O31" s="468"/>
    </row>
    <row r="32" spans="2:16" ht="15" thickBot="1">
      <c r="B32" s="56"/>
      <c r="C32" s="56"/>
      <c r="D32" s="57"/>
      <c r="E32" s="57"/>
      <c r="F32" s="462"/>
      <c r="G32" s="466"/>
      <c r="H32" s="57"/>
      <c r="I32" s="56"/>
      <c r="J32" s="56"/>
      <c r="K32" s="56"/>
      <c r="L32" s="57"/>
      <c r="M32" s="56"/>
      <c r="N32" s="462"/>
      <c r="O32" s="466"/>
      <c r="P32" s="56"/>
    </row>
    <row r="33" spans="2:16" ht="15" thickBot="1">
      <c r="B33" s="536" t="s">
        <v>343</v>
      </c>
      <c r="C33" s="517" t="s">
        <v>263</v>
      </c>
      <c r="D33" s="518"/>
      <c r="E33" s="519"/>
      <c r="F33" s="533" t="s">
        <v>266</v>
      </c>
      <c r="G33" s="534"/>
      <c r="H33" s="535"/>
      <c r="I33" s="56"/>
      <c r="J33" s="536" t="s">
        <v>344</v>
      </c>
      <c r="K33" s="517" t="s">
        <v>263</v>
      </c>
      <c r="L33" s="518"/>
      <c r="M33" s="519"/>
      <c r="N33" s="533" t="s">
        <v>266</v>
      </c>
      <c r="O33" s="534"/>
      <c r="P33" s="535"/>
    </row>
    <row r="34" spans="2:16" ht="15" thickBot="1">
      <c r="B34" s="537"/>
      <c r="C34" s="79" t="s">
        <v>268</v>
      </c>
      <c r="D34" s="79" t="s">
        <v>269</v>
      </c>
      <c r="E34" s="79" t="s">
        <v>270</v>
      </c>
      <c r="F34" s="464" t="s">
        <v>268</v>
      </c>
      <c r="G34" s="464" t="s">
        <v>269</v>
      </c>
      <c r="H34" s="79" t="s">
        <v>270</v>
      </c>
      <c r="I34" s="143"/>
      <c r="J34" s="538"/>
      <c r="K34" s="79" t="s">
        <v>268</v>
      </c>
      <c r="L34" s="79" t="s">
        <v>269</v>
      </c>
      <c r="M34" s="79" t="s">
        <v>270</v>
      </c>
      <c r="N34" s="464" t="s">
        <v>268</v>
      </c>
      <c r="O34" s="464" t="s">
        <v>269</v>
      </c>
      <c r="P34" s="79" t="s">
        <v>270</v>
      </c>
    </row>
    <row r="35" spans="2:16" ht="15" thickBot="1">
      <c r="B35" s="52" t="s">
        <v>345</v>
      </c>
      <c r="C35" s="53">
        <f>'Sales By Region &amp; Market'!C28</f>
        <v>20915939.261564638</v>
      </c>
      <c r="D35" s="53">
        <f>'Sales By Region &amp; Market'!D28</f>
        <v>-437789.28028813377</v>
      </c>
      <c r="E35" s="63">
        <f>'Sales By Region &amp; Market'!E28</f>
        <v>-2.0501772298457281E-2</v>
      </c>
      <c r="F35" s="459">
        <f>'Sales By Region &amp; Market'!F28</f>
        <v>47608331.284556873</v>
      </c>
      <c r="G35" s="459">
        <f>'Sales By Region &amp; Market'!G28</f>
        <v>-953000.58118823171</v>
      </c>
      <c r="H35" s="65">
        <f>'Sales By Region &amp; Market'!H28</f>
        <v>-1.962467964888074E-2</v>
      </c>
      <c r="I35" s="143"/>
      <c r="J35" s="52" t="s">
        <v>346</v>
      </c>
      <c r="K35" s="53">
        <f>'Sales By Region &amp; Market'!C66</f>
        <v>35160710.84914396</v>
      </c>
      <c r="L35" s="53">
        <f>'Sales By Region &amp; Market'!D66</f>
        <v>-1604817.4763130397</v>
      </c>
      <c r="M35" s="63">
        <f>'Sales By Region &amp; Market'!E66</f>
        <v>-4.3650058884148829E-2</v>
      </c>
      <c r="N35" s="459">
        <f>'Sales By Region &amp; Market'!F66</f>
        <v>85304084.527226239</v>
      </c>
      <c r="O35" s="459">
        <f>'Sales By Region &amp; Market'!G66</f>
        <v>-71615.155971884727</v>
      </c>
      <c r="P35" s="65">
        <f>'Sales By Region &amp; Market'!H66</f>
        <v>-8.3882364932440538E-4</v>
      </c>
    </row>
    <row r="36" spans="2:16">
      <c r="B36" s="54" t="s">
        <v>116</v>
      </c>
      <c r="C36" s="60">
        <f>'Sales By Region &amp; Market'!C29</f>
        <v>834607.61053823703</v>
      </c>
      <c r="D36" s="327">
        <f>'Sales By Region &amp; Market'!D29</f>
        <v>80.295665290672332</v>
      </c>
      <c r="E36" s="328">
        <f>'Sales By Region &amp; Market'!E29</f>
        <v>9.6216940847402999E-5</v>
      </c>
      <c r="F36" s="460">
        <f>'Sales By Region &amp; Market'!F29</f>
        <v>1945107.8717516693</v>
      </c>
      <c r="G36" s="460">
        <f>'Sales By Region &amp; Market'!G29</f>
        <v>-5886.9147194591351</v>
      </c>
      <c r="H36" s="329">
        <f>'Sales By Region &amp; Market'!H29</f>
        <v>-3.0173913125145359E-3</v>
      </c>
      <c r="I36" s="56"/>
      <c r="J36" s="54" t="s">
        <v>154</v>
      </c>
      <c r="K36" s="60">
        <f>'Sales By Region &amp; Market'!C67</f>
        <v>15621592.89533497</v>
      </c>
      <c r="L36" s="327">
        <f>'Sales By Region &amp; Market'!D67</f>
        <v>-1107228.9304351881</v>
      </c>
      <c r="M36" s="328">
        <f>'Sales By Region &amp; Market'!E67</f>
        <v>-6.6186904371803468E-2</v>
      </c>
      <c r="N36" s="460">
        <f>'Sales By Region &amp; Market'!F67</f>
        <v>37149096.785251305</v>
      </c>
      <c r="O36" s="460">
        <f>'Sales By Region &amp; Market'!G67</f>
        <v>-259825.36511228234</v>
      </c>
      <c r="P36" s="329">
        <f>'Sales By Region &amp; Market'!H67</f>
        <v>-6.9455453452501315E-3</v>
      </c>
    </row>
    <row r="37" spans="2:16">
      <c r="B37" s="54" t="s">
        <v>117</v>
      </c>
      <c r="C37" s="60">
        <f>'Sales By Region &amp; Market'!C30</f>
        <v>2057372.5012312501</v>
      </c>
      <c r="D37" s="327">
        <f>'Sales By Region &amp; Market'!D30</f>
        <v>-102593.84834271739</v>
      </c>
      <c r="E37" s="328">
        <f>'Sales By Region &amp; Market'!E30</f>
        <v>-4.7497891975471301E-2</v>
      </c>
      <c r="F37" s="460">
        <f>'Sales By Region &amp; Market'!F30</f>
        <v>4615761.8029603167</v>
      </c>
      <c r="G37" s="460">
        <f>'Sales By Region &amp; Market'!G30</f>
        <v>-249986.58714901097</v>
      </c>
      <c r="H37" s="329">
        <f>'Sales By Region &amp; Market'!H30</f>
        <v>-5.137680108103454E-2</v>
      </c>
      <c r="I37" s="56"/>
      <c r="J37" s="54" t="s">
        <v>155</v>
      </c>
      <c r="K37" s="60">
        <f>'Sales By Region &amp; Market'!C68</f>
        <v>3145767.7038590587</v>
      </c>
      <c r="L37" s="327">
        <f>'Sales By Region &amp; Market'!D68</f>
        <v>21538.599737219978</v>
      </c>
      <c r="M37" s="328">
        <f>'Sales By Region &amp; Market'!E68</f>
        <v>6.8940525868617653E-3</v>
      </c>
      <c r="N37" s="460">
        <f>'Sales By Region &amp; Market'!F68</f>
        <v>7670682.4506351044</v>
      </c>
      <c r="O37" s="460">
        <f>'Sales By Region &amp; Market'!G68</f>
        <v>131025.26822161023</v>
      </c>
      <c r="P37" s="329">
        <f>'Sales By Region &amp; Market'!H68</f>
        <v>1.7378146651976577E-2</v>
      </c>
    </row>
    <row r="38" spans="2:16">
      <c r="B38" s="54" t="s">
        <v>118</v>
      </c>
      <c r="C38" s="60">
        <f>'Sales By Region &amp; Market'!C31</f>
        <v>3118242.2813622947</v>
      </c>
      <c r="D38" s="327">
        <f>'Sales By Region &amp; Market'!D31</f>
        <v>-87945.24538693903</v>
      </c>
      <c r="E38" s="328">
        <f>'Sales By Region &amp; Market'!E31</f>
        <v>-2.7429850766123798E-2</v>
      </c>
      <c r="F38" s="460">
        <f>'Sales By Region &amp; Market'!F31</f>
        <v>7348955.8856235957</v>
      </c>
      <c r="G38" s="460">
        <f>'Sales By Region &amp; Market'!G31</f>
        <v>-247995.84235880245</v>
      </c>
      <c r="H38" s="329">
        <f>'Sales By Region &amp; Market'!H31</f>
        <v>-3.2644125069972676E-2</v>
      </c>
      <c r="I38" s="56"/>
      <c r="J38" s="54" t="s">
        <v>156</v>
      </c>
      <c r="K38" s="60">
        <f>'Sales By Region &amp; Market'!C69</f>
        <v>3442861.0478837811</v>
      </c>
      <c r="L38" s="327">
        <f>'Sales By Region &amp; Market'!D69</f>
        <v>-275856.40232958272</v>
      </c>
      <c r="M38" s="328">
        <f>'Sales By Region &amp; Market'!E69</f>
        <v>-7.4180522188841011E-2</v>
      </c>
      <c r="N38" s="460">
        <f>'Sales By Region &amp; Market'!F69</f>
        <v>8230182.2708946904</v>
      </c>
      <c r="O38" s="460">
        <f>'Sales By Region &amp; Market'!G69</f>
        <v>-123514.54121651314</v>
      </c>
      <c r="P38" s="329">
        <f>'Sales By Region &amp; Market'!H69</f>
        <v>-1.4785614560183888E-2</v>
      </c>
    </row>
    <row r="39" spans="2:16" ht="15" thickBot="1">
      <c r="B39" s="54" t="s">
        <v>119</v>
      </c>
      <c r="C39" s="60">
        <f>'Sales By Region &amp; Market'!C32</f>
        <v>1177643.2344054496</v>
      </c>
      <c r="D39" s="327">
        <f>'Sales By Region &amp; Market'!D32</f>
        <v>-42534.217439689441</v>
      </c>
      <c r="E39" s="328">
        <f>'Sales By Region &amp; Market'!E32</f>
        <v>-3.4859042326482646E-2</v>
      </c>
      <c r="F39" s="460">
        <f>'Sales By Region &amp; Market'!F32</f>
        <v>2716752.8748444444</v>
      </c>
      <c r="G39" s="460">
        <f>'Sales By Region &amp; Market'!G32</f>
        <v>-90180.935192621313</v>
      </c>
      <c r="H39" s="329">
        <f>'Sales By Region &amp; Market'!H32</f>
        <v>-3.2127916543721588E-2</v>
      </c>
      <c r="I39" s="56"/>
      <c r="J39" s="55" t="s">
        <v>157</v>
      </c>
      <c r="K39" s="62">
        <f>'Sales By Region &amp; Market'!C70</f>
        <v>4188731.240750853</v>
      </c>
      <c r="L39" s="59">
        <f>'Sales By Region &amp; Market'!D70</f>
        <v>-142015.36318240874</v>
      </c>
      <c r="M39" s="67">
        <f>'Sales By Region &amp; Market'!E70</f>
        <v>-3.2792351104871352E-2</v>
      </c>
      <c r="N39" s="461">
        <f>'Sales By Region &amp; Market'!F70</f>
        <v>10958365.432056846</v>
      </c>
      <c r="O39" s="461">
        <f>'Sales By Region &amp; Market'!G70</f>
        <v>-250531.83161609434</v>
      </c>
      <c r="P39" s="68">
        <f>'Sales By Region &amp; Market'!H70</f>
        <v>-2.2351157809969959E-2</v>
      </c>
    </row>
    <row r="40" spans="2:16">
      <c r="B40" s="54" t="s">
        <v>120</v>
      </c>
      <c r="C40" s="60">
        <f>'Sales By Region &amp; Market'!C33</f>
        <v>2451948.7999016582</v>
      </c>
      <c r="D40" s="327">
        <f>'Sales By Region &amp; Market'!D33</f>
        <v>-97524.601625781506</v>
      </c>
      <c r="E40" s="328">
        <f>'Sales By Region &amp; Market'!E33</f>
        <v>-3.8252841377891054E-2</v>
      </c>
      <c r="F40" s="460">
        <f>'Sales By Region &amp; Market'!F33</f>
        <v>5718479.7650203826</v>
      </c>
      <c r="G40" s="460">
        <f>'Sales By Region &amp; Market'!G33</f>
        <v>-108468.53197862394</v>
      </c>
      <c r="H40" s="329">
        <f>'Sales By Region &amp; Market'!H33</f>
        <v>-1.8614981024370404E-2</v>
      </c>
      <c r="I40" s="56"/>
      <c r="J40" s="56"/>
      <c r="K40" s="56"/>
      <c r="L40" s="57"/>
      <c r="M40" s="56"/>
      <c r="N40" s="462"/>
      <c r="O40" s="466"/>
      <c r="P40" s="56"/>
    </row>
    <row r="41" spans="2:16" ht="15" thickBot="1">
      <c r="B41" s="55" t="s">
        <v>121</v>
      </c>
      <c r="C41" s="62">
        <f>'Sales By Region &amp; Market'!C34</f>
        <v>837273.2374231806</v>
      </c>
      <c r="D41" s="59">
        <f>'Sales By Region &amp; Market'!D34</f>
        <v>-44378.545227859635</v>
      </c>
      <c r="E41" s="67">
        <f>'Sales By Region &amp; Market'!E34</f>
        <v>-5.0335683657801625E-2</v>
      </c>
      <c r="F41" s="461">
        <f>'Sales By Region &amp; Market'!F34</f>
        <v>1826297.7507443288</v>
      </c>
      <c r="G41" s="461">
        <f>'Sales By Region &amp; Market'!G34</f>
        <v>-74800.591200348921</v>
      </c>
      <c r="H41" s="68">
        <f>'Sales By Region &amp; Market'!H34</f>
        <v>-3.9345987290606788E-2</v>
      </c>
      <c r="I41" s="56"/>
      <c r="J41" s="56"/>
      <c r="K41" s="56"/>
      <c r="L41" s="57"/>
      <c r="M41" s="56"/>
      <c r="N41" s="462"/>
      <c r="O41" s="466"/>
      <c r="P41" s="56"/>
    </row>
    <row r="42" spans="2:16">
      <c r="B42" s="56"/>
      <c r="C42" s="56"/>
      <c r="D42" s="57"/>
      <c r="E42" s="57"/>
      <c r="F42" s="462"/>
      <c r="G42" s="466"/>
      <c r="H42" s="57"/>
      <c r="I42" s="56"/>
      <c r="J42" s="56"/>
      <c r="K42" s="56"/>
      <c r="L42" s="57"/>
      <c r="M42" s="56"/>
      <c r="N42" s="462"/>
      <c r="O42" s="466"/>
      <c r="P42" s="56"/>
    </row>
    <row r="43" spans="2:16" ht="15" thickBot="1">
      <c r="B43" s="56"/>
      <c r="C43" s="56"/>
      <c r="D43" s="57"/>
      <c r="E43" s="57"/>
      <c r="F43" s="462"/>
      <c r="G43" s="466"/>
      <c r="H43" s="57"/>
      <c r="I43" s="56"/>
      <c r="J43" s="56"/>
      <c r="K43" s="56"/>
      <c r="L43" s="57"/>
      <c r="M43" s="56"/>
      <c r="N43" s="462"/>
      <c r="O43" s="466"/>
      <c r="P43" s="56"/>
    </row>
    <row r="44" spans="2:16" ht="15" thickBot="1">
      <c r="B44" s="539" t="s">
        <v>347</v>
      </c>
      <c r="C44" s="517" t="s">
        <v>263</v>
      </c>
      <c r="D44" s="518"/>
      <c r="E44" s="519"/>
      <c r="F44" s="533" t="s">
        <v>266</v>
      </c>
      <c r="G44" s="534"/>
      <c r="H44" s="535"/>
      <c r="I44" s="56"/>
      <c r="J44" s="539" t="s">
        <v>348</v>
      </c>
      <c r="K44" s="517" t="s">
        <v>263</v>
      </c>
      <c r="L44" s="518"/>
      <c r="M44" s="519"/>
      <c r="N44" s="533" t="s">
        <v>266</v>
      </c>
      <c r="O44" s="534"/>
      <c r="P44" s="535"/>
    </row>
    <row r="45" spans="2:16" ht="15" thickBot="1">
      <c r="B45" s="539"/>
      <c r="C45" s="79" t="s">
        <v>268</v>
      </c>
      <c r="D45" s="79" t="s">
        <v>269</v>
      </c>
      <c r="E45" s="79" t="s">
        <v>270</v>
      </c>
      <c r="F45" s="464" t="s">
        <v>268</v>
      </c>
      <c r="G45" s="464" t="s">
        <v>269</v>
      </c>
      <c r="H45" s="79" t="s">
        <v>270</v>
      </c>
      <c r="I45" s="143"/>
      <c r="J45" s="539"/>
      <c r="K45" s="79" t="s">
        <v>268</v>
      </c>
      <c r="L45" s="79" t="s">
        <v>269</v>
      </c>
      <c r="M45" s="79" t="s">
        <v>270</v>
      </c>
      <c r="N45" s="464" t="s">
        <v>268</v>
      </c>
      <c r="O45" s="464" t="s">
        <v>269</v>
      </c>
      <c r="P45" s="79" t="s">
        <v>270</v>
      </c>
    </row>
    <row r="46" spans="2:16" ht="15" thickBot="1">
      <c r="B46" s="52" t="s">
        <v>349</v>
      </c>
      <c r="C46" s="53">
        <f>'Sales By Region &amp; Market'!C35</f>
        <v>42012794.796460509</v>
      </c>
      <c r="D46" s="53">
        <f>'Sales By Region &amp; Market'!D35</f>
        <v>-307065.24248378724</v>
      </c>
      <c r="E46" s="63">
        <f>'Sales By Region &amp; Market'!E35</f>
        <v>-7.2558189512256059E-3</v>
      </c>
      <c r="F46" s="459">
        <f>'Sales By Region &amp; Market'!F35</f>
        <v>94935908.639448971</v>
      </c>
      <c r="G46" s="459">
        <f>'Sales By Region &amp; Market'!G35</f>
        <v>-265947.76563742757</v>
      </c>
      <c r="H46" s="63">
        <f>'Sales By Region &amp; Market'!H35</f>
        <v>-2.7935144930978325E-3</v>
      </c>
      <c r="I46" s="56"/>
      <c r="J46" s="52" t="s">
        <v>350</v>
      </c>
      <c r="K46" s="53">
        <f>'Sales By Region &amp; Market'!C71</f>
        <v>44094402.27644287</v>
      </c>
      <c r="L46" s="53">
        <f>'Sales By Region &amp; Market'!D71</f>
        <v>-1362097.1661719009</v>
      </c>
      <c r="M46" s="63">
        <f>'Sales By Region &amp; Market'!E71</f>
        <v>-2.9964849534695047E-2</v>
      </c>
      <c r="N46" s="459">
        <f>'Sales By Region &amp; Market'!F71</f>
        <v>99745194.722013265</v>
      </c>
      <c r="O46" s="459">
        <f>'Sales By Region &amp; Market'!G71</f>
        <v>-645845.51693364978</v>
      </c>
      <c r="P46" s="65">
        <f>'Sales By Region &amp; Market'!H71</f>
        <v>-6.4332983839636782E-3</v>
      </c>
    </row>
    <row r="47" spans="2:16">
      <c r="B47" s="54" t="s">
        <v>123</v>
      </c>
      <c r="C47" s="69">
        <f>'Sales By Region &amp; Market'!C36</f>
        <v>7525791.8560082475</v>
      </c>
      <c r="D47" s="76">
        <f>'Sales By Region &amp; Market'!D36</f>
        <v>-159749.00361216906</v>
      </c>
      <c r="E47" s="78">
        <f>'Sales By Region &amp; Market'!E36</f>
        <v>-2.0785655366362722E-2</v>
      </c>
      <c r="F47" s="465">
        <f>'Sales By Region &amp; Market'!F36</f>
        <v>17540042.69758762</v>
      </c>
      <c r="G47" s="465">
        <f>'Sales By Region &amp; Market'!G36</f>
        <v>-523129.02813094109</v>
      </c>
      <c r="H47" s="77">
        <f>'Sales By Region &amp; Market'!H36</f>
        <v>-2.8961083694183324E-2</v>
      </c>
      <c r="I47" s="56"/>
      <c r="J47" s="54" t="s">
        <v>159</v>
      </c>
      <c r="K47" s="60">
        <f>'Sales By Region &amp; Market'!C72</f>
        <v>1025896.6528271741</v>
      </c>
      <c r="L47" s="327">
        <f>'Sales By Region &amp; Market'!D72</f>
        <v>12673.325508286245</v>
      </c>
      <c r="M47" s="328">
        <f>'Sales By Region &amp; Market'!E72</f>
        <v>1.2507929068136841E-2</v>
      </c>
      <c r="N47" s="460">
        <f>'Sales By Region &amp; Market'!F72</f>
        <v>2323310.541426986</v>
      </c>
      <c r="O47" s="460">
        <f>'Sales By Region &amp; Market'!G72</f>
        <v>75367.4329499593</v>
      </c>
      <c r="P47" s="329">
        <f>'Sales By Region &amp; Market'!H72</f>
        <v>3.3527286640728404E-2</v>
      </c>
    </row>
    <row r="48" spans="2:16">
      <c r="B48" s="54" t="s">
        <v>124</v>
      </c>
      <c r="C48" s="60">
        <f>'Sales By Region &amp; Market'!C37</f>
        <v>3521871.5301916753</v>
      </c>
      <c r="D48" s="327">
        <f>'Sales By Region &amp; Market'!D37</f>
        <v>120466.51438376214</v>
      </c>
      <c r="E48" s="328">
        <f>'Sales By Region &amp; Market'!E37</f>
        <v>3.541669216805942E-2</v>
      </c>
      <c r="F48" s="460">
        <f>'Sales By Region &amp; Market'!F37</f>
        <v>8013007.851676899</v>
      </c>
      <c r="G48" s="460">
        <f>'Sales By Region &amp; Market'!G37</f>
        <v>295007.24814047106</v>
      </c>
      <c r="H48" s="329">
        <f>'Sales By Region &amp; Market'!H37</f>
        <v>3.8223273525697474E-2</v>
      </c>
      <c r="I48" s="56"/>
      <c r="J48" s="54" t="s">
        <v>160</v>
      </c>
      <c r="K48" s="60">
        <f>'Sales By Region &amp; Market'!C73</f>
        <v>4968959.1268294202</v>
      </c>
      <c r="L48" s="327">
        <f>'Sales By Region &amp; Market'!D73</f>
        <v>-358287.38351329137</v>
      </c>
      <c r="M48" s="328">
        <f>'Sales By Region &amp; Market'!E73</f>
        <v>-6.7255641881351969E-2</v>
      </c>
      <c r="N48" s="460">
        <f>'Sales By Region &amp; Market'!F73</f>
        <v>11522262.386216367</v>
      </c>
      <c r="O48" s="460">
        <f>'Sales By Region &amp; Market'!G73</f>
        <v>-77374.189980883151</v>
      </c>
      <c r="P48" s="329">
        <f>'Sales By Region &amp; Market'!H73</f>
        <v>-6.6703977726040968E-3</v>
      </c>
    </row>
    <row r="49" spans="2:16">
      <c r="B49" s="54" t="s">
        <v>125</v>
      </c>
      <c r="C49" s="60">
        <f>'Sales By Region &amp; Market'!C38</f>
        <v>1376163.7193327209</v>
      </c>
      <c r="D49" s="327">
        <f>'Sales By Region &amp; Market'!D38</f>
        <v>22518.028967974707</v>
      </c>
      <c r="E49" s="328">
        <f>'Sales By Region &amp; Market'!E38</f>
        <v>1.663509818577941E-2</v>
      </c>
      <c r="F49" s="460">
        <f>'Sales By Region &amp; Market'!F38</f>
        <v>3138405.3850151384</v>
      </c>
      <c r="G49" s="460">
        <f>'Sales By Region &amp; Market'!G38</f>
        <v>77518.072344954591</v>
      </c>
      <c r="H49" s="329">
        <f>'Sales By Region &amp; Market'!H38</f>
        <v>2.5325359749141248E-2</v>
      </c>
      <c r="I49" s="56"/>
      <c r="J49" s="54" t="s">
        <v>161</v>
      </c>
      <c r="K49" s="60">
        <f>'Sales By Region &amp; Market'!C74</f>
        <v>2359358.2179373126</v>
      </c>
      <c r="L49" s="327">
        <f>'Sales By Region &amp; Market'!D74</f>
        <v>-177228.45655885246</v>
      </c>
      <c r="M49" s="328">
        <f>'Sales By Region &amp; Market'!E74</f>
        <v>-6.9868874712926909E-2</v>
      </c>
      <c r="N49" s="460">
        <f>'Sales By Region &amp; Market'!F74</f>
        <v>5306902.6193743953</v>
      </c>
      <c r="O49" s="460">
        <f>'Sales By Region &amp; Market'!G74</f>
        <v>-71821.850833129138</v>
      </c>
      <c r="P49" s="329">
        <f>'Sales By Region &amp; Market'!H74</f>
        <v>-1.3352952215891823E-2</v>
      </c>
    </row>
    <row r="50" spans="2:16">
      <c r="B50" s="54" t="s">
        <v>126</v>
      </c>
      <c r="C50" s="60">
        <f>'Sales By Region &amp; Market'!C39</f>
        <v>1253979.9562482296</v>
      </c>
      <c r="D50" s="327">
        <f>'Sales By Region &amp; Market'!D39</f>
        <v>-140045.84522744594</v>
      </c>
      <c r="E50" s="328">
        <f>'Sales By Region &amp; Market'!E39</f>
        <v>-0.10046144417068711</v>
      </c>
      <c r="F50" s="460">
        <f>'Sales By Region &amp; Market'!F39</f>
        <v>2880114.1951180194</v>
      </c>
      <c r="G50" s="460">
        <f>'Sales By Region &amp; Market'!G39</f>
        <v>-149283.94855090743</v>
      </c>
      <c r="H50" s="329">
        <f>'Sales By Region &amp; Market'!H39</f>
        <v>-4.9278418177845888E-2</v>
      </c>
      <c r="I50" s="56"/>
      <c r="J50" s="54" t="s">
        <v>162</v>
      </c>
      <c r="K50" s="60">
        <f>'Sales By Region &amp; Market'!C75</f>
        <v>6730306.3334401865</v>
      </c>
      <c r="L50" s="327">
        <f>'Sales By Region &amp; Market'!D75</f>
        <v>-392077.858582302</v>
      </c>
      <c r="M50" s="328">
        <f>'Sales By Region &amp; Market'!E75</f>
        <v>-5.5048681454372188E-2</v>
      </c>
      <c r="N50" s="460">
        <f>'Sales By Region &amp; Market'!F75</f>
        <v>15167899.75075266</v>
      </c>
      <c r="O50" s="460">
        <f>'Sales By Region &amp; Market'!G75</f>
        <v>87971.746957205236</v>
      </c>
      <c r="P50" s="329">
        <f>'Sales By Region &amp; Market'!H75</f>
        <v>5.8336980743584257E-3</v>
      </c>
    </row>
    <row r="51" spans="2:16">
      <c r="B51" s="54" t="s">
        <v>127</v>
      </c>
      <c r="C51" s="60">
        <f>'Sales By Region &amp; Market'!C40</f>
        <v>941257.77577589126</v>
      </c>
      <c r="D51" s="327">
        <f>'Sales By Region &amp; Market'!D40</f>
        <v>-48872.049062596518</v>
      </c>
      <c r="E51" s="328">
        <f>'Sales By Region &amp; Market'!E40</f>
        <v>-4.9359233341515228E-2</v>
      </c>
      <c r="F51" s="460">
        <f>'Sales By Region &amp; Market'!F40</f>
        <v>2169083.7486776575</v>
      </c>
      <c r="G51" s="460">
        <f>'Sales By Region &amp; Market'!G40</f>
        <v>-79357.859558126889</v>
      </c>
      <c r="H51" s="329">
        <f>'Sales By Region &amp; Market'!H40</f>
        <v>-3.5294605502517E-2</v>
      </c>
      <c r="I51" s="56"/>
      <c r="J51" s="54" t="s">
        <v>163</v>
      </c>
      <c r="K51" s="60">
        <f>'Sales By Region &amp; Market'!C76</f>
        <v>4227513.0002564592</v>
      </c>
      <c r="L51" s="327">
        <f>'Sales By Region &amp; Market'!D76</f>
        <v>-152707.55214599334</v>
      </c>
      <c r="M51" s="328">
        <f>'Sales By Region &amp; Market'!E76</f>
        <v>-3.4862982427274508E-2</v>
      </c>
      <c r="N51" s="460">
        <f>'Sales By Region &amp; Market'!F76</f>
        <v>9592468.3471326251</v>
      </c>
      <c r="O51" s="460">
        <f>'Sales By Region &amp; Market'!G76</f>
        <v>-321247.39187487587</v>
      </c>
      <c r="P51" s="329">
        <f>'Sales By Region &amp; Market'!H76</f>
        <v>-3.2404337619936351E-2</v>
      </c>
    </row>
    <row r="52" spans="2:16">
      <c r="B52" s="54" t="s">
        <v>128</v>
      </c>
      <c r="C52" s="60">
        <f>'Sales By Region &amp; Market'!C41</f>
        <v>2382199.783893357</v>
      </c>
      <c r="D52" s="327">
        <f>'Sales By Region &amp; Market'!D41</f>
        <v>-62240.174772571307</v>
      </c>
      <c r="E52" s="328">
        <f>'Sales By Region &amp; Market'!E41</f>
        <v>-2.5461936404663977E-2</v>
      </c>
      <c r="F52" s="460">
        <f>'Sales By Region &amp; Market'!F41</f>
        <v>5592248.1225196086</v>
      </c>
      <c r="G52" s="460">
        <f>'Sales By Region &amp; Market'!G41</f>
        <v>-2633.2987243477255</v>
      </c>
      <c r="H52" s="329">
        <f>'Sales By Region &amp; Market'!H41</f>
        <v>-4.7066211525931544E-4</v>
      </c>
      <c r="I52" s="56"/>
      <c r="J52" s="54" t="s">
        <v>164</v>
      </c>
      <c r="K52" s="60">
        <f>'Sales By Region &amp; Market'!C77</f>
        <v>2138605.9652816509</v>
      </c>
      <c r="L52" s="327">
        <f>'Sales By Region &amp; Market'!D77</f>
        <v>16732.264584641904</v>
      </c>
      <c r="M52" s="328">
        <f>'Sales By Region &amp; Market'!E77</f>
        <v>7.8856081675104245E-3</v>
      </c>
      <c r="N52" s="460">
        <f>'Sales By Region &amp; Market'!F77</f>
        <v>4860083.2850397797</v>
      </c>
      <c r="O52" s="460">
        <f>'Sales By Region &amp; Market'!G77</f>
        <v>-65102.372947672382</v>
      </c>
      <c r="P52" s="329">
        <f>'Sales By Region &amp; Market'!H77</f>
        <v>-1.3218257639098778E-2</v>
      </c>
    </row>
    <row r="53" spans="2:16">
      <c r="B53" s="54" t="s">
        <v>129</v>
      </c>
      <c r="C53" s="60">
        <f>'Sales By Region &amp; Market'!C42</f>
        <v>4251638.2157977391</v>
      </c>
      <c r="D53" s="327">
        <f>'Sales By Region &amp; Market'!D42</f>
        <v>91922.3445074833</v>
      </c>
      <c r="E53" s="328">
        <f>'Sales By Region &amp; Market'!E42</f>
        <v>2.2098226742340202E-2</v>
      </c>
      <c r="F53" s="460">
        <f>'Sales By Region &amp; Market'!F42</f>
        <v>9564530.6045641508</v>
      </c>
      <c r="G53" s="460">
        <f>'Sales By Region &amp; Market'!G42</f>
        <v>175623.28330032341</v>
      </c>
      <c r="H53" s="329">
        <f>'Sales By Region &amp; Market'!H42</f>
        <v>1.8705401735362216E-2</v>
      </c>
      <c r="I53" s="56"/>
      <c r="J53" s="54" t="s">
        <v>165</v>
      </c>
      <c r="K53" s="60">
        <f>'Sales By Region &amp; Market'!C78</f>
        <v>4082947.4390509343</v>
      </c>
      <c r="L53" s="327">
        <f>'Sales By Region &amp; Market'!D78</f>
        <v>-168933.26479139738</v>
      </c>
      <c r="M53" s="328">
        <f>'Sales By Region &amp; Market'!E78</f>
        <v>-3.9731421589212529E-2</v>
      </c>
      <c r="N53" s="460">
        <f>'Sales By Region &amp; Market'!F78</f>
        <v>9444945.623043932</v>
      </c>
      <c r="O53" s="460">
        <f>'Sales By Region &amp; Market'!G78</f>
        <v>-489173.71289912052</v>
      </c>
      <c r="P53" s="329">
        <f>'Sales By Region &amp; Market'!H78</f>
        <v>-4.9241779402550631E-2</v>
      </c>
    </row>
    <row r="54" spans="2:16">
      <c r="B54" s="54" t="s">
        <v>130</v>
      </c>
      <c r="C54" s="60">
        <f>'Sales By Region &amp; Market'!C43</f>
        <v>3393274.8235053397</v>
      </c>
      <c r="D54" s="327">
        <f>'Sales By Region &amp; Market'!D43</f>
        <v>-93946.181142727379</v>
      </c>
      <c r="E54" s="328">
        <f>'Sales By Region &amp; Market'!E43</f>
        <v>-2.6940128261876105E-2</v>
      </c>
      <c r="F54" s="460">
        <f>'Sales By Region &amp; Market'!F43</f>
        <v>7600490.8466615416</v>
      </c>
      <c r="G54" s="460">
        <f>'Sales By Region &amp; Market'!G43</f>
        <v>-255896.34688312374</v>
      </c>
      <c r="H54" s="329">
        <f>'Sales By Region &amp; Market'!H43</f>
        <v>-3.2571758567778497E-2</v>
      </c>
      <c r="I54" s="56"/>
      <c r="J54" s="54" t="s">
        <v>166</v>
      </c>
      <c r="K54" s="60">
        <f>'Sales By Region &amp; Market'!C79</f>
        <v>1086891.9417544296</v>
      </c>
      <c r="L54" s="327">
        <f>'Sales By Region &amp; Market'!D79</f>
        <v>11382.556059848284</v>
      </c>
      <c r="M54" s="328">
        <f>'Sales By Region &amp; Market'!E79</f>
        <v>1.0583409323292187E-2</v>
      </c>
      <c r="N54" s="460">
        <f>'Sales By Region &amp; Market'!F79</f>
        <v>2338206.9210483432</v>
      </c>
      <c r="O54" s="460">
        <f>'Sales By Region &amp; Market'!G79</f>
        <v>5260.0498865372501</v>
      </c>
      <c r="P54" s="329">
        <f>'Sales By Region &amp; Market'!H79</f>
        <v>2.2546805294017471E-3</v>
      </c>
    </row>
    <row r="55" spans="2:16" ht="15" thickBot="1">
      <c r="B55" s="55" t="s">
        <v>131</v>
      </c>
      <c r="C55" s="62">
        <f>'Sales By Region &amp; Market'!C44</f>
        <v>2741199.5113301715</v>
      </c>
      <c r="D55" s="59">
        <f>'Sales By Region &amp; Market'!D44</f>
        <v>-29234.156917680521</v>
      </c>
      <c r="E55" s="67">
        <f>'Sales By Region &amp; Market'!E44</f>
        <v>-1.0552195222262632E-2</v>
      </c>
      <c r="F55" s="461">
        <f>'Sales By Region &amp; Market'!F44</f>
        <v>6067935.9555481588</v>
      </c>
      <c r="G55" s="461">
        <f>'Sales By Region &amp; Market'!G44</f>
        <v>-14704.732172532007</v>
      </c>
      <c r="H55" s="68">
        <f>'Sales By Region &amp; Market'!H44</f>
        <v>-2.4174915020407392E-3</v>
      </c>
      <c r="I55" s="56"/>
      <c r="J55" s="55" t="s">
        <v>167</v>
      </c>
      <c r="K55" s="62">
        <f>'Sales By Region &amp; Market'!C80</f>
        <v>4814532.6645893259</v>
      </c>
      <c r="L55" s="59">
        <f>'Sales By Region &amp; Market'!D80</f>
        <v>49438.665942705236</v>
      </c>
      <c r="M55" s="67">
        <f>'Sales By Region &amp; Market'!E80</f>
        <v>1.0375171183768206E-2</v>
      </c>
      <c r="N55" s="461">
        <f>'Sales By Region &amp; Market'!F80</f>
        <v>10451214.20418247</v>
      </c>
      <c r="O55" s="461">
        <f>'Sales By Region &amp; Market'!G80</f>
        <v>197932.45628317073</v>
      </c>
      <c r="P55" s="68">
        <f>'Sales By Region &amp; Market'!H80</f>
        <v>1.9304302871002574E-2</v>
      </c>
    </row>
    <row r="72" spans="17:17">
      <c r="Q72" s="457"/>
    </row>
  </sheetData>
  <mergeCells count="26">
    <mergeCell ref="N20:P20"/>
    <mergeCell ref="B2:P2"/>
    <mergeCell ref="B3:P3"/>
    <mergeCell ref="B4:B5"/>
    <mergeCell ref="C4:E4"/>
    <mergeCell ref="F4:H4"/>
    <mergeCell ref="J4:J5"/>
    <mergeCell ref="K4:M4"/>
    <mergeCell ref="N4:P4"/>
    <mergeCell ref="B20:B21"/>
    <mergeCell ref="C20:E20"/>
    <mergeCell ref="F20:H20"/>
    <mergeCell ref="J20:J21"/>
    <mergeCell ref="K20:M20"/>
    <mergeCell ref="N44:P44"/>
    <mergeCell ref="B33:B34"/>
    <mergeCell ref="C33:E33"/>
    <mergeCell ref="F33:H33"/>
    <mergeCell ref="J33:J34"/>
    <mergeCell ref="K33:M33"/>
    <mergeCell ref="N33:P33"/>
    <mergeCell ref="B44:B45"/>
    <mergeCell ref="C44:E44"/>
    <mergeCell ref="F44:H44"/>
    <mergeCell ref="J44:J45"/>
    <mergeCell ref="K44:M44"/>
  </mergeCells>
  <conditionalFormatting sqref="B6:P55">
    <cfRule type="cellIs" dxfId="71" priority="1" operator="lessThan">
      <formula>0</formula>
    </cfRule>
  </conditionalFormatting>
  <conditionalFormatting sqref="C4:E4">
    <cfRule type="cellIs" dxfId="70" priority="24" operator="lessThan">
      <formula>0</formula>
    </cfRule>
  </conditionalFormatting>
  <conditionalFormatting sqref="K4:M4">
    <cfRule type="cellIs" dxfId="69" priority="23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60AD9-83BA-4E38-80AD-AE3DB95D16F0}">
  <sheetPr>
    <tabColor theme="0" tint="-0.14999847407452621"/>
  </sheetPr>
  <dimension ref="B2:S155"/>
  <sheetViews>
    <sheetView showGridLines="0" zoomScale="70" zoomScaleNormal="70" workbookViewId="0">
      <selection activeCell="O165" sqref="O165"/>
    </sheetView>
  </sheetViews>
  <sheetFormatPr defaultColWidth="13.21875" defaultRowHeight="14.4"/>
  <cols>
    <col min="1" max="1" width="3.77734375" style="10" customWidth="1"/>
    <col min="2" max="2" width="45.21875" style="10" bestFit="1" customWidth="1"/>
    <col min="3" max="3" width="16.44140625" style="10" bestFit="1" customWidth="1"/>
    <col min="4" max="4" width="16" style="10" bestFit="1" customWidth="1"/>
    <col min="5" max="5" width="12.44140625" style="388" bestFit="1" customWidth="1"/>
    <col min="6" max="6" width="18.77734375" style="397" bestFit="1" customWidth="1"/>
    <col min="7" max="7" width="16.5546875" style="397" customWidth="1"/>
    <col min="8" max="8" width="16.109375" style="388" bestFit="1" customWidth="1"/>
    <col min="9" max="9" width="3.77734375" style="10" customWidth="1"/>
    <col min="10" max="10" width="54.44140625" style="10" bestFit="1" customWidth="1"/>
    <col min="11" max="11" width="17.5546875" style="10" customWidth="1"/>
    <col min="12" max="12" width="16" style="10" bestFit="1" customWidth="1"/>
    <col min="13" max="13" width="17.44140625" style="388" bestFit="1" customWidth="1"/>
    <col min="14" max="14" width="18.77734375" style="397" bestFit="1" customWidth="1"/>
    <col min="15" max="15" width="16" style="397" bestFit="1" customWidth="1"/>
    <col min="16" max="16" width="16.109375" style="388" bestFit="1" customWidth="1"/>
    <col min="17" max="16384" width="13.21875" style="10"/>
  </cols>
  <sheetData>
    <row r="2" spans="2:19" ht="23.4">
      <c r="B2" s="550" t="s">
        <v>250</v>
      </c>
      <c r="C2" s="550"/>
      <c r="D2" s="550"/>
      <c r="E2" s="550"/>
      <c r="F2" s="551"/>
      <c r="G2" s="551"/>
      <c r="H2" s="550"/>
      <c r="I2" s="550"/>
      <c r="J2" s="550"/>
      <c r="K2" s="550"/>
      <c r="L2" s="550"/>
      <c r="M2" s="550"/>
      <c r="N2" s="551"/>
      <c r="O2" s="551"/>
      <c r="P2" s="550"/>
    </row>
    <row r="3" spans="2:19" ht="15" customHeight="1" thickBot="1">
      <c r="B3" s="552" t="str">
        <f>'HOME PAGE'!H5</f>
        <v>4 WEEKS ENDING 2-22-2026</v>
      </c>
      <c r="C3" s="552"/>
      <c r="D3" s="552"/>
      <c r="E3" s="552"/>
      <c r="F3" s="553"/>
      <c r="G3" s="553"/>
      <c r="H3" s="552"/>
      <c r="I3" s="552"/>
      <c r="J3" s="552"/>
      <c r="K3" s="552"/>
      <c r="L3" s="552"/>
      <c r="M3" s="552"/>
      <c r="N3" s="553"/>
      <c r="O3" s="553"/>
      <c r="P3" s="552"/>
    </row>
    <row r="4" spans="2:19" ht="15" customHeight="1" thickBot="1">
      <c r="B4" s="548" t="s">
        <v>413</v>
      </c>
      <c r="C4" s="545" t="s">
        <v>263</v>
      </c>
      <c r="D4" s="546"/>
      <c r="E4" s="535"/>
      <c r="F4" s="533" t="s">
        <v>266</v>
      </c>
      <c r="G4" s="534"/>
      <c r="H4" s="547"/>
      <c r="I4" s="343"/>
      <c r="J4" s="548" t="s">
        <v>414</v>
      </c>
      <c r="K4" s="545" t="s">
        <v>263</v>
      </c>
      <c r="L4" s="546"/>
      <c r="M4" s="535"/>
      <c r="N4" s="533" t="s">
        <v>266</v>
      </c>
      <c r="O4" s="534"/>
      <c r="P4" s="547"/>
    </row>
    <row r="5" spans="2:19" ht="15.75" customHeight="1" thickBot="1">
      <c r="B5" s="549"/>
      <c r="C5" s="364" t="s">
        <v>268</v>
      </c>
      <c r="D5" s="364" t="s">
        <v>269</v>
      </c>
      <c r="E5" s="386" t="s">
        <v>270</v>
      </c>
      <c r="F5" s="458" t="s">
        <v>268</v>
      </c>
      <c r="G5" s="458" t="s">
        <v>269</v>
      </c>
      <c r="H5" s="386" t="s">
        <v>270</v>
      </c>
      <c r="I5" s="346"/>
      <c r="J5" s="549"/>
      <c r="K5" s="364" t="s">
        <v>268</v>
      </c>
      <c r="L5" s="364" t="s">
        <v>269</v>
      </c>
      <c r="M5" s="386" t="s">
        <v>270</v>
      </c>
      <c r="N5" s="458" t="s">
        <v>268</v>
      </c>
      <c r="O5" s="458" t="s">
        <v>269</v>
      </c>
      <c r="P5" s="386" t="s">
        <v>270</v>
      </c>
    </row>
    <row r="6" spans="2:19" ht="15" customHeight="1" thickBot="1">
      <c r="B6" s="333" t="s">
        <v>415</v>
      </c>
      <c r="C6" s="334">
        <f>'DMI SR Data'!C69</f>
        <v>13573309.137833374</v>
      </c>
      <c r="D6" s="334">
        <f>'DMI SR Data'!D69</f>
        <v>-303957.48801054247</v>
      </c>
      <c r="E6" s="63">
        <f>'DMI SR Data'!E69</f>
        <v>-2.1903267855679608E-2</v>
      </c>
      <c r="F6" s="469">
        <f>'DMI SR Data'!F69</f>
        <v>30065149.962563865</v>
      </c>
      <c r="G6" s="469">
        <f>'DMI SR Data'!G69</f>
        <v>-585629.55224404484</v>
      </c>
      <c r="H6" s="63">
        <f>'DMI SR Data'!H69</f>
        <v>-1.9106514141381536E-2</v>
      </c>
      <c r="I6" s="343"/>
      <c r="J6" s="333" t="s">
        <v>414</v>
      </c>
      <c r="K6" s="334">
        <f>'DMI SR Data'!C63</f>
        <v>47726140.3857596</v>
      </c>
      <c r="L6" s="334">
        <f>'DMI SR Data'!D63</f>
        <v>-280856.97865328193</v>
      </c>
      <c r="M6" s="63">
        <f>'DMI SR Data'!E63</f>
        <v>-5.8503342027693339E-3</v>
      </c>
      <c r="N6" s="469">
        <f>'DMI SR Data'!F63</f>
        <v>107802719.88808325</v>
      </c>
      <c r="O6" s="469">
        <f>'DMI SR Data'!G63</f>
        <v>-1290221.1164524704</v>
      </c>
      <c r="P6" s="63">
        <f>'DMI SR Data'!H63</f>
        <v>-1.1826806616193685E-2</v>
      </c>
    </row>
    <row r="7" spans="2:19" ht="15" customHeight="1">
      <c r="B7" s="335" t="s">
        <v>416</v>
      </c>
      <c r="C7" s="336">
        <f>'DMI SR Data'!C70</f>
        <v>11627797.584335564</v>
      </c>
      <c r="D7" s="336">
        <f>'DMI SR Data'!D70</f>
        <v>-297692.93921794742</v>
      </c>
      <c r="E7" s="328">
        <f>'DMI SR Data'!E70</f>
        <v>-2.4962741669199033E-2</v>
      </c>
      <c r="F7" s="470">
        <f>'DMI SR Data'!F70</f>
        <v>26152723.03761315</v>
      </c>
      <c r="G7" s="470">
        <f>'DMI SR Data'!G70</f>
        <v>-274288.57043416798</v>
      </c>
      <c r="H7" s="328">
        <f>'DMI SR Data'!H70</f>
        <v>-1.0379099025734868E-2</v>
      </c>
      <c r="I7" s="343"/>
      <c r="J7" s="335" t="s">
        <v>417</v>
      </c>
      <c r="K7" s="337">
        <f>'DMI SR Data'!C64</f>
        <v>14589448.443751188</v>
      </c>
      <c r="L7" s="337">
        <f>'DMI SR Data'!D64</f>
        <v>-131645.30405253731</v>
      </c>
      <c r="M7" s="71">
        <f>'DMI SR Data'!E64</f>
        <v>-8.9426306433363877E-3</v>
      </c>
      <c r="N7" s="474">
        <f>'DMI SR Data'!F64</f>
        <v>32013043.564380214</v>
      </c>
      <c r="O7" s="474">
        <f>'DMI SR Data'!G64</f>
        <v>-387190.11559870467</v>
      </c>
      <c r="P7" s="71">
        <f>'DMI SR Data'!H64</f>
        <v>-1.1950226020683337E-2</v>
      </c>
    </row>
    <row r="8" spans="2:19" ht="15" customHeight="1" thickBot="1">
      <c r="B8" s="338" t="s">
        <v>418</v>
      </c>
      <c r="C8" s="339">
        <f>'DMI SR Data'!C71</f>
        <v>1945511.5534978027</v>
      </c>
      <c r="D8" s="339">
        <f>'DMI SR Data'!D71</f>
        <v>-6264.5487925990019</v>
      </c>
      <c r="E8" s="64">
        <f>'DMI SR Data'!E71</f>
        <v>-3.2096656912888617E-3</v>
      </c>
      <c r="F8" s="471">
        <f>'DMI SR Data'!F71</f>
        <v>4284371.6324603893</v>
      </c>
      <c r="G8" s="471">
        <f>'DMI SR Data'!G71</f>
        <v>60603.725699788891</v>
      </c>
      <c r="H8" s="64">
        <f>'DMI SR Data'!H71</f>
        <v>1.4348261324393803E-2</v>
      </c>
      <c r="I8" s="343"/>
      <c r="J8" s="335" t="s">
        <v>419</v>
      </c>
      <c r="K8" s="337">
        <f>'DMI SR Data'!C65</f>
        <v>9100055.7872989345</v>
      </c>
      <c r="L8" s="337">
        <f>'DMI SR Data'!D65</f>
        <v>-31166.358783632517</v>
      </c>
      <c r="M8" s="71">
        <f>'DMI SR Data'!E65</f>
        <v>-3.4131640086101024E-3</v>
      </c>
      <c r="N8" s="474">
        <f>'DMI SR Data'!F65</f>
        <v>20826236.25835878</v>
      </c>
      <c r="O8" s="474">
        <f>'DMI SR Data'!G65</f>
        <v>-119833.59813479707</v>
      </c>
      <c r="P8" s="71">
        <f>'DMI SR Data'!H65</f>
        <v>-5.7210540667440276E-3</v>
      </c>
    </row>
    <row r="9" spans="2:19" ht="15" customHeight="1" thickBot="1">
      <c r="B9" s="362"/>
      <c r="C9" s="362"/>
      <c r="D9" s="362"/>
      <c r="E9" s="387"/>
      <c r="F9" s="414"/>
      <c r="G9" s="414"/>
      <c r="H9" s="387"/>
      <c r="I9" s="343"/>
      <c r="J9" s="335" t="s">
        <v>420</v>
      </c>
      <c r="K9" s="337">
        <f>'DMI SR Data'!C66</f>
        <v>17065772.648009952</v>
      </c>
      <c r="L9" s="337">
        <f>'DMI SR Data'!D66</f>
        <v>-83646.756634175777</v>
      </c>
      <c r="M9" s="71">
        <f>'DMI SR Data'!E66</f>
        <v>-4.877527026455713E-3</v>
      </c>
      <c r="N9" s="474">
        <f>'DMI SR Data'!F66</f>
        <v>39231323.468848698</v>
      </c>
      <c r="O9" s="474">
        <f>'DMI SR Data'!G66</f>
        <v>-541988.9176819995</v>
      </c>
      <c r="P9" s="71">
        <f>'DMI SR Data'!H66</f>
        <v>-1.3626949458339432E-2</v>
      </c>
    </row>
    <row r="10" spans="2:19" ht="15" customHeight="1" thickBot="1">
      <c r="B10" s="548" t="s">
        <v>421</v>
      </c>
      <c r="C10" s="545" t="s">
        <v>263</v>
      </c>
      <c r="D10" s="546"/>
      <c r="E10" s="535"/>
      <c r="F10" s="533" t="s">
        <v>266</v>
      </c>
      <c r="G10" s="534"/>
      <c r="H10" s="547"/>
      <c r="I10" s="343"/>
      <c r="J10" s="335" t="s">
        <v>422</v>
      </c>
      <c r="K10" s="337">
        <f>'DMI SR Data'!C67</f>
        <v>1198564.9366925592</v>
      </c>
      <c r="L10" s="337">
        <f>'DMI SR Data'!D67</f>
        <v>22563.865179336863</v>
      </c>
      <c r="M10" s="71">
        <f>'DMI SR Data'!E67</f>
        <v>1.9186942704314678E-2</v>
      </c>
      <c r="N10" s="474">
        <f>'DMI SR Data'!F67</f>
        <v>2633219.9755149777</v>
      </c>
      <c r="O10" s="474">
        <f>'DMI SR Data'!G67</f>
        <v>41759.667432947084</v>
      </c>
      <c r="P10" s="71">
        <f>'DMI SR Data'!H67</f>
        <v>1.6114338044349169E-2</v>
      </c>
    </row>
    <row r="11" spans="2:19" ht="15" customHeight="1" thickBot="1">
      <c r="B11" s="549"/>
      <c r="C11" s="364" t="s">
        <v>268</v>
      </c>
      <c r="D11" s="364" t="s">
        <v>269</v>
      </c>
      <c r="E11" s="386" t="s">
        <v>270</v>
      </c>
      <c r="F11" s="458" t="s">
        <v>268</v>
      </c>
      <c r="G11" s="458" t="s">
        <v>269</v>
      </c>
      <c r="H11" s="386" t="s">
        <v>270</v>
      </c>
      <c r="I11" s="343"/>
      <c r="J11" s="338" t="s">
        <v>463</v>
      </c>
      <c r="K11" s="337">
        <f>'DMI SR Data'!C68</f>
        <v>5772298.5700069834</v>
      </c>
      <c r="L11" s="337">
        <f>'DMI SR Data'!D68</f>
        <v>-56962.424362242222</v>
      </c>
      <c r="M11" s="71">
        <f>'DMI SR Data'!E68</f>
        <v>-9.7718088823377566E-3</v>
      </c>
      <c r="N11" s="474">
        <f>'DMI SR Data'!F68</f>
        <v>13122288.550980587</v>
      </c>
      <c r="O11" s="474">
        <f>'DMI SR Data'!G68</f>
        <v>-259576.22246994078</v>
      </c>
      <c r="P11" s="71">
        <f>'DMI SR Data'!H68</f>
        <v>-1.9397612131377771E-2</v>
      </c>
    </row>
    <row r="12" spans="2:19" ht="15" thickBot="1">
      <c r="B12" s="333" t="s">
        <v>423</v>
      </c>
      <c r="C12" s="334">
        <f>'DMI SR Data'!C18</f>
        <v>43681969.317560606</v>
      </c>
      <c r="D12" s="334">
        <f>'DMI SR Data'!D18</f>
        <v>-557678.22720035166</v>
      </c>
      <c r="E12" s="63">
        <f>'DMI SR Data'!E18</f>
        <v>-1.2605846975523525E-2</v>
      </c>
      <c r="F12" s="469">
        <f>'DMI SR Data'!F18</f>
        <v>99702766.74476105</v>
      </c>
      <c r="G12" s="469">
        <f>'DMI SR Data'!G18</f>
        <v>125606.41991692781</v>
      </c>
      <c r="H12" s="65">
        <f>'DMI SR Data'!H18</f>
        <v>1.261397889909394E-3</v>
      </c>
      <c r="I12" s="343"/>
      <c r="S12" s="397"/>
    </row>
    <row r="13" spans="2:19" ht="15" thickBot="1">
      <c r="B13" s="335" t="s">
        <v>424</v>
      </c>
      <c r="C13" s="337">
        <f>'DMI SR Data'!C19</f>
        <v>3734147.4795265929</v>
      </c>
      <c r="D13" s="336">
        <f>'DMI SR Data'!D19</f>
        <v>5357.9384818286635</v>
      </c>
      <c r="E13" s="328">
        <f>'DMI SR Data'!E19</f>
        <v>1.4369109392876676E-3</v>
      </c>
      <c r="F13" s="470">
        <f>'DMI SR Data'!F19</f>
        <v>8672175.9456913657</v>
      </c>
      <c r="G13" s="470">
        <f>'DMI SR Data'!G19</f>
        <v>-52572.938725294545</v>
      </c>
      <c r="H13" s="329">
        <f>'DMI SR Data'!H19</f>
        <v>-6.0257251436996043E-3</v>
      </c>
      <c r="I13" s="343"/>
      <c r="J13" s="548" t="s">
        <v>425</v>
      </c>
      <c r="K13" s="545" t="s">
        <v>263</v>
      </c>
      <c r="L13" s="546"/>
      <c r="M13" s="535"/>
      <c r="N13" s="533" t="s">
        <v>266</v>
      </c>
      <c r="O13" s="534"/>
      <c r="P13" s="547"/>
    </row>
    <row r="14" spans="2:19" ht="15" customHeight="1" thickBot="1">
      <c r="B14" s="335" t="s">
        <v>426</v>
      </c>
      <c r="C14" s="337">
        <f>'DMI SR Data'!C20</f>
        <v>3678889.2730924557</v>
      </c>
      <c r="D14" s="336">
        <f>'DMI SR Data'!D20</f>
        <v>-213286.48400316108</v>
      </c>
      <c r="E14" s="328">
        <f>'DMI SR Data'!E20</f>
        <v>-5.4798780248895479E-2</v>
      </c>
      <c r="F14" s="470">
        <f>'DMI SR Data'!F20</f>
        <v>8091352.8820850579</v>
      </c>
      <c r="G14" s="470">
        <f>'DMI SR Data'!G20</f>
        <v>-647625.97124679852</v>
      </c>
      <c r="H14" s="329">
        <f>'DMI SR Data'!H20</f>
        <v>-7.4107739830481703E-2</v>
      </c>
      <c r="I14" s="343"/>
      <c r="J14" s="549"/>
      <c r="K14" s="364" t="s">
        <v>268</v>
      </c>
      <c r="L14" s="364" t="s">
        <v>269</v>
      </c>
      <c r="M14" s="386" t="s">
        <v>270</v>
      </c>
      <c r="N14" s="458" t="s">
        <v>268</v>
      </c>
      <c r="O14" s="458" t="s">
        <v>269</v>
      </c>
      <c r="P14" s="386" t="s">
        <v>270</v>
      </c>
    </row>
    <row r="15" spans="2:19" ht="15" customHeight="1" thickBot="1">
      <c r="B15" s="335" t="s">
        <v>427</v>
      </c>
      <c r="C15" s="337">
        <f>'DMI SR Data'!C21</f>
        <v>24564524.538519904</v>
      </c>
      <c r="D15" s="336">
        <f>'DMI SR Data'!D21</f>
        <v>81138.659359212965</v>
      </c>
      <c r="E15" s="328">
        <f>'DMI SR Data'!E21</f>
        <v>3.3140293487051989E-3</v>
      </c>
      <c r="F15" s="470">
        <f>'DMI SR Data'!F21</f>
        <v>56385595.184287541</v>
      </c>
      <c r="G15" s="470">
        <f>'DMI SR Data'!G21</f>
        <v>874300.92194812745</v>
      </c>
      <c r="H15" s="329">
        <f>'DMI SR Data'!H21</f>
        <v>1.5749964643524451E-2</v>
      </c>
      <c r="I15" s="343"/>
      <c r="J15" s="333" t="s">
        <v>402</v>
      </c>
      <c r="K15" s="334">
        <f>'DMI SR Data'!C58</f>
        <v>19670661.298873581</v>
      </c>
      <c r="L15" s="334">
        <f>'DMI SR Data'!D58</f>
        <v>-389874.45163277537</v>
      </c>
      <c r="M15" s="63">
        <f>'DMI SR Data'!E58</f>
        <v>-1.9434897277004898E-2</v>
      </c>
      <c r="N15" s="469">
        <f>'DMI SR Data'!F58</f>
        <v>44301762.130884349</v>
      </c>
      <c r="O15" s="469">
        <f>'DMI SR Data'!G58</f>
        <v>-1244095.3286137134</v>
      </c>
      <c r="P15" s="63">
        <f>'DMI SR Data'!H58</f>
        <v>-2.731522465506403E-2</v>
      </c>
    </row>
    <row r="16" spans="2:19" ht="15" customHeight="1">
      <c r="B16" s="335" t="s">
        <v>428</v>
      </c>
      <c r="C16" s="337">
        <f>'DMI SR Data'!C22</f>
        <v>6945817.2342872554</v>
      </c>
      <c r="D16" s="336">
        <f>'DMI SR Data'!D22</f>
        <v>-392795.09047932737</v>
      </c>
      <c r="E16" s="328">
        <f>'DMI SR Data'!E22</f>
        <v>-5.3524436650470006E-2</v>
      </c>
      <c r="F16" s="470">
        <f>'DMI SR Data'!F22</f>
        <v>16109055.150340065</v>
      </c>
      <c r="G16" s="470">
        <f>'DMI SR Data'!G22</f>
        <v>-23203.059735944495</v>
      </c>
      <c r="H16" s="329">
        <f>'DMI SR Data'!H22</f>
        <v>-1.4383020302422478E-3</v>
      </c>
      <c r="I16" s="343"/>
      <c r="J16" s="335" t="s">
        <v>403</v>
      </c>
      <c r="K16" s="337">
        <f>'DMI SR Data'!C59</f>
        <v>2300739.3351678769</v>
      </c>
      <c r="L16" s="337">
        <f>'DMI SR Data'!D59</f>
        <v>30495.433060121257</v>
      </c>
      <c r="M16" s="71">
        <f>'DMI SR Data'!E59</f>
        <v>1.343266819561038E-2</v>
      </c>
      <c r="N16" s="474">
        <f>'DMI SR Data'!F59</f>
        <v>5210966.1230526827</v>
      </c>
      <c r="O16" s="474">
        <f>'DMI SR Data'!G59</f>
        <v>125648.61955453176</v>
      </c>
      <c r="P16" s="71">
        <f>'DMI SR Data'!H59</f>
        <v>2.4708116940210526E-2</v>
      </c>
      <c r="Q16" s="347"/>
    </row>
    <row r="17" spans="2:17" ht="15" customHeight="1">
      <c r="B17" s="335" t="s">
        <v>429</v>
      </c>
      <c r="C17" s="337">
        <f>'DMI SR Data'!C23</f>
        <v>1404680.5290816277</v>
      </c>
      <c r="D17" s="336">
        <f>'DMI SR Data'!D23</f>
        <v>-9815.6246691644192</v>
      </c>
      <c r="E17" s="328">
        <f>'DMI SR Data'!E23</f>
        <v>-6.9393081367782562E-3</v>
      </c>
      <c r="F17" s="470">
        <f>'DMI SR Data'!F23</f>
        <v>3059696.2229918092</v>
      </c>
      <c r="G17" s="470">
        <f>'DMI SR Data'!G23</f>
        <v>-25961.544399514794</v>
      </c>
      <c r="H17" s="329">
        <f>'DMI SR Data'!H23</f>
        <v>-8.4136175676614959E-3</v>
      </c>
      <c r="I17" s="343"/>
      <c r="J17" s="335" t="s">
        <v>404</v>
      </c>
      <c r="K17" s="337">
        <f>'DMI SR Data'!C60</f>
        <v>2920645.3135638796</v>
      </c>
      <c r="L17" s="337">
        <f>'DMI SR Data'!D60</f>
        <v>15720.230771839619</v>
      </c>
      <c r="M17" s="71">
        <f>'DMI SR Data'!E60</f>
        <v>5.4115787236517212E-3</v>
      </c>
      <c r="N17" s="474">
        <f>'DMI SR Data'!F60</f>
        <v>6675085.9924602974</v>
      </c>
      <c r="O17" s="474">
        <f>'DMI SR Data'!G60</f>
        <v>-16106.116358024999</v>
      </c>
      <c r="P17" s="71">
        <f>'DMI SR Data'!H60</f>
        <v>-2.4070623135746989E-3</v>
      </c>
    </row>
    <row r="18" spans="2:17" ht="15" customHeight="1">
      <c r="B18" s="335" t="s">
        <v>430</v>
      </c>
      <c r="C18" s="337">
        <f>'DMI SR Data'!C24</f>
        <v>813456.04122582625</v>
      </c>
      <c r="D18" s="336">
        <f>'DMI SR Data'!D24</f>
        <v>-1623.4557651574723</v>
      </c>
      <c r="E18" s="328">
        <f>'DMI SR Data'!E24</f>
        <v>-1.9917759815462894E-3</v>
      </c>
      <c r="F18" s="470">
        <f>'DMI SR Data'!F24</f>
        <v>1864019.0871653652</v>
      </c>
      <c r="G18" s="470">
        <f>'DMI SR Data'!G24</f>
        <v>22744.732678738888</v>
      </c>
      <c r="H18" s="329">
        <f>'DMI SR Data'!H24</f>
        <v>1.2352712469663678E-2</v>
      </c>
      <c r="I18" s="343"/>
      <c r="J18" s="335" t="s">
        <v>395</v>
      </c>
      <c r="K18" s="337">
        <f>'DMI SR Data'!C61</f>
        <v>5435041.4219490038</v>
      </c>
      <c r="L18" s="337">
        <f>'DMI SR Data'!D61</f>
        <v>-179677.96351051889</v>
      </c>
      <c r="M18" s="71">
        <f>'DMI SR Data'!E61</f>
        <v>-3.2001236602461763E-2</v>
      </c>
      <c r="N18" s="474">
        <f>'DMI SR Data'!F61</f>
        <v>12361644.31245585</v>
      </c>
      <c r="O18" s="474">
        <f>'DMI SR Data'!G61</f>
        <v>-338755.51228920929</v>
      </c>
      <c r="P18" s="71">
        <f>'DMI SR Data'!H61</f>
        <v>-2.6672822664148631E-2</v>
      </c>
    </row>
    <row r="19" spans="2:17" ht="15" customHeight="1" thickBot="1">
      <c r="B19" s="338" t="s">
        <v>431</v>
      </c>
      <c r="C19" s="340">
        <f>'DMI SR Data'!C25</f>
        <v>2531516.0864095013</v>
      </c>
      <c r="D19" s="341">
        <f>'DMI SR Data'!D25</f>
        <v>-16878.374162572902</v>
      </c>
      <c r="E19" s="67">
        <f>'DMI SR Data'!E25</f>
        <v>-6.6231403433454229E-3</v>
      </c>
      <c r="F19" s="472">
        <f>'DMI SR Data'!F25</f>
        <v>5524183.3105674628</v>
      </c>
      <c r="G19" s="472">
        <f>'DMI SR Data'!G25</f>
        <v>23179.493300529197</v>
      </c>
      <c r="H19" s="68">
        <f>'DMI SR Data'!H25</f>
        <v>4.213684278453287E-3</v>
      </c>
      <c r="I19" s="343"/>
      <c r="J19" s="335" t="s">
        <v>399</v>
      </c>
      <c r="K19" s="337">
        <f>'DMI SR Data'!C62</f>
        <v>9014235.2281928342</v>
      </c>
      <c r="L19" s="337">
        <f>'DMI SR Data'!D62</f>
        <v>-256412.15195420198</v>
      </c>
      <c r="M19" s="71">
        <f>'DMI SR Data'!E62</f>
        <v>-2.7658494756612691E-2</v>
      </c>
      <c r="N19" s="474">
        <f>'DMI SR Data'!F62</f>
        <v>20328650.254425287</v>
      </c>
      <c r="O19" s="474">
        <f>'DMI SR Data'!G62</f>
        <v>-740297.76801123843</v>
      </c>
      <c r="P19" s="71">
        <f>'DMI SR Data'!H62</f>
        <v>-3.5136911782348519E-2</v>
      </c>
    </row>
    <row r="20" spans="2:17" ht="15" customHeight="1" thickBot="1">
      <c r="B20" s="343"/>
      <c r="C20" s="362"/>
      <c r="D20" s="362"/>
      <c r="E20" s="387"/>
      <c r="F20" s="414"/>
      <c r="G20" s="414"/>
      <c r="H20" s="387"/>
      <c r="I20" s="343"/>
      <c r="J20" s="9"/>
      <c r="K20" s="9"/>
      <c r="L20" s="9"/>
      <c r="M20" s="391"/>
      <c r="N20" s="435"/>
      <c r="O20" s="435"/>
      <c r="P20" s="391"/>
    </row>
    <row r="21" spans="2:17" ht="15" customHeight="1" thickBot="1">
      <c r="B21" s="548" t="s">
        <v>433</v>
      </c>
      <c r="C21" s="545" t="s">
        <v>263</v>
      </c>
      <c r="D21" s="546"/>
      <c r="E21" s="535"/>
      <c r="F21" s="533" t="s">
        <v>266</v>
      </c>
      <c r="G21" s="534"/>
      <c r="H21" s="547"/>
      <c r="I21" s="343"/>
      <c r="J21" s="548" t="s">
        <v>432</v>
      </c>
      <c r="K21" s="545" t="s">
        <v>263</v>
      </c>
      <c r="L21" s="546"/>
      <c r="M21" s="535"/>
      <c r="N21" s="533" t="s">
        <v>266</v>
      </c>
      <c r="O21" s="534"/>
      <c r="P21" s="547"/>
    </row>
    <row r="22" spans="2:17" ht="15" thickBot="1">
      <c r="B22" s="549"/>
      <c r="C22" s="364" t="s">
        <v>268</v>
      </c>
      <c r="D22" s="364" t="s">
        <v>269</v>
      </c>
      <c r="E22" s="386" t="s">
        <v>270</v>
      </c>
      <c r="F22" s="458" t="s">
        <v>268</v>
      </c>
      <c r="G22" s="458" t="s">
        <v>269</v>
      </c>
      <c r="H22" s="386" t="s">
        <v>270</v>
      </c>
      <c r="I22" s="343"/>
      <c r="J22" s="549"/>
      <c r="K22" s="364" t="s">
        <v>268</v>
      </c>
      <c r="L22" s="364" t="s">
        <v>269</v>
      </c>
      <c r="M22" s="386" t="s">
        <v>270</v>
      </c>
      <c r="N22" s="458" t="s">
        <v>268</v>
      </c>
      <c r="O22" s="458" t="s">
        <v>269</v>
      </c>
      <c r="P22" s="386" t="s">
        <v>270</v>
      </c>
    </row>
    <row r="23" spans="2:17" ht="15" customHeight="1" thickBot="1">
      <c r="B23" s="333" t="s">
        <v>434</v>
      </c>
      <c r="C23" s="334">
        <f>'DMI SR Data'!C9</f>
        <v>56345554.002937473</v>
      </c>
      <c r="D23" s="334">
        <f>'DMI SR Data'!D9</f>
        <v>75073.077852800488</v>
      </c>
      <c r="E23" s="63">
        <f>'DMI SR Data'!E9</f>
        <v>1.3341467252207871E-3</v>
      </c>
      <c r="F23" s="469">
        <f>'DMI SR Data'!F9</f>
        <v>127295260.14024641</v>
      </c>
      <c r="G23" s="469">
        <f>'DMI SR Data'!G9</f>
        <v>566150.32131759822</v>
      </c>
      <c r="H23" s="65">
        <f>'DMI SR Data'!H9</f>
        <v>4.4674054929172676E-3</v>
      </c>
      <c r="I23" s="343"/>
      <c r="J23" s="333" t="s">
        <v>381</v>
      </c>
      <c r="K23" s="334">
        <f>'DMI SR Data'!C40</f>
        <v>15830202.025549417</v>
      </c>
      <c r="L23" s="334">
        <f>'DMI SR Data'!D40</f>
        <v>-202672.35467145592</v>
      </c>
      <c r="M23" s="63">
        <f>'DMI SR Data'!E40</f>
        <v>-1.2641049250749749E-2</v>
      </c>
      <c r="N23" s="469">
        <f>'DMI SR Data'!F40</f>
        <v>36450244.783523113</v>
      </c>
      <c r="O23" s="469">
        <f>'DMI SR Data'!G40</f>
        <v>-612856.28732698411</v>
      </c>
      <c r="P23" s="65">
        <f>'DMI SR Data'!H40</f>
        <v>-1.6535483260168748E-2</v>
      </c>
    </row>
    <row r="24" spans="2:17" ht="15" customHeight="1">
      <c r="B24" s="335" t="s">
        <v>436</v>
      </c>
      <c r="C24" s="337">
        <f>'DMI SR Data'!C10</f>
        <v>4755705.4923907695</v>
      </c>
      <c r="D24" s="336">
        <f>'DMI SR Data'!D10</f>
        <v>68422.950880280696</v>
      </c>
      <c r="E24" s="328">
        <f>'DMI SR Data'!E10</f>
        <v>1.4597573385928476E-2</v>
      </c>
      <c r="F24" s="470">
        <f>'DMI SR Data'!F10</f>
        <v>10818589.380639797</v>
      </c>
      <c r="G24" s="470">
        <f>'DMI SR Data'!G10</f>
        <v>242410.03847803734</v>
      </c>
      <c r="H24" s="329">
        <f>'DMI SR Data'!H10</f>
        <v>2.2920378960639767E-2</v>
      </c>
      <c r="I24" s="343"/>
      <c r="J24" s="335" t="s">
        <v>435</v>
      </c>
      <c r="K24" s="337">
        <f>'DMI SR Data'!C41</f>
        <v>4274603.5871592779</v>
      </c>
      <c r="L24" s="336">
        <f>'DMI SR Data'!D41</f>
        <v>-8276.0972508080304</v>
      </c>
      <c r="M24" s="328">
        <f>'DMI SR Data'!E41</f>
        <v>-1.9323674398170634E-3</v>
      </c>
      <c r="N24" s="470">
        <f>'DMI SR Data'!F41</f>
        <v>9997253.144929938</v>
      </c>
      <c r="O24" s="470">
        <f>'DMI SR Data'!G41</f>
        <v>-78771.935623647645</v>
      </c>
      <c r="P24" s="329">
        <f>'DMI SR Data'!H41</f>
        <v>-7.8177589866935751E-3</v>
      </c>
    </row>
    <row r="25" spans="2:17" ht="15" customHeight="1">
      <c r="B25" s="335" t="s">
        <v>438</v>
      </c>
      <c r="C25" s="337">
        <f>'DMI SR Data'!C11</f>
        <v>10379284.671009451</v>
      </c>
      <c r="D25" s="336">
        <f>'DMI SR Data'!D11</f>
        <v>-39699.732846422121</v>
      </c>
      <c r="E25" s="328">
        <f>'DMI SR Data'!E11</f>
        <v>-3.8103265450450223E-3</v>
      </c>
      <c r="F25" s="470">
        <f>'DMI SR Data'!F11</f>
        <v>24119928.329216123</v>
      </c>
      <c r="G25" s="470">
        <f>'DMI SR Data'!G11</f>
        <v>355911.18826300651</v>
      </c>
      <c r="H25" s="329">
        <f>'DMI SR Data'!H11</f>
        <v>1.4976894948020215E-2</v>
      </c>
      <c r="I25" s="343"/>
      <c r="J25" s="335" t="s">
        <v>437</v>
      </c>
      <c r="K25" s="337">
        <f>'DMI SR Data'!C42</f>
        <v>7194510.5583269941</v>
      </c>
      <c r="L25" s="336">
        <f>'DMI SR Data'!D42</f>
        <v>-90723.180479749106</v>
      </c>
      <c r="M25" s="328">
        <f>'DMI SR Data'!E42</f>
        <v>-1.2453022611544755E-2</v>
      </c>
      <c r="N25" s="470">
        <f>'DMI SR Data'!F42</f>
        <v>16866353.687924076</v>
      </c>
      <c r="O25" s="470">
        <f>'DMI SR Data'!G42</f>
        <v>-306802.98245525733</v>
      </c>
      <c r="P25" s="329">
        <f>'DMI SR Data'!H42</f>
        <v>-1.7865264280994907E-2</v>
      </c>
    </row>
    <row r="26" spans="2:17" ht="15" customHeight="1">
      <c r="B26" s="335" t="s">
        <v>440</v>
      </c>
      <c r="C26" s="337">
        <f>'DMI SR Data'!C12</f>
        <v>4237516.79461654</v>
      </c>
      <c r="D26" s="336">
        <f>'DMI SR Data'!D12</f>
        <v>-298188.80439748801</v>
      </c>
      <c r="E26" s="328">
        <f>'DMI SR Data'!E12</f>
        <v>-6.5742539476616013E-2</v>
      </c>
      <c r="F26" s="470">
        <f>'DMI SR Data'!F12</f>
        <v>9633362.7764925472</v>
      </c>
      <c r="G26" s="470">
        <f>'DMI SR Data'!G12</f>
        <v>-266120.53862134367</v>
      </c>
      <c r="H26" s="329">
        <f>'DMI SR Data'!H12</f>
        <v>-2.6882265482992232E-2</v>
      </c>
      <c r="I26" s="343"/>
      <c r="J26" s="335" t="s">
        <v>439</v>
      </c>
      <c r="K26" s="337">
        <f>'DMI SR Data'!C43</f>
        <v>2571930.8370887144</v>
      </c>
      <c r="L26" s="336">
        <f>'DMI SR Data'!D43</f>
        <v>-74012.818638944998</v>
      </c>
      <c r="M26" s="328">
        <f>'DMI SR Data'!E43</f>
        <v>-2.7972182430540372E-2</v>
      </c>
      <c r="N26" s="470">
        <f>'DMI SR Data'!F43</f>
        <v>5423831.9607310938</v>
      </c>
      <c r="O26" s="470">
        <f>'DMI SR Data'!G43</f>
        <v>-187365.66931181215</v>
      </c>
      <c r="P26" s="329">
        <f>'DMI SR Data'!H43</f>
        <v>-3.3391386592523109E-2</v>
      </c>
    </row>
    <row r="27" spans="2:17" ht="15" customHeight="1">
      <c r="B27" s="335" t="s">
        <v>149</v>
      </c>
      <c r="C27" s="337">
        <f>'DMI SR Data'!C13</f>
        <v>2359822.5045502558</v>
      </c>
      <c r="D27" s="336">
        <f>'DMI SR Data'!D13</f>
        <v>45573.147790763527</v>
      </c>
      <c r="E27" s="328">
        <f>'DMI SR Data'!E13</f>
        <v>1.9692410265839691E-2</v>
      </c>
      <c r="F27" s="470">
        <f>'DMI SR Data'!F13</f>
        <v>5382246.9644081257</v>
      </c>
      <c r="G27" s="470">
        <f>'DMI SR Data'!G13</f>
        <v>69068.372717831284</v>
      </c>
      <c r="H27" s="329">
        <f>'DMI SR Data'!H13</f>
        <v>1.2999444969881653E-2</v>
      </c>
      <c r="I27" s="343"/>
      <c r="J27" s="335" t="s">
        <v>441</v>
      </c>
      <c r="K27" s="337">
        <f>'DMI SR Data'!C44</f>
        <v>1039111.5408473003</v>
      </c>
      <c r="L27" s="336">
        <f>'DMI SR Data'!D44</f>
        <v>-22550.41320378799</v>
      </c>
      <c r="M27" s="328">
        <f>'DMI SR Data'!E44</f>
        <v>-2.1240671870872033E-2</v>
      </c>
      <c r="N27" s="470">
        <f>'DMI SR Data'!F44</f>
        <v>2474754.8326781401</v>
      </c>
      <c r="O27" s="470">
        <f>'DMI SR Data'!G44</f>
        <v>-20812.194726919755</v>
      </c>
      <c r="P27" s="329">
        <f>'DMI SR Data'!H44</f>
        <v>-8.3396656945578778E-3</v>
      </c>
    </row>
    <row r="28" spans="2:17" ht="15" customHeight="1" thickBot="1">
      <c r="B28" s="335" t="s">
        <v>443</v>
      </c>
      <c r="C28" s="337">
        <f>'DMI SR Data'!C14</f>
        <v>11972743.403892193</v>
      </c>
      <c r="D28" s="336">
        <f>'DMI SR Data'!D14</f>
        <v>366595.27231202461</v>
      </c>
      <c r="E28" s="328">
        <f>'DMI SR Data'!E14</f>
        <v>3.1586299619468405E-2</v>
      </c>
      <c r="F28" s="470">
        <f>'DMI SR Data'!F14</f>
        <v>26875045.639646322</v>
      </c>
      <c r="G28" s="470">
        <f>'DMI SR Data'!G14</f>
        <v>806924.08905689046</v>
      </c>
      <c r="H28" s="329">
        <f>'DMI SR Data'!H14</f>
        <v>3.0954439409488058E-2</v>
      </c>
      <c r="I28" s="343"/>
      <c r="J28" s="338" t="s">
        <v>442</v>
      </c>
      <c r="K28" s="340">
        <f>'DMI SR Data'!C45</f>
        <v>750045.50212713541</v>
      </c>
      <c r="L28" s="341">
        <f>'DMI SR Data'!D45</f>
        <v>-7109.8450981662609</v>
      </c>
      <c r="M28" s="67">
        <f>'DMI SR Data'!E45</f>
        <v>-9.3902065464125054E-3</v>
      </c>
      <c r="N28" s="472">
        <f>'DMI SR Data'!F45</f>
        <v>1697131.4172598668</v>
      </c>
      <c r="O28" s="472">
        <f>'DMI SR Data'!G45</f>
        <v>-10023.245209340006</v>
      </c>
      <c r="P28" s="68">
        <f>'DMI SR Data'!H45</f>
        <v>-5.8713164247476629E-3</v>
      </c>
    </row>
    <row r="29" spans="2:17" ht="15" customHeight="1" thickBot="1">
      <c r="B29" s="335" t="s">
        <v>151</v>
      </c>
      <c r="C29" s="337">
        <f>'DMI SR Data'!C15</f>
        <v>6172159.6361742755</v>
      </c>
      <c r="D29" s="336">
        <f>'DMI SR Data'!D15</f>
        <v>251124.28175222501</v>
      </c>
      <c r="E29" s="328">
        <f>'DMI SR Data'!E15</f>
        <v>4.2412224673625029E-2</v>
      </c>
      <c r="F29" s="470">
        <f>'DMI SR Data'!F15</f>
        <v>13900770.182670783</v>
      </c>
      <c r="G29" s="470">
        <f>'DMI SR Data'!G15</f>
        <v>690907.55897153541</v>
      </c>
      <c r="H29" s="329">
        <f>'DMI SR Data'!H15</f>
        <v>5.2302403034230484E-2</v>
      </c>
      <c r="I29" s="343"/>
      <c r="J29" s="9"/>
      <c r="K29" s="9"/>
      <c r="L29" s="9"/>
      <c r="M29" s="391"/>
      <c r="N29" s="435"/>
      <c r="O29" s="435"/>
      <c r="P29" s="391"/>
    </row>
    <row r="30" spans="2:17" ht="15" customHeight="1" thickBot="1">
      <c r="B30" s="335" t="s">
        <v>445</v>
      </c>
      <c r="C30" s="337">
        <f>'DMI SR Data'!C16</f>
        <v>7259361.1133484542</v>
      </c>
      <c r="D30" s="336">
        <f>'DMI SR Data'!D16</f>
        <v>-79044.33376292605</v>
      </c>
      <c r="E30" s="328">
        <f>'DMI SR Data'!E16</f>
        <v>-1.0771322780215191E-2</v>
      </c>
      <c r="F30" s="470">
        <f>'DMI SR Data'!F16</f>
        <v>16599386.613307124</v>
      </c>
      <c r="G30" s="470">
        <f>'DMI SR Data'!G16</f>
        <v>62041.358145138249</v>
      </c>
      <c r="H30" s="329">
        <f>'DMI SR Data'!H16</f>
        <v>3.7515911525020976E-3</v>
      </c>
      <c r="I30" s="343"/>
      <c r="J30" s="548" t="s">
        <v>444</v>
      </c>
      <c r="K30" s="545" t="s">
        <v>263</v>
      </c>
      <c r="L30" s="546"/>
      <c r="M30" s="535"/>
      <c r="N30" s="533" t="s">
        <v>266</v>
      </c>
      <c r="O30" s="534"/>
      <c r="P30" s="547"/>
    </row>
    <row r="31" spans="2:17" ht="15" customHeight="1" thickBot="1">
      <c r="B31" s="338" t="s">
        <v>446</v>
      </c>
      <c r="C31" s="340">
        <f>'DMI SR Data'!C17</f>
        <v>9208960.3869555295</v>
      </c>
      <c r="D31" s="341">
        <f>'DMI SR Data'!D17</f>
        <v>-239709.703875646</v>
      </c>
      <c r="E31" s="67">
        <f>'DMI SR Data'!E17</f>
        <v>-2.5369676533447402E-2</v>
      </c>
      <c r="F31" s="472">
        <f>'DMI SR Data'!F17</f>
        <v>20691637.572271742</v>
      </c>
      <c r="G31" s="472">
        <f>'DMI SR Data'!G17</f>
        <v>-669284.42728733644</v>
      </c>
      <c r="H31" s="68">
        <f>'DMI SR Data'!H17</f>
        <v>-3.1332188156538911E-2</v>
      </c>
      <c r="I31" s="362"/>
      <c r="J31" s="549"/>
      <c r="K31" s="364" t="s">
        <v>268</v>
      </c>
      <c r="L31" s="364" t="s">
        <v>269</v>
      </c>
      <c r="M31" s="386" t="s">
        <v>270</v>
      </c>
      <c r="N31" s="458" t="s">
        <v>268</v>
      </c>
      <c r="O31" s="458" t="s">
        <v>269</v>
      </c>
      <c r="P31" s="386" t="s">
        <v>270</v>
      </c>
    </row>
    <row r="32" spans="2:17" ht="15" customHeight="1" thickBot="1">
      <c r="B32" s="343"/>
      <c r="C32" s="362"/>
      <c r="D32" s="362"/>
      <c r="E32" s="387"/>
      <c r="F32" s="414"/>
      <c r="G32" s="414"/>
      <c r="H32" s="387"/>
      <c r="I32" s="362"/>
      <c r="J32" s="333" t="s">
        <v>447</v>
      </c>
      <c r="K32" s="334">
        <f>'DMI SR Data'!C37</f>
        <v>12728271.086565081</v>
      </c>
      <c r="L32" s="334">
        <f>'DMI SR Data'!D37</f>
        <v>-551110.1694629062</v>
      </c>
      <c r="M32" s="63">
        <f>'DMI SR Data'!E37</f>
        <v>-4.1501193379227481E-2</v>
      </c>
      <c r="N32" s="469">
        <f>'DMI SR Data'!F37</f>
        <v>28213995.192939427</v>
      </c>
      <c r="O32" s="469">
        <f>'DMI SR Data'!G37</f>
        <v>-70993.437288429588</v>
      </c>
      <c r="P32" s="65">
        <f>'DMI SR Data'!H37</f>
        <v>-2.5099333860986489E-3</v>
      </c>
      <c r="Q32" s="347"/>
    </row>
    <row r="33" spans="2:16" ht="15" customHeight="1" thickBot="1">
      <c r="B33" s="548" t="s">
        <v>449</v>
      </c>
      <c r="C33" s="545" t="s">
        <v>263</v>
      </c>
      <c r="D33" s="546"/>
      <c r="E33" s="535"/>
      <c r="F33" s="533" t="s">
        <v>266</v>
      </c>
      <c r="G33" s="534"/>
      <c r="H33" s="547"/>
      <c r="I33" s="362"/>
      <c r="J33" s="335" t="s">
        <v>448</v>
      </c>
      <c r="K33" s="337">
        <f>'DMI SR Data'!C38</f>
        <v>3556617.6972673726</v>
      </c>
      <c r="L33" s="336">
        <f>'DMI SR Data'!D38</f>
        <v>-190062.82603697851</v>
      </c>
      <c r="M33" s="328">
        <f>'DMI SR Data'!E38</f>
        <v>-5.0728324674278423E-2</v>
      </c>
      <c r="N33" s="470">
        <f>'DMI SR Data'!F38</f>
        <v>8095522.4326469637</v>
      </c>
      <c r="O33" s="470">
        <f>'DMI SR Data'!G38</f>
        <v>35919.242536602542</v>
      </c>
      <c r="P33" s="329">
        <f>'DMI SR Data'!H38</f>
        <v>4.4567011165857033E-3</v>
      </c>
    </row>
    <row r="34" spans="2:16" ht="15" customHeight="1" thickBot="1">
      <c r="B34" s="549"/>
      <c r="C34" s="364" t="s">
        <v>268</v>
      </c>
      <c r="D34" s="364" t="s">
        <v>269</v>
      </c>
      <c r="E34" s="386" t="s">
        <v>270</v>
      </c>
      <c r="F34" s="458" t="s">
        <v>268</v>
      </c>
      <c r="G34" s="458" t="s">
        <v>269</v>
      </c>
      <c r="H34" s="386" t="s">
        <v>270</v>
      </c>
      <c r="I34" s="362"/>
      <c r="J34" s="338" t="s">
        <v>450</v>
      </c>
      <c r="K34" s="342">
        <f>'DMI SR Data'!C39</f>
        <v>9171653.3892977182</v>
      </c>
      <c r="L34" s="339">
        <f>'DMI SR Data'!D39</f>
        <v>-361047.34342591278</v>
      </c>
      <c r="M34" s="64">
        <f>'DMI SR Data'!E39</f>
        <v>-3.7874612195316064E-2</v>
      </c>
      <c r="N34" s="471">
        <f>'DMI SR Data'!F39</f>
        <v>20516371.835907415</v>
      </c>
      <c r="O34" s="471">
        <f>'DMI SR Data'!G39</f>
        <v>290986.39578991756</v>
      </c>
      <c r="P34" s="66">
        <f>'DMI SR Data'!H39</f>
        <v>1.4387186669517785E-2</v>
      </c>
    </row>
    <row r="35" spans="2:16" ht="15" thickBot="1">
      <c r="B35" s="333" t="s">
        <v>451</v>
      </c>
      <c r="C35" s="334">
        <f>'DMI SR Data'!C26</f>
        <v>35635076.292712219</v>
      </c>
      <c r="D35" s="334">
        <f>'DMI SR Data'!D26</f>
        <v>-1155046.2987079695</v>
      </c>
      <c r="E35" s="63">
        <f>'DMI SR Data'!E26</f>
        <v>-3.1395554495307322E-2</v>
      </c>
      <c r="F35" s="469">
        <f>'DMI SR Data'!F26</f>
        <v>81261373.363633633</v>
      </c>
      <c r="G35" s="469">
        <f>'DMI SR Data'!G26</f>
        <v>-2039787.2098174095</v>
      </c>
      <c r="H35" s="63">
        <f>'DMI SR Data'!H26</f>
        <v>-2.4486900251753648E-2</v>
      </c>
      <c r="I35" s="362"/>
      <c r="J35" s="385"/>
      <c r="K35" s="40"/>
      <c r="L35" s="40"/>
      <c r="M35" s="392"/>
      <c r="N35" s="452"/>
      <c r="O35" s="452"/>
      <c r="P35" s="392"/>
    </row>
    <row r="36" spans="2:16" ht="15" thickBot="1">
      <c r="B36" s="348" t="s">
        <v>368</v>
      </c>
      <c r="C36" s="344">
        <f>'DMI SR Data'!C27</f>
        <v>2914032.8288025935</v>
      </c>
      <c r="D36" s="344">
        <f>'DMI SR Data'!D27</f>
        <v>-128498.84604720166</v>
      </c>
      <c r="E36" s="70">
        <f>'DMI SR Data'!E27</f>
        <v>-4.223418513910638E-2</v>
      </c>
      <c r="F36" s="473">
        <f>'DMI SR Data'!F27</f>
        <v>6313973.1813215148</v>
      </c>
      <c r="G36" s="473">
        <f>'DMI SR Data'!G27</f>
        <v>-353846.85152035952</v>
      </c>
      <c r="H36" s="73">
        <f>'DMI SR Data'!H27</f>
        <v>-5.3067846729142651E-2</v>
      </c>
      <c r="I36" s="362"/>
      <c r="J36" s="548" t="s">
        <v>452</v>
      </c>
      <c r="K36" s="545" t="s">
        <v>263</v>
      </c>
      <c r="L36" s="546"/>
      <c r="M36" s="535"/>
      <c r="N36" s="533" t="s">
        <v>266</v>
      </c>
      <c r="O36" s="534"/>
      <c r="P36" s="547"/>
    </row>
    <row r="37" spans="2:16" ht="15" thickBot="1">
      <c r="B37" s="349" t="s">
        <v>369</v>
      </c>
      <c r="C37" s="337">
        <f>'DMI SR Data'!C28</f>
        <v>10753848.173320435</v>
      </c>
      <c r="D37" s="337">
        <f>'DMI SR Data'!D28</f>
        <v>-521597.39864403568</v>
      </c>
      <c r="E37" s="71">
        <f>'DMI SR Data'!E28</f>
        <v>-4.6259581966405616E-2</v>
      </c>
      <c r="F37" s="474">
        <f>'DMI SR Data'!F28</f>
        <v>25306848.429880921</v>
      </c>
      <c r="G37" s="474">
        <f>'DMI SR Data'!G28</f>
        <v>-250134.43604999408</v>
      </c>
      <c r="H37" s="74">
        <f>'DMI SR Data'!H28</f>
        <v>-9.787322602287268E-3</v>
      </c>
      <c r="I37" s="362"/>
      <c r="J37" s="549"/>
      <c r="K37" s="61" t="s">
        <v>268</v>
      </c>
      <c r="L37" s="364" t="s">
        <v>269</v>
      </c>
      <c r="M37" s="386" t="s">
        <v>270</v>
      </c>
      <c r="N37" s="458" t="s">
        <v>268</v>
      </c>
      <c r="O37" s="458" t="s">
        <v>269</v>
      </c>
      <c r="P37" s="386" t="s">
        <v>270</v>
      </c>
    </row>
    <row r="38" spans="2:16" ht="15" customHeight="1" thickBot="1">
      <c r="B38" s="349" t="s">
        <v>370</v>
      </c>
      <c r="C38" s="337">
        <f>'DMI SR Data'!C29</f>
        <v>2926677.1614014949</v>
      </c>
      <c r="D38" s="337">
        <f>'DMI SR Data'!D29</f>
        <v>-1437.5328055056743</v>
      </c>
      <c r="E38" s="71">
        <f>'DMI SR Data'!E29</f>
        <v>-4.9094142669674028E-4</v>
      </c>
      <c r="F38" s="474">
        <f>'DMI SR Data'!F29</f>
        <v>6685901.5137994047</v>
      </c>
      <c r="G38" s="474">
        <f>'DMI SR Data'!G29</f>
        <v>-827.96281700301915</v>
      </c>
      <c r="H38" s="74">
        <f>'DMI SR Data'!H29</f>
        <v>-1.2382179059260845E-4</v>
      </c>
      <c r="I38" s="362"/>
      <c r="J38" s="333" t="s">
        <v>452</v>
      </c>
      <c r="K38" s="334">
        <f>'DMI SR Data'!C48</f>
        <v>26441293.516748987</v>
      </c>
      <c r="L38" s="334">
        <f>'DMI SR Data'!D48</f>
        <v>28342.572871867567</v>
      </c>
      <c r="M38" s="63">
        <f>'DMI SR Data'!E48</f>
        <v>1.0730559009514142E-3</v>
      </c>
      <c r="N38" s="469">
        <f>'DMI SR Data'!F48</f>
        <v>61232408.172395162</v>
      </c>
      <c r="O38" s="469">
        <f>'DMI SR Data'!G48</f>
        <v>1403572.5139628574</v>
      </c>
      <c r="P38" s="65">
        <f>'DMI SR Data'!H48</f>
        <v>2.3459799919489779E-2</v>
      </c>
    </row>
    <row r="39" spans="2:16" ht="15" customHeight="1">
      <c r="B39" s="349" t="s">
        <v>371</v>
      </c>
      <c r="C39" s="337">
        <f>'DMI SR Data'!C30</f>
        <v>2817162.1825237814</v>
      </c>
      <c r="D39" s="337">
        <f>'DMI SR Data'!D30</f>
        <v>-124204.89598695096</v>
      </c>
      <c r="E39" s="71">
        <f>'DMI SR Data'!E30</f>
        <v>-4.222692804797358E-2</v>
      </c>
      <c r="F39" s="474">
        <f>'DMI SR Data'!F30</f>
        <v>6291177.0107497219</v>
      </c>
      <c r="G39" s="474">
        <f>'DMI SR Data'!G30</f>
        <v>-254141.75898565352</v>
      </c>
      <c r="H39" s="74">
        <f>'DMI SR Data'!H30</f>
        <v>-3.8828018607858936E-2</v>
      </c>
      <c r="I39" s="362"/>
      <c r="J39" s="335" t="s">
        <v>465</v>
      </c>
      <c r="K39" s="337">
        <f>'DMI SR Data'!C49</f>
        <v>26441293.516748991</v>
      </c>
      <c r="L39" s="336">
        <f>'DMI SR Data'!D49</f>
        <v>28342.572871863842</v>
      </c>
      <c r="M39" s="328">
        <f>'DMI SR Data'!E49</f>
        <v>1.0730559009512728E-3</v>
      </c>
      <c r="N39" s="470">
        <f>'DMI SR Data'!F49</f>
        <v>61288148.843837775</v>
      </c>
      <c r="O39" s="470">
        <f>'DMI SR Data'!G49</f>
        <v>1459313.1854054853</v>
      </c>
      <c r="P39" s="329">
        <f>'DMI SR Data'!H49</f>
        <v>2.4391468918713771E-2</v>
      </c>
    </row>
    <row r="40" spans="2:16" ht="15" customHeight="1">
      <c r="B40" s="349" t="s">
        <v>372</v>
      </c>
      <c r="C40" s="337">
        <f>'DMI SR Data'!C31</f>
        <v>5507066.4230658459</v>
      </c>
      <c r="D40" s="337">
        <f>'DMI SR Data'!D31</f>
        <v>-50983.462917049415</v>
      </c>
      <c r="E40" s="71">
        <f>'DMI SR Data'!E31</f>
        <v>-9.1729048790344589E-3</v>
      </c>
      <c r="F40" s="474">
        <f>'DMI SR Data'!F31</f>
        <v>12914809.702423286</v>
      </c>
      <c r="G40" s="474">
        <f>'DMI SR Data'!G31</f>
        <v>-173228.57231384516</v>
      </c>
      <c r="H40" s="74">
        <f>'DMI SR Data'!H31</f>
        <v>-1.3235640718457816E-2</v>
      </c>
      <c r="I40" s="362"/>
    </row>
    <row r="41" spans="2:16" ht="15" customHeight="1">
      <c r="B41" s="349" t="s">
        <v>373</v>
      </c>
      <c r="C41" s="337">
        <f>'DMI SR Data'!C32</f>
        <v>6116149.1941362144</v>
      </c>
      <c r="D41" s="337">
        <f>'DMI SR Data'!D32</f>
        <v>-239644.63771001063</v>
      </c>
      <c r="E41" s="71">
        <f>'DMI SR Data'!E32</f>
        <v>-3.7704910519477768E-2</v>
      </c>
      <c r="F41" s="474">
        <f>'DMI SR Data'!F32</f>
        <v>13531600.29407238</v>
      </c>
      <c r="G41" s="474">
        <f>'DMI SR Data'!G32</f>
        <v>-428434.12489918247</v>
      </c>
      <c r="H41" s="74">
        <f>'DMI SR Data'!H32</f>
        <v>-3.069004789249977E-2</v>
      </c>
      <c r="I41" s="362"/>
    </row>
    <row r="42" spans="2:16">
      <c r="B42" s="349" t="s">
        <v>374</v>
      </c>
      <c r="C42" s="337">
        <f>'DMI SR Data'!C33</f>
        <v>1797546.3040422418</v>
      </c>
      <c r="D42" s="337">
        <f>'DMI SR Data'!D33</f>
        <v>-35710.756364419591</v>
      </c>
      <c r="E42" s="71">
        <f>'DMI SR Data'!E33</f>
        <v>-1.9479404790345153E-2</v>
      </c>
      <c r="F42" s="474">
        <f>'DMI SR Data'!F33</f>
        <v>4142548.5569272502</v>
      </c>
      <c r="G42" s="474">
        <f>'DMI SR Data'!G33</f>
        <v>-81712.190613197628</v>
      </c>
      <c r="H42" s="74">
        <f>'DMI SR Data'!H33</f>
        <v>-1.934354801861464E-2</v>
      </c>
      <c r="I42" s="362"/>
    </row>
    <row r="43" spans="2:16" ht="15" customHeight="1" thickBot="1">
      <c r="B43" s="349" t="s">
        <v>375</v>
      </c>
      <c r="C43" s="337">
        <f>'DMI SR Data'!C34</f>
        <v>905243.13688202191</v>
      </c>
      <c r="D43" s="337">
        <f>'DMI SR Data'!D34</f>
        <v>17090.243905194104</v>
      </c>
      <c r="E43" s="71">
        <f>'DMI SR Data'!E34</f>
        <v>1.9242457059293724E-2</v>
      </c>
      <c r="F43" s="474">
        <f>'DMI SR Data'!F34</f>
        <v>2073818.1696690021</v>
      </c>
      <c r="G43" s="474">
        <f>'DMI SR Data'!G34</f>
        <v>19423.969964999706</v>
      </c>
      <c r="H43" s="74">
        <f>'DMI SR Data'!H34</f>
        <v>9.454840734946738E-3</v>
      </c>
      <c r="I43" s="362"/>
      <c r="J43" s="9"/>
      <c r="K43" s="9"/>
      <c r="L43" s="9"/>
      <c r="M43" s="391"/>
      <c r="N43" s="435"/>
      <c r="O43" s="435"/>
      <c r="P43" s="391"/>
    </row>
    <row r="44" spans="2:16" ht="15" customHeight="1" thickBot="1">
      <c r="B44" s="349" t="s">
        <v>376</v>
      </c>
      <c r="C44" s="337">
        <f>'DMI SR Data'!C35</f>
        <v>1051256.0290245537</v>
      </c>
      <c r="D44" s="337">
        <f>'DMI SR Data'!D35</f>
        <v>-67160.773728594417</v>
      </c>
      <c r="E44" s="71">
        <f>'DMI SR Data'!E35</f>
        <v>-6.0049861163806062E-2</v>
      </c>
      <c r="F44" s="474">
        <f>'DMI SR Data'!F35</f>
        <v>2276080.928721772</v>
      </c>
      <c r="G44" s="474">
        <f>'DMI SR Data'!G35</f>
        <v>-238944.8802113384</v>
      </c>
      <c r="H44" s="74">
        <f>'DMI SR Data'!H35</f>
        <v>-9.5006929695365755E-2</v>
      </c>
      <c r="I44" s="362"/>
      <c r="J44" s="381" t="s">
        <v>31</v>
      </c>
      <c r="K44" s="383" t="s">
        <v>263</v>
      </c>
      <c r="L44" s="384"/>
      <c r="M44" s="480"/>
      <c r="N44" s="478" t="s">
        <v>266</v>
      </c>
      <c r="O44" s="479"/>
      <c r="P44" s="481"/>
    </row>
    <row r="45" spans="2:16" ht="15" customHeight="1" thickBot="1">
      <c r="B45" s="350" t="s">
        <v>453</v>
      </c>
      <c r="C45" s="340">
        <f>'DMI SR Data'!C36</f>
        <v>846094.85951303167</v>
      </c>
      <c r="D45" s="340">
        <f>'DMI SR Data'!D36</f>
        <v>-2898.2384093849687</v>
      </c>
      <c r="E45" s="72">
        <f>'DMI SR Data'!E36</f>
        <v>-3.4137361263328172E-3</v>
      </c>
      <c r="F45" s="475">
        <f>'DMI SR Data'!F36</f>
        <v>1968476.036915791</v>
      </c>
      <c r="G45" s="475">
        <f>'DMI SR Data'!G36</f>
        <v>-34079.941524400841</v>
      </c>
      <c r="H45" s="75">
        <f>'DMI SR Data'!H36</f>
        <v>-1.7018221658375812E-2</v>
      </c>
      <c r="I45" s="362"/>
      <c r="J45" s="382"/>
      <c r="K45" s="364" t="s">
        <v>268</v>
      </c>
      <c r="L45" s="364" t="s">
        <v>269</v>
      </c>
      <c r="M45" s="386" t="s">
        <v>270</v>
      </c>
      <c r="N45" s="458" t="s">
        <v>268</v>
      </c>
      <c r="O45" s="458" t="s">
        <v>269</v>
      </c>
      <c r="P45" s="386" t="s">
        <v>270</v>
      </c>
    </row>
    <row r="46" spans="2:16" ht="15" customHeight="1" thickBot="1">
      <c r="I46" s="362"/>
      <c r="J46" s="333" t="s">
        <v>454</v>
      </c>
      <c r="K46" s="334">
        <f>'DMI SR Data'!C46</f>
        <v>35160710.84914396</v>
      </c>
      <c r="L46" s="334">
        <f>'DMI SR Data'!D46</f>
        <v>-1604817.4763130248</v>
      </c>
      <c r="M46" s="63">
        <f>'DMI SR Data'!E46</f>
        <v>-4.365005888414844E-2</v>
      </c>
      <c r="N46" s="469">
        <f>'DMI SR Data'!F46</f>
        <v>85004688.377623692</v>
      </c>
      <c r="O46" s="469">
        <f>'DMI SR Data'!G46</f>
        <v>-371011.30557444692</v>
      </c>
      <c r="P46" s="65">
        <f>'DMI SR Data'!H46</f>
        <v>-4.3456312153358741E-3</v>
      </c>
    </row>
    <row r="47" spans="2:16" ht="15" customHeight="1" thickBot="1">
      <c r="I47" s="362"/>
      <c r="J47" s="333" t="s">
        <v>455</v>
      </c>
      <c r="K47" s="334">
        <f>'DMI SR Data'!C50</f>
        <v>2066115.121835944</v>
      </c>
      <c r="L47" s="334">
        <f>'DMI SR Data'!D50</f>
        <v>-43173.465156637831</v>
      </c>
      <c r="M47" s="63">
        <f>'DMI SR Data'!E50</f>
        <v>-2.046825902480914E-2</v>
      </c>
      <c r="N47" s="469">
        <f>'DMI SR Data'!F50</f>
        <v>4499148.9735457189</v>
      </c>
      <c r="O47" s="469">
        <f>'DMI SR Data'!G50</f>
        <v>-77496.761359052733</v>
      </c>
      <c r="P47" s="65">
        <f>'DMI SR Data'!H50</f>
        <v>-1.6933091580151601E-2</v>
      </c>
    </row>
    <row r="48" spans="2:16" ht="15" thickBot="1">
      <c r="I48" s="362"/>
      <c r="J48" s="333" t="s">
        <v>456</v>
      </c>
      <c r="K48" s="334">
        <f>'DMI SR Data'!C52</f>
        <v>6732285.3986555021</v>
      </c>
      <c r="L48" s="334">
        <f>'DMI SR Data'!D52</f>
        <v>-255728.79840943869</v>
      </c>
      <c r="M48" s="63">
        <f>'DMI SR Data'!E52</f>
        <v>-3.6595346145239405E-2</v>
      </c>
      <c r="N48" s="469">
        <f>'DMI SR Data'!F52</f>
        <v>14949138.269792726</v>
      </c>
      <c r="O48" s="469">
        <f>'DMI SR Data'!G52</f>
        <v>-276415.29103334807</v>
      </c>
      <c r="P48" s="65">
        <f>'DMI SR Data'!H52</f>
        <v>-1.8154695652218437E-2</v>
      </c>
    </row>
    <row r="49" spans="2:17" ht="15" customHeight="1" thickBot="1">
      <c r="I49" s="363"/>
      <c r="J49" s="333" t="s">
        <v>457</v>
      </c>
      <c r="K49" s="334">
        <f>'DMI SR Data'!C54</f>
        <v>10765149.330250377</v>
      </c>
      <c r="L49" s="334">
        <f>'DMI SR Data'!D54</f>
        <v>-450914.18405739777</v>
      </c>
      <c r="M49" s="63">
        <f>'DMI SR Data'!E54</f>
        <v>-4.0202534827142249E-2</v>
      </c>
      <c r="N49" s="469">
        <f>'DMI SR Data'!F54</f>
        <v>23853869.762867693</v>
      </c>
      <c r="O49" s="469">
        <f>'DMI SR Data'!G54</f>
        <v>-346027.78080251813</v>
      </c>
      <c r="P49" s="63">
        <f>'DMI SR Data'!H54</f>
        <v>-1.4298729165199546E-2</v>
      </c>
    </row>
    <row r="50" spans="2:17" ht="15" customHeight="1" thickBot="1">
      <c r="I50" s="343"/>
      <c r="J50" s="333" t="s">
        <v>458</v>
      </c>
      <c r="K50" s="334">
        <f>'DMI SR Data'!C56</f>
        <v>5148725.8352153609</v>
      </c>
      <c r="L50" s="334">
        <f>'DMI SR Data'!D56</f>
        <v>-265664.4684796622</v>
      </c>
      <c r="M50" s="63">
        <f>'DMI SR Data'!E56</f>
        <v>-4.9066368248029853E-2</v>
      </c>
      <c r="N50" s="469">
        <f>'DMI SR Data'!F56</f>
        <v>11666029.770566735</v>
      </c>
      <c r="O50" s="469">
        <f>'DMI SR Data'!G56</f>
        <v>-267727.59766635858</v>
      </c>
      <c r="P50" s="63">
        <f>'DMI SR Data'!H56</f>
        <v>-2.2434476368610651E-2</v>
      </c>
    </row>
    <row r="51" spans="2:17" ht="15" customHeight="1">
      <c r="I51" s="346"/>
    </row>
    <row r="52" spans="2:17" ht="15" customHeight="1">
      <c r="I52" s="343"/>
    </row>
    <row r="53" spans="2:17" ht="15" customHeight="1">
      <c r="I53" s="343"/>
    </row>
    <row r="54" spans="2:17">
      <c r="I54" s="343"/>
    </row>
    <row r="55" spans="2:17" ht="15" customHeight="1">
      <c r="I55" s="343"/>
      <c r="J55" s="363"/>
      <c r="K55" s="363"/>
      <c r="L55" s="363"/>
      <c r="M55" s="389"/>
      <c r="N55" s="476"/>
      <c r="O55" s="476"/>
      <c r="P55" s="389"/>
    </row>
    <row r="56" spans="2:17" ht="15" customHeight="1" thickBot="1">
      <c r="B56" s="351" t="str">
        <f>'HOME PAGE'!H6</f>
        <v>LATEST 52 WEEKS ENDING 2-22-2026</v>
      </c>
      <c r="C56" s="351"/>
      <c r="D56" s="351"/>
      <c r="E56" s="389"/>
      <c r="F56" s="476"/>
      <c r="G56" s="476"/>
      <c r="H56" s="389"/>
      <c r="I56" s="343"/>
      <c r="J56" s="343"/>
      <c r="K56" s="343"/>
      <c r="L56" s="343"/>
      <c r="M56" s="393"/>
      <c r="N56" s="416"/>
      <c r="O56" s="416"/>
      <c r="P56" s="393"/>
      <c r="Q56" s="343"/>
    </row>
    <row r="57" spans="2:17" ht="15" customHeight="1" thickBot="1">
      <c r="B57" s="548" t="s">
        <v>413</v>
      </c>
      <c r="C57" s="545" t="s">
        <v>263</v>
      </c>
      <c r="D57" s="546"/>
      <c r="E57" s="535"/>
      <c r="F57" s="533" t="s">
        <v>266</v>
      </c>
      <c r="G57" s="534"/>
      <c r="H57" s="547"/>
      <c r="I57" s="343"/>
      <c r="J57" s="548" t="s">
        <v>414</v>
      </c>
      <c r="K57" s="545" t="s">
        <v>263</v>
      </c>
      <c r="L57" s="546"/>
      <c r="M57" s="535"/>
      <c r="N57" s="533" t="s">
        <v>266</v>
      </c>
      <c r="O57" s="534"/>
      <c r="P57" s="547"/>
    </row>
    <row r="58" spans="2:17" ht="15" thickBot="1">
      <c r="B58" s="549"/>
      <c r="C58" s="364" t="s">
        <v>268</v>
      </c>
      <c r="D58" s="364" t="s">
        <v>269</v>
      </c>
      <c r="E58" s="386" t="s">
        <v>270</v>
      </c>
      <c r="F58" s="458" t="s">
        <v>268</v>
      </c>
      <c r="G58" s="458" t="s">
        <v>269</v>
      </c>
      <c r="H58" s="386" t="s">
        <v>270</v>
      </c>
      <c r="I58" s="346"/>
      <c r="J58" s="549"/>
      <c r="K58" s="364" t="s">
        <v>268</v>
      </c>
      <c r="L58" s="364" t="s">
        <v>269</v>
      </c>
      <c r="M58" s="386" t="s">
        <v>270</v>
      </c>
      <c r="N58" s="458" t="s">
        <v>268</v>
      </c>
      <c r="O58" s="458" t="s">
        <v>269</v>
      </c>
      <c r="P58" s="386" t="s">
        <v>270</v>
      </c>
    </row>
    <row r="59" spans="2:17" ht="15" thickBot="1">
      <c r="B59" s="333" t="s">
        <v>415</v>
      </c>
      <c r="C59" s="334">
        <f>'DMI SR Data'!C133</f>
        <v>179062187.19440353</v>
      </c>
      <c r="D59" s="334">
        <f>'DMI SR Data'!D133</f>
        <v>4802431.1815264821</v>
      </c>
      <c r="E59" s="63">
        <f>'DMI SR Data'!E133</f>
        <v>2.7559037676901162E-2</v>
      </c>
      <c r="F59" s="469">
        <f>'DMI SR Data'!F133</f>
        <v>400368890.46416712</v>
      </c>
      <c r="G59" s="469">
        <f>'DMI SR Data'!G133</f>
        <v>13819357.159515023</v>
      </c>
      <c r="H59" s="63">
        <f>'DMI SR Data'!H133</f>
        <v>3.5750546744609688E-2</v>
      </c>
      <c r="I59" s="343"/>
      <c r="J59" s="333" t="s">
        <v>414</v>
      </c>
      <c r="K59" s="334">
        <f>'DMI SR Data'!C127</f>
        <v>619444923.58699834</v>
      </c>
      <c r="L59" s="334">
        <f>'DMI SR Data'!D127</f>
        <v>9817498.1152307987</v>
      </c>
      <c r="M59" s="63">
        <f>'DMI SR Data'!E127</f>
        <v>1.6104095231006723E-2</v>
      </c>
      <c r="N59" s="469">
        <f>'DMI SR Data'!F127</f>
        <v>1421904643.0977495</v>
      </c>
      <c r="O59" s="469">
        <f>'DMI SR Data'!G127</f>
        <v>27807735.28545785</v>
      </c>
      <c r="P59" s="63">
        <f>'DMI SR Data'!H127</f>
        <v>1.994677352028244E-2</v>
      </c>
    </row>
    <row r="60" spans="2:17">
      <c r="B60" s="335" t="s">
        <v>416</v>
      </c>
      <c r="C60" s="336">
        <f>'DMI SR Data'!C134</f>
        <v>153784919.83351573</v>
      </c>
      <c r="D60" s="336">
        <f>'DMI SR Data'!D134</f>
        <v>3816921.9549916685</v>
      </c>
      <c r="E60" s="328">
        <f>'DMI SR Data'!E134</f>
        <v>2.5451576396208361E-2</v>
      </c>
      <c r="F60" s="470">
        <f>'DMI SR Data'!F134</f>
        <v>346686699.76811165</v>
      </c>
      <c r="G60" s="470">
        <f>'DMI SR Data'!G134</f>
        <v>12769580.221289217</v>
      </c>
      <c r="H60" s="328">
        <f>'DMI SR Data'!H134</f>
        <v>3.8241765617227197E-2</v>
      </c>
      <c r="I60" s="343"/>
      <c r="J60" s="335" t="s">
        <v>417</v>
      </c>
      <c r="K60" s="337">
        <f>'DMI SR Data'!C128</f>
        <v>188983995.52628466</v>
      </c>
      <c r="L60" s="337">
        <f>'DMI SR Data'!D128</f>
        <v>3647620.9653784931</v>
      </c>
      <c r="M60" s="71">
        <f>'DMI SR Data'!E128</f>
        <v>1.9681085129782731E-2</v>
      </c>
      <c r="N60" s="474">
        <f>'DMI SR Data'!F128</f>
        <v>420967643.35528517</v>
      </c>
      <c r="O60" s="474">
        <f>'DMI SR Data'!G128</f>
        <v>10720874.864685893</v>
      </c>
      <c r="P60" s="71">
        <f>'DMI SR Data'!H128</f>
        <v>2.6132746649365893E-2</v>
      </c>
    </row>
    <row r="61" spans="2:17" ht="15" thickBot="1">
      <c r="B61" s="338" t="s">
        <v>418</v>
      </c>
      <c r="C61" s="339">
        <f>'DMI SR Data'!C135</f>
        <v>25277267.360887785</v>
      </c>
      <c r="D61" s="339">
        <f>'DMI SR Data'!D135</f>
        <v>985509.22653480247</v>
      </c>
      <c r="E61" s="64">
        <f>'DMI SR Data'!E135</f>
        <v>4.0569695329755177E-2</v>
      </c>
      <c r="F61" s="471">
        <f>'DMI SR Data'!F135</f>
        <v>55363506.730574757</v>
      </c>
      <c r="G61" s="471">
        <f>'DMI SR Data'!G135</f>
        <v>2731092.9727450609</v>
      </c>
      <c r="H61" s="64">
        <f>'DMI SR Data'!H135</f>
        <v>5.188994343507148E-2</v>
      </c>
      <c r="I61" s="343"/>
      <c r="J61" s="335" t="s">
        <v>419</v>
      </c>
      <c r="K61" s="337">
        <f>'DMI SR Data'!C129</f>
        <v>119028596.704216</v>
      </c>
      <c r="L61" s="337">
        <f>'DMI SR Data'!D129</f>
        <v>1096263.6826594174</v>
      </c>
      <c r="M61" s="71">
        <f>'DMI SR Data'!E129</f>
        <v>9.2957008020780347E-3</v>
      </c>
      <c r="N61" s="474">
        <f>'DMI SR Data'!F129</f>
        <v>277940896.65132385</v>
      </c>
      <c r="O61" s="474">
        <f>'DMI SR Data'!G129</f>
        <v>6050052.7897757888</v>
      </c>
      <c r="P61" s="71">
        <f>'DMI SR Data'!H129</f>
        <v>2.2251770982242378E-2</v>
      </c>
    </row>
    <row r="62" spans="2:17" ht="15" thickBot="1">
      <c r="B62" s="362"/>
      <c r="C62" s="362"/>
      <c r="D62" s="362"/>
      <c r="E62" s="387"/>
      <c r="F62" s="414"/>
      <c r="G62" s="414"/>
      <c r="H62" s="387"/>
      <c r="I62" s="343"/>
      <c r="J62" s="335" t="s">
        <v>420</v>
      </c>
      <c r="K62" s="337">
        <f>'DMI SR Data'!C130</f>
        <v>220904003.87219396</v>
      </c>
      <c r="L62" s="337">
        <f>'DMI SR Data'!D130</f>
        <v>3449215.2288853526</v>
      </c>
      <c r="M62" s="71">
        <f>'DMI SR Data'!E130</f>
        <v>1.5861757979232664E-2</v>
      </c>
      <c r="N62" s="474">
        <f>'DMI SR Data'!F130</f>
        <v>514504718.7258175</v>
      </c>
      <c r="O62" s="474">
        <f>'DMI SR Data'!G130</f>
        <v>7892516.936209023</v>
      </c>
      <c r="P62" s="71">
        <f>'DMI SR Data'!H130</f>
        <v>1.5579010746935611E-2</v>
      </c>
      <c r="Q62" s="347"/>
    </row>
    <row r="63" spans="2:17" ht="15" thickBot="1">
      <c r="B63" s="548" t="s">
        <v>421</v>
      </c>
      <c r="C63" s="545" t="s">
        <v>263</v>
      </c>
      <c r="D63" s="546"/>
      <c r="E63" s="535"/>
      <c r="F63" s="533" t="s">
        <v>266</v>
      </c>
      <c r="G63" s="534"/>
      <c r="H63" s="547"/>
      <c r="I63" s="343"/>
      <c r="J63" s="335" t="s">
        <v>422</v>
      </c>
      <c r="K63" s="337">
        <f>'DMI SR Data'!C131</f>
        <v>15663328.170620169</v>
      </c>
      <c r="L63" s="337">
        <f>'DMI SR Data'!D131</f>
        <v>430480.63987815008</v>
      </c>
      <c r="M63" s="71">
        <f>'DMI SR Data'!E131</f>
        <v>2.8260024201606421E-2</v>
      </c>
      <c r="N63" s="474">
        <f>'DMI SR Data'!F131</f>
        <v>35187812.299823239</v>
      </c>
      <c r="O63" s="474">
        <f>'DMI SR Data'!G131</f>
        <v>1063999.9196536839</v>
      </c>
      <c r="P63" s="71">
        <f>'DMI SR Data'!H131</f>
        <v>3.1180569972656644E-2</v>
      </c>
    </row>
    <row r="64" spans="2:17" ht="15" thickBot="1">
      <c r="B64" s="549"/>
      <c r="C64" s="364" t="s">
        <v>268</v>
      </c>
      <c r="D64" s="364" t="s">
        <v>269</v>
      </c>
      <c r="E64" s="386" t="s">
        <v>270</v>
      </c>
      <c r="F64" s="458" t="s">
        <v>268</v>
      </c>
      <c r="G64" s="458" t="s">
        <v>269</v>
      </c>
      <c r="H64" s="386" t="s">
        <v>270</v>
      </c>
      <c r="I64" s="343"/>
      <c r="J64" s="338" t="s">
        <v>463</v>
      </c>
      <c r="K64" s="337">
        <f>'DMI SR Data'!C132</f>
        <v>74864999.313683957</v>
      </c>
      <c r="L64" s="337">
        <f>'DMI SR Data'!D132</f>
        <v>1193917.5984290689</v>
      </c>
      <c r="M64" s="71">
        <f>'DMI SR Data'!E132</f>
        <v>1.620605494899157E-2</v>
      </c>
      <c r="N64" s="474">
        <f>'DMI SR Data'!F132</f>
        <v>173460354.71465805</v>
      </c>
      <c r="O64" s="474">
        <f>'DMI SR Data'!G132</f>
        <v>2237073.4242917299</v>
      </c>
      <c r="P64" s="71">
        <f>'DMI SR Data'!H132</f>
        <v>1.3065240938222788E-2</v>
      </c>
    </row>
    <row r="65" spans="2:17" ht="15" thickBot="1">
      <c r="B65" s="333" t="s">
        <v>423</v>
      </c>
      <c r="C65" s="334">
        <f>'DMI SR Data'!C82</f>
        <v>562942878.83510256</v>
      </c>
      <c r="D65" s="334">
        <f>'DMI SR Data'!D82</f>
        <v>13268983.000105143</v>
      </c>
      <c r="E65" s="63">
        <f>'DMI SR Data'!E82</f>
        <v>2.4139736488574783E-2</v>
      </c>
      <c r="F65" s="469">
        <f>'DMI SR Data'!F82</f>
        <v>1283341291.0350165</v>
      </c>
      <c r="G65" s="469">
        <f>'DMI SR Data'!G82</f>
        <v>37568330.124611855</v>
      </c>
      <c r="H65" s="63">
        <f>'DMI SR Data'!H82</f>
        <v>3.015664274584761E-2</v>
      </c>
      <c r="I65" s="343"/>
    </row>
    <row r="66" spans="2:17" ht="15" thickBot="1">
      <c r="B66" s="335" t="s">
        <v>424</v>
      </c>
      <c r="C66" s="337">
        <f>'DMI SR Data'!C83</f>
        <v>48355951.960904106</v>
      </c>
      <c r="D66" s="337">
        <f>'DMI SR Data'!D83</f>
        <v>1914946.1119673178</v>
      </c>
      <c r="E66" s="71">
        <f>'DMI SR Data'!E83</f>
        <v>4.1233949975076997E-2</v>
      </c>
      <c r="F66" s="474">
        <f>'DMI SR Data'!F83</f>
        <v>113980921.53208394</v>
      </c>
      <c r="G66" s="474">
        <f>'DMI SR Data'!G83</f>
        <v>4133644.3628206402</v>
      </c>
      <c r="H66" s="71">
        <f>'DMI SR Data'!H83</f>
        <v>3.7630831362812221E-2</v>
      </c>
      <c r="I66" s="343"/>
      <c r="J66" s="548" t="s">
        <v>425</v>
      </c>
      <c r="K66" s="545" t="s">
        <v>263</v>
      </c>
      <c r="L66" s="546"/>
      <c r="M66" s="535"/>
      <c r="N66" s="533" t="s">
        <v>266</v>
      </c>
      <c r="O66" s="534"/>
      <c r="P66" s="547"/>
    </row>
    <row r="67" spans="2:17" ht="15" thickBot="1">
      <c r="B67" s="335" t="s">
        <v>426</v>
      </c>
      <c r="C67" s="337">
        <f>'DMI SR Data'!C84</f>
        <v>48939955.057213679</v>
      </c>
      <c r="D67" s="337">
        <f>'DMI SR Data'!D84</f>
        <v>2361613.6636912823</v>
      </c>
      <c r="E67" s="71">
        <f>'DMI SR Data'!E84</f>
        <v>5.0701969907835952E-2</v>
      </c>
      <c r="F67" s="474">
        <f>'DMI SR Data'!F84</f>
        <v>109016054.08369957</v>
      </c>
      <c r="G67" s="474">
        <f>'DMI SR Data'!G84</f>
        <v>4653935.5616240948</v>
      </c>
      <c r="H67" s="71">
        <f>'DMI SR Data'!H84</f>
        <v>4.4594107780972829E-2</v>
      </c>
      <c r="I67" s="343"/>
      <c r="J67" s="549"/>
      <c r="K67" s="364" t="s">
        <v>268</v>
      </c>
      <c r="L67" s="364" t="s">
        <v>269</v>
      </c>
      <c r="M67" s="386" t="s">
        <v>270</v>
      </c>
      <c r="N67" s="458" t="s">
        <v>268</v>
      </c>
      <c r="O67" s="458" t="s">
        <v>269</v>
      </c>
      <c r="P67" s="386" t="s">
        <v>270</v>
      </c>
    </row>
    <row r="68" spans="2:17" ht="15" thickBot="1">
      <c r="B68" s="335" t="s">
        <v>427</v>
      </c>
      <c r="C68" s="337">
        <f>'DMI SR Data'!C85</f>
        <v>313229893.83240014</v>
      </c>
      <c r="D68" s="337">
        <f>'DMI SR Data'!D85</f>
        <v>10546011.558755219</v>
      </c>
      <c r="E68" s="71">
        <f>'DMI SR Data'!E85</f>
        <v>3.4841668738809728E-2</v>
      </c>
      <c r="F68" s="474">
        <f>'DMI SR Data'!F85</f>
        <v>715058330.81580079</v>
      </c>
      <c r="G68" s="474">
        <f>'DMI SR Data'!G85</f>
        <v>25864292.499724865</v>
      </c>
      <c r="H68" s="71">
        <f>'DMI SR Data'!H85</f>
        <v>3.7528317225319741E-2</v>
      </c>
      <c r="I68" s="343"/>
      <c r="J68" s="333" t="s">
        <v>402</v>
      </c>
      <c r="K68" s="334">
        <f>'DMI SR Data'!C122</f>
        <v>254460280.21910074</v>
      </c>
      <c r="L68" s="334">
        <f>'DMI SR Data'!D122</f>
        <v>1124231.9375196099</v>
      </c>
      <c r="M68" s="63">
        <f>'DMI SR Data'!E122</f>
        <v>4.4377100896041237E-3</v>
      </c>
      <c r="N68" s="469">
        <f>'DMI SR Data'!F122</f>
        <v>582248855.39056885</v>
      </c>
      <c r="O68" s="469">
        <f>'DMI SR Data'!G122</f>
        <v>-2757201.2997452021</v>
      </c>
      <c r="P68" s="63">
        <f>'DMI SR Data'!H122</f>
        <v>-4.7131158185679907E-3</v>
      </c>
    </row>
    <row r="69" spans="2:17">
      <c r="B69" s="335" t="s">
        <v>428</v>
      </c>
      <c r="C69" s="337">
        <f>'DMI SR Data'!C86</f>
        <v>91391707.20283775</v>
      </c>
      <c r="D69" s="337">
        <f>'DMI SR Data'!D86</f>
        <v>-2407742.6367835701</v>
      </c>
      <c r="E69" s="71">
        <f>'DMI SR Data'!E86</f>
        <v>-2.5669048602100952E-2</v>
      </c>
      <c r="F69" s="474">
        <f>'DMI SR Data'!F86</f>
        <v>210540364.97546682</v>
      </c>
      <c r="G69" s="474">
        <f>'DMI SR Data'!G86</f>
        <v>1682035.8573958278</v>
      </c>
      <c r="H69" s="71">
        <f>'DMI SR Data'!H86</f>
        <v>8.0534775151099944E-3</v>
      </c>
      <c r="I69" s="343"/>
      <c r="J69" s="335" t="s">
        <v>403</v>
      </c>
      <c r="K69" s="337">
        <f>'DMI SR Data'!C123</f>
        <v>29126128.758690704</v>
      </c>
      <c r="L69" s="337">
        <f>'DMI SR Data'!D123</f>
        <v>772133.62005735189</v>
      </c>
      <c r="M69" s="71">
        <f>'DMI SR Data'!E123</f>
        <v>2.7231916217876885E-2</v>
      </c>
      <c r="N69" s="474">
        <f>'DMI SR Data'!F123</f>
        <v>66289300.645279385</v>
      </c>
      <c r="O69" s="474">
        <f>'DMI SR Data'!G123</f>
        <v>1398904.0460877493</v>
      </c>
      <c r="P69" s="71">
        <f>'DMI SR Data'!H123</f>
        <v>2.1557951860401728E-2</v>
      </c>
    </row>
    <row r="70" spans="2:17">
      <c r="B70" s="335" t="s">
        <v>429</v>
      </c>
      <c r="C70" s="337">
        <f>'DMI SR Data'!C87</f>
        <v>17937821.203368306</v>
      </c>
      <c r="D70" s="337">
        <f>'DMI SR Data'!D87</f>
        <v>50572.590203404427</v>
      </c>
      <c r="E70" s="71">
        <f>'DMI SR Data'!E87</f>
        <v>2.8272984457868673E-3</v>
      </c>
      <c r="F70" s="474">
        <f>'DMI SR Data'!F87</f>
        <v>39534685.343978882</v>
      </c>
      <c r="G70" s="474">
        <f>'DMI SR Data'!G87</f>
        <v>-772846.23047637939</v>
      </c>
      <c r="H70" s="71">
        <f>'DMI SR Data'!H87</f>
        <v>-1.9173742481570558E-2</v>
      </c>
      <c r="I70" s="343"/>
      <c r="J70" s="335" t="s">
        <v>404</v>
      </c>
      <c r="K70" s="337">
        <f>'DMI SR Data'!C124</f>
        <v>37514433.594928779</v>
      </c>
      <c r="L70" s="337">
        <f>'DMI SR Data'!D124</f>
        <v>805368.08724604547</v>
      </c>
      <c r="M70" s="71">
        <f>'DMI SR Data'!E124</f>
        <v>2.1939215180443433E-2</v>
      </c>
      <c r="N70" s="474">
        <f>'DMI SR Data'!F124</f>
        <v>87524818.087450445</v>
      </c>
      <c r="O70" s="474">
        <f>'DMI SR Data'!G124</f>
        <v>1069091.805774346</v>
      </c>
      <c r="P70" s="71">
        <f>'DMI SR Data'!H124</f>
        <v>1.236577207496012E-2</v>
      </c>
    </row>
    <row r="71" spans="2:17">
      <c r="B71" s="335" t="s">
        <v>430</v>
      </c>
      <c r="C71" s="337">
        <f>'DMI SR Data'!C88</f>
        <v>10445627.568598839</v>
      </c>
      <c r="D71" s="337">
        <f>'DMI SR Data'!D88</f>
        <v>218382.06421788968</v>
      </c>
      <c r="E71" s="71">
        <f>'DMI SR Data'!E88</f>
        <v>2.1352969782953132E-2</v>
      </c>
      <c r="F71" s="474">
        <f>'DMI SR Data'!F88</f>
        <v>23872528.807634883</v>
      </c>
      <c r="G71" s="474">
        <f>'DMI SR Data'!G88</f>
        <v>564886.42619023845</v>
      </c>
      <c r="H71" s="71">
        <f>'DMI SR Data'!H88</f>
        <v>2.4236103203640533E-2</v>
      </c>
      <c r="I71" s="343"/>
      <c r="J71" s="335" t="s">
        <v>395</v>
      </c>
      <c r="K71" s="337">
        <f>'DMI SR Data'!C125</f>
        <v>70161007.929402247</v>
      </c>
      <c r="L71" s="337">
        <f>'DMI SR Data'!D125</f>
        <v>-60502.663176372647</v>
      </c>
      <c r="M71" s="71">
        <f>'DMI SR Data'!E125</f>
        <v>-8.6159728928940024E-4</v>
      </c>
      <c r="N71" s="474">
        <f>'DMI SR Data'!F125</f>
        <v>160533137.61870876</v>
      </c>
      <c r="O71" s="474">
        <f>'DMI SR Data'!G125</f>
        <v>-977711.83781886101</v>
      </c>
      <c r="P71" s="71">
        <f>'DMI SR Data'!H125</f>
        <v>-6.0535365958930372E-3</v>
      </c>
    </row>
    <row r="72" spans="2:17" ht="15" thickBot="1">
      <c r="B72" s="338" t="s">
        <v>431</v>
      </c>
      <c r="C72" s="337">
        <f>'DMI SR Data'!C89</f>
        <v>32437430.602966286</v>
      </c>
      <c r="D72" s="337">
        <f>'DMI SR Data'!D89</f>
        <v>611057.15111118555</v>
      </c>
      <c r="E72" s="71">
        <f>'DMI SR Data'!E89</f>
        <v>1.9199710329408207E-2</v>
      </c>
      <c r="F72" s="474">
        <f>'DMI SR Data'!F89</f>
        <v>71166001.812318847</v>
      </c>
      <c r="G72" s="474">
        <f>'DMI SR Data'!G89</f>
        <v>1557918.969645068</v>
      </c>
      <c r="H72" s="71">
        <f>'DMI SR Data'!H89</f>
        <v>2.2381294039748697E-2</v>
      </c>
      <c r="I72" s="343"/>
      <c r="J72" s="335" t="s">
        <v>399</v>
      </c>
      <c r="K72" s="337">
        <f>'DMI SR Data'!C126</f>
        <v>117658709.936079</v>
      </c>
      <c r="L72" s="337">
        <f>'DMI SR Data'!D126</f>
        <v>-392767.10660742223</v>
      </c>
      <c r="M72" s="71">
        <f>'DMI SR Data'!E126</f>
        <v>-3.3270833745299177E-3</v>
      </c>
      <c r="N72" s="474">
        <f>'DMI SR Data'!F126</f>
        <v>268611783.24203444</v>
      </c>
      <c r="O72" s="474">
        <f>'DMI SR Data'!G126</f>
        <v>-3537301.1108842492</v>
      </c>
      <c r="P72" s="71">
        <f>'DMI SR Data'!H126</f>
        <v>-1.2997659423675048E-2</v>
      </c>
    </row>
    <row r="73" spans="2:17" ht="15" thickBot="1">
      <c r="B73" s="343"/>
      <c r="C73" s="362"/>
      <c r="D73" s="362"/>
      <c r="E73" s="387"/>
      <c r="F73" s="414"/>
      <c r="G73" s="414"/>
      <c r="H73" s="387"/>
      <c r="I73" s="343"/>
      <c r="J73" s="9"/>
      <c r="K73" s="9"/>
      <c r="L73" s="9"/>
      <c r="M73" s="391"/>
      <c r="N73" s="435"/>
      <c r="O73" s="435"/>
      <c r="P73" s="391"/>
    </row>
    <row r="74" spans="2:17" ht="15" thickBot="1">
      <c r="B74" s="548" t="s">
        <v>433</v>
      </c>
      <c r="C74" s="545" t="s">
        <v>263</v>
      </c>
      <c r="D74" s="546"/>
      <c r="E74" s="535"/>
      <c r="F74" s="533" t="s">
        <v>266</v>
      </c>
      <c r="G74" s="534"/>
      <c r="H74" s="547"/>
      <c r="I74" s="343"/>
      <c r="J74" s="548" t="s">
        <v>432</v>
      </c>
      <c r="K74" s="545" t="s">
        <v>263</v>
      </c>
      <c r="L74" s="546"/>
      <c r="M74" s="535"/>
      <c r="N74" s="533" t="s">
        <v>266</v>
      </c>
      <c r="O74" s="534"/>
      <c r="P74" s="547"/>
    </row>
    <row r="75" spans="2:17" ht="15" thickBot="1">
      <c r="B75" s="549"/>
      <c r="C75" s="364" t="s">
        <v>268</v>
      </c>
      <c r="D75" s="364" t="s">
        <v>269</v>
      </c>
      <c r="E75" s="386" t="s">
        <v>270</v>
      </c>
      <c r="F75" s="458" t="s">
        <v>268</v>
      </c>
      <c r="G75" s="458" t="s">
        <v>269</v>
      </c>
      <c r="H75" s="386" t="s">
        <v>270</v>
      </c>
      <c r="I75" s="343"/>
      <c r="J75" s="549"/>
      <c r="K75" s="364" t="s">
        <v>268</v>
      </c>
      <c r="L75" s="364" t="s">
        <v>269</v>
      </c>
      <c r="M75" s="386" t="s">
        <v>270</v>
      </c>
      <c r="N75" s="458" t="s">
        <v>268</v>
      </c>
      <c r="O75" s="458" t="s">
        <v>269</v>
      </c>
      <c r="P75" s="386" t="s">
        <v>270</v>
      </c>
    </row>
    <row r="76" spans="2:17" ht="15" thickBot="1">
      <c r="B76" s="333" t="s">
        <v>434</v>
      </c>
      <c r="C76" s="334">
        <f>'DMI SR Data'!C73</f>
        <v>727872274.63427675</v>
      </c>
      <c r="D76" s="334">
        <f>'DMI SR Data'!D73</f>
        <v>21016840.955067992</v>
      </c>
      <c r="E76" s="63">
        <f>'DMI SR Data'!E73</f>
        <v>2.9732870334849879E-2</v>
      </c>
      <c r="F76" s="469">
        <f>'DMI SR Data'!F73</f>
        <v>1655411725.529299</v>
      </c>
      <c r="G76" s="469">
        <f>'DMI SR Data'!G73</f>
        <v>53727710.012008905</v>
      </c>
      <c r="H76" s="63">
        <f>'DMI SR Data'!H73</f>
        <v>3.3544512832424475E-2</v>
      </c>
      <c r="I76" s="343"/>
      <c r="J76" s="333" t="s">
        <v>381</v>
      </c>
      <c r="K76" s="334">
        <f>'DMI SR Data'!C104</f>
        <v>205898792.84432012</v>
      </c>
      <c r="L76" s="334">
        <f>'DMI SR Data'!D104</f>
        <v>3102703.3003039062</v>
      </c>
      <c r="M76" s="63">
        <f>'DMI SR Data'!E104</f>
        <v>1.5299620950681471E-2</v>
      </c>
      <c r="N76" s="469">
        <f>'DMI SR Data'!F104</f>
        <v>479472182.15914291</v>
      </c>
      <c r="O76" s="469">
        <f>'DMI SR Data'!G104</f>
        <v>6169545.9124154449</v>
      </c>
      <c r="P76" s="63">
        <f>'DMI SR Data'!H104</f>
        <v>1.3035097292801319E-2</v>
      </c>
    </row>
    <row r="77" spans="2:17">
      <c r="B77" s="335" t="s">
        <v>436</v>
      </c>
      <c r="C77" s="337">
        <f>'DMI SR Data'!C74</f>
        <v>61399242.631977893</v>
      </c>
      <c r="D77" s="337">
        <f>'DMI SR Data'!D74</f>
        <v>2772075.5989984125</v>
      </c>
      <c r="E77" s="71">
        <f>'DMI SR Data'!E74</f>
        <v>4.7283123836412554E-2</v>
      </c>
      <c r="F77" s="474">
        <f>'DMI SR Data'!F74</f>
        <v>139321687.0091525</v>
      </c>
      <c r="G77" s="474">
        <f>'DMI SR Data'!G74</f>
        <v>6571696.9538087994</v>
      </c>
      <c r="H77" s="71">
        <f>'DMI SR Data'!H74</f>
        <v>4.9504312211767758E-2</v>
      </c>
      <c r="I77" s="343"/>
      <c r="J77" s="335" t="s">
        <v>435</v>
      </c>
      <c r="K77" s="337">
        <f>'DMI SR Data'!C105</f>
        <v>55108891.292364582</v>
      </c>
      <c r="L77" s="337">
        <f>'DMI SR Data'!D105</f>
        <v>979747.7952997461</v>
      </c>
      <c r="M77" s="71">
        <f>'DMI SR Data'!E105</f>
        <v>1.8100190248768171E-2</v>
      </c>
      <c r="N77" s="474">
        <f>'DMI SR Data'!F105</f>
        <v>130653729.41655216</v>
      </c>
      <c r="O77" s="474">
        <f>'DMI SR Data'!G105</f>
        <v>1795842.348787263</v>
      </c>
      <c r="P77" s="71">
        <f>'DMI SR Data'!H105</f>
        <v>1.3936611794999013E-2</v>
      </c>
    </row>
    <row r="78" spans="2:17">
      <c r="B78" s="335" t="s">
        <v>438</v>
      </c>
      <c r="C78" s="337">
        <f>'DMI SR Data'!C75</f>
        <v>135867770.92949256</v>
      </c>
      <c r="D78" s="337">
        <f>'DMI SR Data'!D75</f>
        <v>3969616.947454527</v>
      </c>
      <c r="E78" s="71">
        <f>'DMI SR Data'!E75</f>
        <v>3.0096076613741779E-2</v>
      </c>
      <c r="F78" s="474">
        <f>'DMI SR Data'!F75</f>
        <v>311968636.99770635</v>
      </c>
      <c r="G78" s="474">
        <f>'DMI SR Data'!G75</f>
        <v>10318299.869143248</v>
      </c>
      <c r="H78" s="71">
        <f>'DMI SR Data'!H75</f>
        <v>3.4206160574405717E-2</v>
      </c>
      <c r="I78" s="343"/>
      <c r="J78" s="335" t="s">
        <v>437</v>
      </c>
      <c r="K78" s="337">
        <f>'DMI SR Data'!C106</f>
        <v>93632877.754747346</v>
      </c>
      <c r="L78" s="337">
        <f>'DMI SR Data'!D106</f>
        <v>1520995.9428529143</v>
      </c>
      <c r="M78" s="71">
        <f>'DMI SR Data'!E106</f>
        <v>1.6512483655029483E-2</v>
      </c>
      <c r="N78" s="474">
        <f>'DMI SR Data'!F106</f>
        <v>221882397.37497789</v>
      </c>
      <c r="O78" s="474">
        <f>'DMI SR Data'!G106</f>
        <v>2445293.0113527477</v>
      </c>
      <c r="P78" s="71">
        <f>'DMI SR Data'!H106</f>
        <v>1.1143480125861933E-2</v>
      </c>
      <c r="Q78" s="347"/>
    </row>
    <row r="79" spans="2:17">
      <c r="B79" s="335" t="s">
        <v>440</v>
      </c>
      <c r="C79" s="337">
        <f>'DMI SR Data'!C76</f>
        <v>56956508.355861999</v>
      </c>
      <c r="D79" s="337">
        <f>'DMI SR Data'!D76</f>
        <v>956570.83489620686</v>
      </c>
      <c r="E79" s="71">
        <f>'DMI SR Data'!E76</f>
        <v>1.7081641109654395E-2</v>
      </c>
      <c r="F79" s="474">
        <f>'DMI SR Data'!F76</f>
        <v>128012927.15592927</v>
      </c>
      <c r="G79" s="474">
        <f>'DMI SR Data'!G76</f>
        <v>4872663.9387085587</v>
      </c>
      <c r="H79" s="71">
        <f>'DMI SR Data'!H76</f>
        <v>3.9570030235465133E-2</v>
      </c>
      <c r="I79" s="343"/>
      <c r="J79" s="335" t="s">
        <v>439</v>
      </c>
      <c r="K79" s="337">
        <f>'DMI SR Data'!C107</f>
        <v>34041780.864208408</v>
      </c>
      <c r="L79" s="337">
        <f>'DMI SR Data'!D107</f>
        <v>440708.13198875636</v>
      </c>
      <c r="M79" s="71">
        <f>'DMI SR Data'!E107</f>
        <v>1.3115894706723658E-2</v>
      </c>
      <c r="N79" s="474">
        <f>'DMI SR Data'!F107</f>
        <v>72718136.864975885</v>
      </c>
      <c r="O79" s="474">
        <f>'DMI SR Data'!G107</f>
        <v>1451155.4683044404</v>
      </c>
      <c r="P79" s="71">
        <f>'DMI SR Data'!H107</f>
        <v>2.0362241249244455E-2</v>
      </c>
    </row>
    <row r="80" spans="2:17">
      <c r="B80" s="335" t="s">
        <v>149</v>
      </c>
      <c r="C80" s="337">
        <f>'DMI SR Data'!C77</f>
        <v>30091041.859829318</v>
      </c>
      <c r="D80" s="337">
        <f>'DMI SR Data'!D77</f>
        <v>1182439.6700581796</v>
      </c>
      <c r="E80" s="71">
        <f>'DMI SR Data'!E77</f>
        <v>4.0902692641312403E-2</v>
      </c>
      <c r="F80" s="474">
        <f>'DMI SR Data'!F77</f>
        <v>69184002.652622417</v>
      </c>
      <c r="G80" s="474">
        <f>'DMI SR Data'!G77</f>
        <v>2946073.7297769561</v>
      </c>
      <c r="H80" s="71">
        <f>'DMI SR Data'!H77</f>
        <v>4.4477141385392188E-2</v>
      </c>
      <c r="I80" s="343"/>
      <c r="J80" s="335" t="s">
        <v>441</v>
      </c>
      <c r="K80" s="337">
        <f>'DMI SR Data'!C108</f>
        <v>13445413.776358593</v>
      </c>
      <c r="L80" s="337">
        <f>'DMI SR Data'!D108</f>
        <v>61886.246855499223</v>
      </c>
      <c r="M80" s="71">
        <f>'DMI SR Data'!E108</f>
        <v>4.6240609375275028E-3</v>
      </c>
      <c r="N80" s="474">
        <f>'DMI SR Data'!F108</f>
        <v>32138096.984343532</v>
      </c>
      <c r="O80" s="474">
        <f>'DMI SR Data'!G108</f>
        <v>166309.1445880495</v>
      </c>
      <c r="P80" s="71">
        <f>'DMI SR Data'!H108</f>
        <v>5.2017467844338548E-3</v>
      </c>
    </row>
    <row r="81" spans="2:16" ht="15" thickBot="1">
      <c r="B81" s="335" t="s">
        <v>443</v>
      </c>
      <c r="C81" s="337">
        <f>'DMI SR Data'!C78</f>
        <v>150896612.59435692</v>
      </c>
      <c r="D81" s="337">
        <f>'DMI SR Data'!D78</f>
        <v>4167546.3996742964</v>
      </c>
      <c r="E81" s="71">
        <f>'DMI SR Data'!E78</f>
        <v>2.8403004992512696E-2</v>
      </c>
      <c r="F81" s="474">
        <f>'DMI SR Data'!F78</f>
        <v>344188406.54162169</v>
      </c>
      <c r="G81" s="474">
        <f>'DMI SR Data'!G78</f>
        <v>11212824.43515563</v>
      </c>
      <c r="H81" s="71">
        <f>'DMI SR Data'!H78</f>
        <v>3.3674614709646868E-2</v>
      </c>
      <c r="I81" s="343"/>
      <c r="J81" s="338" t="s">
        <v>442</v>
      </c>
      <c r="K81" s="337">
        <f>'DMI SR Data'!C109</f>
        <v>9669829.1566411816</v>
      </c>
      <c r="L81" s="337">
        <f>'DMI SR Data'!D109</f>
        <v>99365.183306913823</v>
      </c>
      <c r="M81" s="71">
        <f>'DMI SR Data'!E109</f>
        <v>1.0382483397228217E-2</v>
      </c>
      <c r="N81" s="474">
        <f>'DMI SR Data'!F109</f>
        <v>22131184.942850135</v>
      </c>
      <c r="O81" s="474">
        <f>'DMI SR Data'!G109</f>
        <v>362309.36393956095</v>
      </c>
      <c r="P81" s="71">
        <f>'DMI SR Data'!H109</f>
        <v>1.6643457886752863E-2</v>
      </c>
    </row>
    <row r="82" spans="2:16" ht="15" thickBot="1">
      <c r="B82" s="335" t="s">
        <v>151</v>
      </c>
      <c r="C82" s="337">
        <f>'DMI SR Data'!C79</f>
        <v>77791001.070860252</v>
      </c>
      <c r="D82" s="337">
        <f>'DMI SR Data'!D79</f>
        <v>2673703.1304414123</v>
      </c>
      <c r="E82" s="71">
        <f>'DMI SR Data'!E79</f>
        <v>3.5593707491477222E-2</v>
      </c>
      <c r="F82" s="474">
        <f>'DMI SR Data'!F79</f>
        <v>176106339.4134489</v>
      </c>
      <c r="G82" s="474">
        <f>'DMI SR Data'!G79</f>
        <v>6843907.1663467884</v>
      </c>
      <c r="H82" s="71">
        <f>'DMI SR Data'!H79</f>
        <v>4.0433704487688883E-2</v>
      </c>
      <c r="I82" s="343"/>
      <c r="J82" s="9"/>
      <c r="K82" s="9"/>
      <c r="L82" s="9"/>
      <c r="M82" s="391"/>
      <c r="N82" s="435"/>
      <c r="O82" s="435"/>
      <c r="P82" s="391"/>
    </row>
    <row r="83" spans="2:16" ht="15" thickBot="1">
      <c r="B83" s="335" t="s">
        <v>445</v>
      </c>
      <c r="C83" s="337">
        <f>'DMI SR Data'!C80</f>
        <v>95040476.479557276</v>
      </c>
      <c r="D83" s="337">
        <f>'DMI SR Data'!D80</f>
        <v>3320216.4200765342</v>
      </c>
      <c r="E83" s="71">
        <f>'DMI SR Data'!E80</f>
        <v>3.6199378609735385E-2</v>
      </c>
      <c r="F83" s="474">
        <f>'DMI SR Data'!F80</f>
        <v>216226629.31724456</v>
      </c>
      <c r="G83" s="474">
        <f>'DMI SR Data'!G80</f>
        <v>8860629.0065380037</v>
      </c>
      <c r="H83" s="71">
        <f>'DMI SR Data'!H80</f>
        <v>4.2729420412515519E-2</v>
      </c>
      <c r="I83" s="343"/>
      <c r="J83" s="548" t="s">
        <v>444</v>
      </c>
      <c r="K83" s="545" t="s">
        <v>263</v>
      </c>
      <c r="L83" s="546"/>
      <c r="M83" s="535"/>
      <c r="N83" s="533" t="s">
        <v>266</v>
      </c>
      <c r="O83" s="534"/>
      <c r="P83" s="547"/>
    </row>
    <row r="84" spans="2:16" ht="15" thickBot="1">
      <c r="B84" s="338" t="s">
        <v>446</v>
      </c>
      <c r="C84" s="337">
        <f>'DMI SR Data'!C81</f>
        <v>119829620.71234131</v>
      </c>
      <c r="D84" s="337">
        <f>'DMI SR Data'!D81</f>
        <v>1974671.9534681588</v>
      </c>
      <c r="E84" s="71">
        <f>'DMI SR Data'!E81</f>
        <v>1.6755104255386545E-2</v>
      </c>
      <c r="F84" s="474">
        <f>'DMI SR Data'!F81</f>
        <v>273011308.11985838</v>
      </c>
      <c r="G84" s="474">
        <f>'DMI SR Data'!G81</f>
        <v>4709826.5908159614</v>
      </c>
      <c r="H84" s="71">
        <f>'DMI SR Data'!H81</f>
        <v>1.7554232514762107E-2</v>
      </c>
      <c r="I84" s="362"/>
      <c r="J84" s="549"/>
      <c r="K84" s="364" t="s">
        <v>268</v>
      </c>
      <c r="L84" s="364" t="s">
        <v>269</v>
      </c>
      <c r="M84" s="386" t="s">
        <v>270</v>
      </c>
      <c r="N84" s="458" t="s">
        <v>268</v>
      </c>
      <c r="O84" s="458" t="s">
        <v>269</v>
      </c>
      <c r="P84" s="386" t="s">
        <v>270</v>
      </c>
    </row>
    <row r="85" spans="2:16" ht="15" thickBot="1">
      <c r="B85" s="343"/>
      <c r="C85" s="362"/>
      <c r="D85" s="362"/>
      <c r="E85" s="387"/>
      <c r="F85" s="414"/>
      <c r="G85" s="414"/>
      <c r="H85" s="387"/>
      <c r="I85" s="362"/>
      <c r="J85" s="333" t="s">
        <v>447</v>
      </c>
      <c r="K85" s="334">
        <f>'DMI SR Data'!C101</f>
        <v>160492917.02421647</v>
      </c>
      <c r="L85" s="334">
        <f>'DMI SR Data'!D101</f>
        <v>-3497232.1967530251</v>
      </c>
      <c r="M85" s="63">
        <f>'DMI SR Data'!E101</f>
        <v>-2.1325867519277994E-2</v>
      </c>
      <c r="N85" s="469">
        <f>'DMI SR Data'!F101</f>
        <v>358576503.0087865</v>
      </c>
      <c r="O85" s="469">
        <f>'DMI SR Data'!G101</f>
        <v>5994548.4141674638</v>
      </c>
      <c r="P85" s="63">
        <f>'DMI SR Data'!H101</f>
        <v>1.7001858251820327E-2</v>
      </c>
    </row>
    <row r="86" spans="2:16" ht="15" thickBot="1">
      <c r="B86" s="548" t="s">
        <v>449</v>
      </c>
      <c r="C86" s="545" t="s">
        <v>263</v>
      </c>
      <c r="D86" s="546"/>
      <c r="E86" s="535"/>
      <c r="F86" s="533" t="s">
        <v>266</v>
      </c>
      <c r="G86" s="534"/>
      <c r="H86" s="547"/>
      <c r="I86" s="362"/>
      <c r="J86" s="335" t="s">
        <v>448</v>
      </c>
      <c r="K86" s="337">
        <f>'DMI SR Data'!C102</f>
        <v>46133876.060601667</v>
      </c>
      <c r="L86" s="337">
        <f>'DMI SR Data'!D102</f>
        <v>-899111.95915439725</v>
      </c>
      <c r="M86" s="71">
        <f>'DMI SR Data'!E102</f>
        <v>-1.9116624246299809E-2</v>
      </c>
      <c r="N86" s="474">
        <f>'DMI SR Data'!F102</f>
        <v>104145623.57488392</v>
      </c>
      <c r="O86" s="474">
        <f>'DMI SR Data'!G102</f>
        <v>1628807.2087148577</v>
      </c>
      <c r="P86" s="71">
        <f>'DMI SR Data'!H102</f>
        <v>1.5888195385399914E-2</v>
      </c>
    </row>
    <row r="87" spans="2:16" ht="15" thickBot="1">
      <c r="B87" s="549"/>
      <c r="C87" s="364" t="s">
        <v>268</v>
      </c>
      <c r="D87" s="364" t="s">
        <v>269</v>
      </c>
      <c r="E87" s="386" t="s">
        <v>270</v>
      </c>
      <c r="F87" s="458" t="s">
        <v>268</v>
      </c>
      <c r="G87" s="458" t="s">
        <v>269</v>
      </c>
      <c r="H87" s="386" t="s">
        <v>270</v>
      </c>
      <c r="I87" s="362"/>
      <c r="J87" s="338" t="s">
        <v>450</v>
      </c>
      <c r="K87" s="337">
        <f>'DMI SR Data'!C103</f>
        <v>114359040.96361481</v>
      </c>
      <c r="L87" s="337">
        <f>'DMI SR Data'!D103</f>
        <v>-2598120.2375986129</v>
      </c>
      <c r="M87" s="71">
        <f>'DMI SR Data'!E103</f>
        <v>-2.2214289496380643E-2</v>
      </c>
      <c r="N87" s="474">
        <f>'DMI SR Data'!F103</f>
        <v>255366261.27113095</v>
      </c>
      <c r="O87" s="474">
        <f>'DMI SR Data'!G103</f>
        <v>5301123.0426810086</v>
      </c>
      <c r="P87" s="71">
        <f>'DMI SR Data'!H103</f>
        <v>2.1198968717655101E-2</v>
      </c>
    </row>
    <row r="88" spans="2:16" ht="15" thickBot="1">
      <c r="B88" s="333" t="s">
        <v>451</v>
      </c>
      <c r="C88" s="334">
        <f>'DMI SR Data'!C90</f>
        <v>466899897.48665184</v>
      </c>
      <c r="D88" s="334">
        <f>'DMI SR Data'!D90</f>
        <v>2431320.0361571312</v>
      </c>
      <c r="E88" s="63">
        <f>'DMI SR Data'!E90</f>
        <v>5.2346276028032764E-3</v>
      </c>
      <c r="F88" s="469">
        <f>'DMI SR Data'!F90</f>
        <v>1080071342.114028</v>
      </c>
      <c r="G88" s="469">
        <f>'DMI SR Data'!G90</f>
        <v>32937148.616740704</v>
      </c>
      <c r="H88" s="63">
        <f>'DMI SR Data'!H90</f>
        <v>3.1454563150817433E-2</v>
      </c>
      <c r="I88" s="362"/>
      <c r="J88" s="385"/>
      <c r="K88" s="40"/>
      <c r="L88" s="40"/>
      <c r="M88" s="392"/>
      <c r="N88" s="452"/>
      <c r="O88" s="452"/>
      <c r="P88" s="392"/>
    </row>
    <row r="89" spans="2:16" ht="15" thickBot="1">
      <c r="B89" s="348" t="s">
        <v>368</v>
      </c>
      <c r="C89" s="344">
        <f>'DMI SR Data'!C91</f>
        <v>38652662.286188409</v>
      </c>
      <c r="D89" s="344">
        <f>'DMI SR Data'!D91</f>
        <v>1801016.9082954824</v>
      </c>
      <c r="E89" s="70">
        <f>'DMI SR Data'!E91</f>
        <v>4.8872089423065528E-2</v>
      </c>
      <c r="F89" s="473">
        <f>'DMI SR Data'!F91</f>
        <v>84587167.660323933</v>
      </c>
      <c r="G89" s="473">
        <f>'DMI SR Data'!G91</f>
        <v>3782153.9590354562</v>
      </c>
      <c r="H89" s="70">
        <f>'DMI SR Data'!H91</f>
        <v>4.6805931783106026E-2</v>
      </c>
      <c r="I89" s="362"/>
      <c r="J89" s="548" t="s">
        <v>452</v>
      </c>
      <c r="K89" s="545" t="s">
        <v>263</v>
      </c>
      <c r="L89" s="546"/>
      <c r="M89" s="535"/>
      <c r="N89" s="533" t="s">
        <v>266</v>
      </c>
      <c r="O89" s="534"/>
      <c r="P89" s="547"/>
    </row>
    <row r="90" spans="2:16" ht="15" thickBot="1">
      <c r="B90" s="349" t="s">
        <v>369</v>
      </c>
      <c r="C90" s="344">
        <f>'DMI SR Data'!C92</f>
        <v>139729713.7391825</v>
      </c>
      <c r="D90" s="344">
        <f>'DMI SR Data'!D92</f>
        <v>-1945690.9615218937</v>
      </c>
      <c r="E90" s="70">
        <f>'DMI SR Data'!E92</f>
        <v>-1.3733442058148713E-2</v>
      </c>
      <c r="F90" s="473">
        <f>'DMI SR Data'!F92</f>
        <v>331645801.01800835</v>
      </c>
      <c r="G90" s="473">
        <f>'DMI SR Data'!G92</f>
        <v>9629287.548327148</v>
      </c>
      <c r="H90" s="70">
        <f>'DMI SR Data'!H92</f>
        <v>2.9903086163417435E-2</v>
      </c>
      <c r="I90" s="362"/>
      <c r="J90" s="549"/>
      <c r="K90" s="61" t="s">
        <v>268</v>
      </c>
      <c r="L90" s="364" t="s">
        <v>269</v>
      </c>
      <c r="M90" s="386" t="s">
        <v>270</v>
      </c>
      <c r="N90" s="458" t="s">
        <v>268</v>
      </c>
      <c r="O90" s="458" t="s">
        <v>269</v>
      </c>
      <c r="P90" s="386" t="s">
        <v>270</v>
      </c>
    </row>
    <row r="91" spans="2:16" ht="15" thickBot="1">
      <c r="B91" s="349" t="s">
        <v>370</v>
      </c>
      <c r="C91" s="344">
        <f>'DMI SR Data'!C93</f>
        <v>37956908.517347433</v>
      </c>
      <c r="D91" s="344">
        <f>'DMI SR Data'!D93</f>
        <v>1324917.1536477655</v>
      </c>
      <c r="E91" s="70">
        <f>'DMI SR Data'!E93</f>
        <v>3.6168308200702604E-2</v>
      </c>
      <c r="F91" s="473">
        <f>'DMI SR Data'!F93</f>
        <v>88247709.417304784</v>
      </c>
      <c r="G91" s="473">
        <f>'DMI SR Data'!G93</f>
        <v>4948015.5310523361</v>
      </c>
      <c r="H91" s="70">
        <f>'DMI SR Data'!H93</f>
        <v>5.9400164636966846E-2</v>
      </c>
      <c r="I91" s="362"/>
      <c r="J91" s="333" t="s">
        <v>452</v>
      </c>
      <c r="K91" s="334">
        <f>'DMI SR Data'!C112</f>
        <v>326421949.5235433</v>
      </c>
      <c r="L91" s="334">
        <f>'DMI SR Data'!D112</f>
        <v>5425405.2042775154</v>
      </c>
      <c r="M91" s="63">
        <f>'DMI SR Data'!E112</f>
        <v>1.690175579859627E-2</v>
      </c>
      <c r="N91" s="469">
        <f>'DMI SR Data'!F112</f>
        <v>745857804.56817341</v>
      </c>
      <c r="O91" s="469">
        <f>'DMI SR Data'!G112</f>
        <v>13457077.754212379</v>
      </c>
      <c r="P91" s="63">
        <f>'DMI SR Data'!H112</f>
        <v>1.8373927361804279E-2</v>
      </c>
    </row>
    <row r="92" spans="2:16" ht="15" thickBot="1">
      <c r="B92" s="349" t="s">
        <v>371</v>
      </c>
      <c r="C92" s="344">
        <f>'DMI SR Data'!C94</f>
        <v>36908009.957147621</v>
      </c>
      <c r="D92" s="344">
        <f>'DMI SR Data'!D94</f>
        <v>651086.09536679089</v>
      </c>
      <c r="E92" s="70">
        <f>'DMI SR Data'!E94</f>
        <v>1.7957565783817478E-2</v>
      </c>
      <c r="F92" s="473">
        <f>'DMI SR Data'!F94</f>
        <v>82648836.765032992</v>
      </c>
      <c r="G92" s="473">
        <f>'DMI SR Data'!G94</f>
        <v>2372415.5020540506</v>
      </c>
      <c r="H92" s="70">
        <f>'DMI SR Data'!H94</f>
        <v>2.9553080029342774E-2</v>
      </c>
      <c r="I92" s="362"/>
      <c r="J92" s="335" t="s">
        <v>465</v>
      </c>
      <c r="K92" s="337">
        <f>'DMI SR Data'!C113</f>
        <v>326421949.5235433</v>
      </c>
      <c r="L92" s="337">
        <f>'DMI SR Data'!D113</f>
        <v>5425405.2042774558</v>
      </c>
      <c r="M92" s="71">
        <f>'DMI SR Data'!E113</f>
        <v>1.6901755798596083E-2</v>
      </c>
      <c r="N92" s="474">
        <f>'DMI SR Data'!F113</f>
        <v>746094727.62147963</v>
      </c>
      <c r="O92" s="474">
        <f>'DMI SR Data'!G113</f>
        <v>13694000.807518601</v>
      </c>
      <c r="P92" s="71">
        <f>'DMI SR Data'!H113</f>
        <v>1.8697415644423641E-2</v>
      </c>
    </row>
    <row r="93" spans="2:16" ht="15" thickBot="1">
      <c r="B93" s="349" t="s">
        <v>372</v>
      </c>
      <c r="C93" s="344">
        <f>'DMI SR Data'!C95</f>
        <v>72718858.317292154</v>
      </c>
      <c r="D93" s="344">
        <f>'DMI SR Data'!D95</f>
        <v>-1500773.0803789645</v>
      </c>
      <c r="E93" s="70">
        <f>'DMI SR Data'!E95</f>
        <v>-2.0220702422217313E-2</v>
      </c>
      <c r="F93" s="473">
        <f>'DMI SR Data'!F95</f>
        <v>173887400.59843358</v>
      </c>
      <c r="G93" s="473">
        <f>'DMI SR Data'!G95</f>
        <v>3081886.1373638809</v>
      </c>
      <c r="H93" s="70">
        <f>'DMI SR Data'!H95</f>
        <v>1.8043247298472381E-2</v>
      </c>
      <c r="I93" s="362"/>
    </row>
    <row r="94" spans="2:16" ht="15" thickBot="1">
      <c r="B94" s="349" t="s">
        <v>373</v>
      </c>
      <c r="C94" s="344">
        <f>'DMI SR Data'!C96</f>
        <v>80331682.47897999</v>
      </c>
      <c r="D94" s="344">
        <f>'DMI SR Data'!D96</f>
        <v>1302191.7360419929</v>
      </c>
      <c r="E94" s="70">
        <f>'DMI SR Data'!E96</f>
        <v>1.6477288715900724E-2</v>
      </c>
      <c r="F94" s="473">
        <f>'DMI SR Data'!F96</f>
        <v>180569739.00933498</v>
      </c>
      <c r="G94" s="473">
        <f>'DMI SR Data'!G96</f>
        <v>6105808.1989592314</v>
      </c>
      <c r="H94" s="70">
        <f>'DMI SR Data'!H96</f>
        <v>3.4997538864326133E-2</v>
      </c>
      <c r="I94" s="362"/>
    </row>
    <row r="95" spans="2:16" ht="15" thickBot="1">
      <c r="B95" s="349" t="s">
        <v>374</v>
      </c>
      <c r="C95" s="344">
        <f>'DMI SR Data'!C97</f>
        <v>23297109.756402738</v>
      </c>
      <c r="D95" s="344">
        <f>'DMI SR Data'!D97</f>
        <v>78962.651492405683</v>
      </c>
      <c r="E95" s="70">
        <f>'DMI SR Data'!E97</f>
        <v>3.4009023689795695E-3</v>
      </c>
      <c r="F95" s="473">
        <f>'DMI SR Data'!F97</f>
        <v>53864342.605517685</v>
      </c>
      <c r="G95" s="473">
        <f>'DMI SR Data'!G97</f>
        <v>1196298.081473738</v>
      </c>
      <c r="H95" s="70">
        <f>'DMI SR Data'!H97</f>
        <v>2.2713926296002988E-2</v>
      </c>
      <c r="I95" s="362"/>
    </row>
    <row r="96" spans="2:16" ht="15" thickBot="1">
      <c r="B96" s="349" t="s">
        <v>375</v>
      </c>
      <c r="C96" s="344">
        <f>'DMI SR Data'!C98</f>
        <v>11867403.041249003</v>
      </c>
      <c r="D96" s="344">
        <f>'DMI SR Data'!D98</f>
        <v>299955.27627699263</v>
      </c>
      <c r="E96" s="70">
        <f>'DMI SR Data'!E98</f>
        <v>2.5930981697216113E-2</v>
      </c>
      <c r="F96" s="473">
        <f>'DMI SR Data'!F98</f>
        <v>27653483.218750905</v>
      </c>
      <c r="G96" s="473">
        <f>'DMI SR Data'!G98</f>
        <v>1136344.19806014</v>
      </c>
      <c r="H96" s="70">
        <f>'DMI SR Data'!H98</f>
        <v>4.2853197593204703E-2</v>
      </c>
      <c r="I96" s="362"/>
      <c r="J96" s="9"/>
      <c r="K96" s="9"/>
      <c r="L96" s="9"/>
      <c r="M96" s="391"/>
      <c r="N96" s="435"/>
      <c r="O96" s="435"/>
      <c r="P96" s="391"/>
    </row>
    <row r="97" spans="2:16" ht="15" thickBot="1">
      <c r="B97" s="349" t="s">
        <v>376</v>
      </c>
      <c r="C97" s="344">
        <f>'DMI SR Data'!C99</f>
        <v>14189232.08282366</v>
      </c>
      <c r="D97" s="344">
        <f>'DMI SR Data'!D99</f>
        <v>718538.42508501373</v>
      </c>
      <c r="E97" s="70">
        <f>'DMI SR Data'!E99</f>
        <v>5.3340863012813572E-2</v>
      </c>
      <c r="F97" s="473">
        <f>'DMI SR Data'!F99</f>
        <v>31457648.304272924</v>
      </c>
      <c r="G97" s="473">
        <f>'DMI SR Data'!G99</f>
        <v>1370499.5393779911</v>
      </c>
      <c r="H97" s="70">
        <f>'DMI SR Data'!H99</f>
        <v>4.5550994216409825E-2</v>
      </c>
      <c r="I97" s="362"/>
      <c r="J97" s="548" t="s">
        <v>31</v>
      </c>
      <c r="K97" s="545" t="s">
        <v>263</v>
      </c>
      <c r="L97" s="546"/>
      <c r="M97" s="535"/>
      <c r="N97" s="533" t="s">
        <v>266</v>
      </c>
      <c r="O97" s="534"/>
      <c r="P97" s="547"/>
    </row>
    <row r="98" spans="2:16" ht="15" thickBot="1">
      <c r="B98" s="350" t="s">
        <v>453</v>
      </c>
      <c r="C98" s="344">
        <f>'DMI SR Data'!C100</f>
        <v>11248317.310039014</v>
      </c>
      <c r="D98" s="344">
        <f>'DMI SR Data'!D100</f>
        <v>-298884.16814798303</v>
      </c>
      <c r="E98" s="70">
        <f>'DMI SR Data'!E100</f>
        <v>-2.5883688676653301E-2</v>
      </c>
      <c r="F98" s="473">
        <f>'DMI SR Data'!F100</f>
        <v>26662631.903845452</v>
      </c>
      <c r="G98" s="473">
        <f>'DMI SR Data'!G100</f>
        <v>467858.30783424899</v>
      </c>
      <c r="H98" s="70">
        <f>'DMI SR Data'!H100</f>
        <v>1.7860750203448673E-2</v>
      </c>
      <c r="I98" s="362"/>
      <c r="J98" s="549"/>
      <c r="K98" s="364" t="s">
        <v>268</v>
      </c>
      <c r="L98" s="364" t="s">
        <v>269</v>
      </c>
      <c r="M98" s="386" t="s">
        <v>270</v>
      </c>
      <c r="N98" s="458" t="s">
        <v>268</v>
      </c>
      <c r="O98" s="458" t="s">
        <v>269</v>
      </c>
      <c r="P98" s="386" t="s">
        <v>270</v>
      </c>
    </row>
    <row r="99" spans="2:16" ht="15" thickBot="1">
      <c r="I99" s="362"/>
      <c r="J99" s="333" t="s">
        <v>454</v>
      </c>
      <c r="K99" s="334">
        <f>'DMI SR Data'!C110</f>
        <v>452683042.34243339</v>
      </c>
      <c r="L99" s="334">
        <f>'DMI SR Data'!D110</f>
        <v>-9203815.8724648952</v>
      </c>
      <c r="M99" s="63">
        <f>'DMI SR Data'!E110</f>
        <v>-1.9926559305098721E-2</v>
      </c>
      <c r="N99" s="469">
        <f>'DMI SR Data'!F110</f>
        <v>1103771564.3187425</v>
      </c>
      <c r="O99" s="469">
        <f>'DMI SR Data'!G110</f>
        <v>14843561.223429203</v>
      </c>
      <c r="P99" s="63">
        <f>'DMI SR Data'!H110</f>
        <v>1.3631352285216192E-2</v>
      </c>
    </row>
    <row r="100" spans="2:16" ht="15" thickBot="1">
      <c r="I100" s="362"/>
      <c r="J100" s="333" t="s">
        <v>455</v>
      </c>
      <c r="K100" s="334">
        <f>'DMI SR Data'!C114</f>
        <v>27574533.625807274</v>
      </c>
      <c r="L100" s="334">
        <f>'DMI SR Data'!D114</f>
        <v>464932.44523820281</v>
      </c>
      <c r="M100" s="63">
        <f>'DMI SR Data'!E114</f>
        <v>1.7150102730815724E-2</v>
      </c>
      <c r="N100" s="469">
        <f>'DMI SR Data'!F114</f>
        <v>60595293.041928872</v>
      </c>
      <c r="O100" s="469">
        <f>'DMI SR Data'!G114</f>
        <v>1464769.0550117269</v>
      </c>
      <c r="P100" s="63">
        <f>'DMI SR Data'!H114</f>
        <v>2.4771792236033839E-2</v>
      </c>
    </row>
    <row r="101" spans="2:16" ht="15" thickBot="1">
      <c r="I101" s="362"/>
      <c r="J101" s="333" t="s">
        <v>456</v>
      </c>
      <c r="K101" s="334">
        <f>'DMI SR Data'!C116</f>
        <v>88367830.406291261</v>
      </c>
      <c r="L101" s="334">
        <f>'DMI SR Data'!D116</f>
        <v>1017327.4996718466</v>
      </c>
      <c r="M101" s="63">
        <f>'DMI SR Data'!E116</f>
        <v>1.1646498483922909E-2</v>
      </c>
      <c r="N101" s="469">
        <f>'DMI SR Data'!F116</f>
        <v>198531147.1344386</v>
      </c>
      <c r="O101" s="469">
        <f>'DMI SR Data'!G116</f>
        <v>6464225.3001595438</v>
      </c>
      <c r="P101" s="63">
        <f>'DMI SR Data'!H116</f>
        <v>3.3656109227059229E-2</v>
      </c>
    </row>
    <row r="102" spans="2:16" ht="16.2" thickBot="1">
      <c r="I102" s="363"/>
      <c r="J102" s="333" t="s">
        <v>457</v>
      </c>
      <c r="K102" s="334">
        <f>'DMI SR Data'!C118</f>
        <v>140691829.67942899</v>
      </c>
      <c r="L102" s="334">
        <f>'DMI SR Data'!D118</f>
        <v>-280206.31336644292</v>
      </c>
      <c r="M102" s="63">
        <f>'DMI SR Data'!E118</f>
        <v>-1.9876730260231412E-3</v>
      </c>
      <c r="N102" s="469">
        <f>'DMI SR Data'!F118</f>
        <v>316220844.16170788</v>
      </c>
      <c r="O102" s="469">
        <f>'DMI SR Data'!G118</f>
        <v>9719588.3143168688</v>
      </c>
      <c r="P102" s="63">
        <f>'DMI SR Data'!H118</f>
        <v>3.171141432176159E-2</v>
      </c>
    </row>
    <row r="103" spans="2:16" ht="15" thickBot="1">
      <c r="I103" s="343"/>
      <c r="J103" s="333" t="s">
        <v>458</v>
      </c>
      <c r="K103" s="334">
        <f>'DMI SR Data'!C120</f>
        <v>67431050.571337968</v>
      </c>
      <c r="L103" s="334">
        <f>'DMI SR Data'!D120</f>
        <v>250461.78205616772</v>
      </c>
      <c r="M103" s="63">
        <f>'DMI SR Data'!E120</f>
        <v>3.7281867659982042E-3</v>
      </c>
      <c r="N103" s="469">
        <f>'DMI SR Data'!F120</f>
        <v>154939827.30862525</v>
      </c>
      <c r="O103" s="469">
        <f>'DMI SR Data'!G120</f>
        <v>5135008.8772670627</v>
      </c>
      <c r="P103" s="63">
        <f>'DMI SR Data'!H120</f>
        <v>3.4277995401195763E-2</v>
      </c>
    </row>
    <row r="104" spans="2:16">
      <c r="B104" s="343"/>
      <c r="C104" s="345"/>
      <c r="D104" s="345"/>
      <c r="E104" s="390"/>
      <c r="F104" s="477"/>
      <c r="G104" s="477"/>
      <c r="H104" s="390"/>
      <c r="I104" s="332"/>
    </row>
    <row r="105" spans="2:16">
      <c r="B105" s="343"/>
      <c r="C105" s="345"/>
      <c r="D105" s="345"/>
      <c r="E105" s="390"/>
      <c r="F105" s="477"/>
      <c r="G105" s="477"/>
      <c r="H105" s="390"/>
      <c r="I105" s="332"/>
    </row>
    <row r="106" spans="2:16" ht="15.6">
      <c r="B106" s="343"/>
      <c r="C106" s="332"/>
      <c r="D106" s="332"/>
      <c r="E106" s="387"/>
      <c r="F106" s="414"/>
      <c r="G106" s="414"/>
      <c r="H106" s="387"/>
      <c r="I106" s="332"/>
      <c r="J106" s="351"/>
      <c r="K106" s="351"/>
      <c r="L106" s="351"/>
      <c r="M106" s="389"/>
      <c r="N106" s="476"/>
      <c r="O106" s="476"/>
      <c r="P106" s="389"/>
    </row>
    <row r="107" spans="2:16">
      <c r="I107" s="332"/>
    </row>
    <row r="108" spans="2:16" ht="16.2" thickBot="1">
      <c r="B108" s="351" t="str">
        <f>'HOME PAGE'!H7</f>
        <v>YTD ENDING 2-22-2026</v>
      </c>
      <c r="C108" s="351"/>
      <c r="D108" s="351"/>
      <c r="E108" s="389"/>
      <c r="F108" s="476"/>
      <c r="G108" s="476"/>
      <c r="H108" s="389"/>
      <c r="I108" s="332"/>
    </row>
    <row r="109" spans="2:16" ht="15" thickBot="1">
      <c r="B109" s="548" t="s">
        <v>413</v>
      </c>
      <c r="C109" s="545" t="s">
        <v>263</v>
      </c>
      <c r="D109" s="546"/>
      <c r="E109" s="535"/>
      <c r="F109" s="533" t="s">
        <v>266</v>
      </c>
      <c r="G109" s="534"/>
      <c r="H109" s="547"/>
      <c r="I109" s="343"/>
      <c r="J109" s="548" t="s">
        <v>414</v>
      </c>
      <c r="K109" s="545" t="s">
        <v>263</v>
      </c>
      <c r="L109" s="546"/>
      <c r="M109" s="535"/>
      <c r="N109" s="533" t="s">
        <v>266</v>
      </c>
      <c r="O109" s="534"/>
      <c r="P109" s="547"/>
    </row>
    <row r="110" spans="2:16" ht="15" thickBot="1">
      <c r="B110" s="549"/>
      <c r="C110" s="364" t="s">
        <v>268</v>
      </c>
      <c r="D110" s="364" t="s">
        <v>269</v>
      </c>
      <c r="E110" s="386" t="s">
        <v>270</v>
      </c>
      <c r="F110" s="458" t="s">
        <v>268</v>
      </c>
      <c r="G110" s="458" t="s">
        <v>269</v>
      </c>
      <c r="H110" s="386" t="s">
        <v>270</v>
      </c>
      <c r="I110" s="346"/>
      <c r="J110" s="549"/>
      <c r="K110" s="364" t="s">
        <v>268</v>
      </c>
      <c r="L110" s="364" t="s">
        <v>269</v>
      </c>
      <c r="M110" s="386" t="s">
        <v>270</v>
      </c>
      <c r="N110" s="458" t="s">
        <v>268</v>
      </c>
      <c r="O110" s="458" t="s">
        <v>269</v>
      </c>
      <c r="P110" s="386" t="s">
        <v>270</v>
      </c>
    </row>
    <row r="111" spans="2:16" ht="15" thickBot="1">
      <c r="B111" s="333" t="s">
        <v>415</v>
      </c>
      <c r="C111" s="334">
        <f>'DMI SR Data'!C197</f>
        <v>28672176.277944043</v>
      </c>
      <c r="D111" s="334">
        <f>'DMI SR Data'!D197</f>
        <v>147644.32730621472</v>
      </c>
      <c r="E111" s="63">
        <f>'DMI SR Data'!E197</f>
        <v>5.1760473252187153E-3</v>
      </c>
      <c r="F111" s="469">
        <f>'DMI SR Data'!F197</f>
        <v>63239708.178501874</v>
      </c>
      <c r="G111" s="469">
        <f>'DMI SR Data'!G197</f>
        <v>510160.85482673347</v>
      </c>
      <c r="H111" s="63">
        <f>'DMI SR Data'!H197</f>
        <v>8.1327042293861812E-3</v>
      </c>
      <c r="I111" s="343"/>
      <c r="J111" s="333" t="s">
        <v>414</v>
      </c>
      <c r="K111" s="334">
        <f>'DMI SR Data'!C191</f>
        <v>99471900.21625565</v>
      </c>
      <c r="L111" s="334">
        <f>'DMI SR Data'!D191</f>
        <v>2038328.6378038079</v>
      </c>
      <c r="M111" s="63">
        <f>'DMI SR Data'!E191</f>
        <v>2.0920188029467653E-2</v>
      </c>
      <c r="N111" s="469">
        <f>'DMI SR Data'!F191</f>
        <v>224317991.02864021</v>
      </c>
      <c r="O111" s="469">
        <f>'DMI SR Data'!G191</f>
        <v>2534167.7000470161</v>
      </c>
      <c r="P111" s="63">
        <f>'DMI SR Data'!H191</f>
        <v>1.1426296390843678E-2</v>
      </c>
    </row>
    <row r="112" spans="2:16">
      <c r="B112" s="335" t="s">
        <v>416</v>
      </c>
      <c r="C112" s="336">
        <f>'DMI SR Data'!C198</f>
        <v>24526577.201017421</v>
      </c>
      <c r="D112" s="336">
        <f>'DMI SR Data'!D198</f>
        <v>57693.804704014212</v>
      </c>
      <c r="E112" s="328">
        <f>'DMI SR Data'!E198</f>
        <v>2.3578437875390189E-3</v>
      </c>
      <c r="F112" s="470">
        <f>'DMI SR Data'!F198</f>
        <v>54973332.015336126</v>
      </c>
      <c r="G112" s="470">
        <f>'DMI SR Data'!G198</f>
        <v>1013563.7996005341</v>
      </c>
      <c r="H112" s="328">
        <f>'DMI SR Data'!H198</f>
        <v>1.8783694465628959E-2</v>
      </c>
      <c r="I112" s="343"/>
      <c r="J112" s="335" t="s">
        <v>417</v>
      </c>
      <c r="K112" s="337">
        <f>'DMI SR Data'!C192</f>
        <v>30692023.845643554</v>
      </c>
      <c r="L112" s="337">
        <f>'DMI SR Data'!D192</f>
        <v>703938.2469223626</v>
      </c>
      <c r="M112" s="71">
        <f>'DMI SR Data'!E192</f>
        <v>2.3473930825126804E-2</v>
      </c>
      <c r="N112" s="474">
        <f>'DMI SR Data'!F192</f>
        <v>67241298.173637941</v>
      </c>
      <c r="O112" s="474">
        <f>'DMI SR Data'!G192</f>
        <v>1264786.0067291483</v>
      </c>
      <c r="P112" s="71">
        <f>'DMI SR Data'!H192</f>
        <v>1.9170246580017227E-2</v>
      </c>
    </row>
    <row r="113" spans="2:17" ht="15" thickBot="1">
      <c r="B113" s="338" t="s">
        <v>418</v>
      </c>
      <c r="C113" s="336">
        <f>'DMI SR Data'!C199</f>
        <v>4145599.0769266346</v>
      </c>
      <c r="D113" s="336">
        <f>'DMI SR Data'!D199</f>
        <v>89950.522602199577</v>
      </c>
      <c r="E113" s="328">
        <f>'DMI SR Data'!E199</f>
        <v>2.217907232279474E-2</v>
      </c>
      <c r="F113" s="470">
        <f>'DMI SR Data'!F199</f>
        <v>9063849.8635153975</v>
      </c>
      <c r="G113" s="470">
        <f>'DMI SR Data'!G199</f>
        <v>294070.75557585247</v>
      </c>
      <c r="H113" s="328">
        <f>'DMI SR Data'!H199</f>
        <v>3.3532287638764056E-2</v>
      </c>
      <c r="I113" s="343"/>
      <c r="J113" s="335" t="s">
        <v>419</v>
      </c>
      <c r="K113" s="337">
        <f>'DMI SR Data'!C193</f>
        <v>18991532.004649501</v>
      </c>
      <c r="L113" s="337">
        <f>'DMI SR Data'!D193</f>
        <v>451817.54967593029</v>
      </c>
      <c r="M113" s="71">
        <f>'DMI SR Data'!E193</f>
        <v>2.4370253963362586E-2</v>
      </c>
      <c r="N113" s="474">
        <f>'DMI SR Data'!F193</f>
        <v>43479689.407450713</v>
      </c>
      <c r="O113" s="474">
        <f>'DMI SR Data'!G193</f>
        <v>821718.31949527562</v>
      </c>
      <c r="P113" s="71">
        <f>'DMI SR Data'!H193</f>
        <v>1.9262948952752452E-2</v>
      </c>
    </row>
    <row r="114" spans="2:17" ht="15" thickBot="1">
      <c r="B114" s="362"/>
      <c r="C114" s="362"/>
      <c r="D114" s="362"/>
      <c r="E114" s="387"/>
      <c r="F114" s="414"/>
      <c r="G114" s="414"/>
      <c r="H114" s="387"/>
      <c r="I114" s="343"/>
      <c r="J114" s="335" t="s">
        <v>420</v>
      </c>
      <c r="K114" s="337">
        <f>'DMI SR Data'!C194</f>
        <v>35199271.744504154</v>
      </c>
      <c r="L114" s="337">
        <f>'DMI SR Data'!D194</f>
        <v>594337.72613985837</v>
      </c>
      <c r="M114" s="71">
        <f>'DMI SR Data'!E194</f>
        <v>1.7174941753232434E-2</v>
      </c>
      <c r="N114" s="474">
        <f>'DMI SR Data'!F194</f>
        <v>80775183.46293442</v>
      </c>
      <c r="O114" s="474">
        <f>'DMI SR Data'!G194</f>
        <v>371593.5434871763</v>
      </c>
      <c r="P114" s="71">
        <f>'DMI SR Data'!H194</f>
        <v>4.6216038843471946E-3</v>
      </c>
    </row>
    <row r="115" spans="2:17" ht="15" thickBot="1">
      <c r="B115" s="548" t="s">
        <v>421</v>
      </c>
      <c r="C115" s="545" t="s">
        <v>263</v>
      </c>
      <c r="D115" s="546"/>
      <c r="E115" s="535"/>
      <c r="F115" s="533" t="s">
        <v>266</v>
      </c>
      <c r="G115" s="534"/>
      <c r="H115" s="547"/>
      <c r="I115" s="343"/>
      <c r="J115" s="335" t="s">
        <v>422</v>
      </c>
      <c r="K115" s="337">
        <f>'DMI SR Data'!C195</f>
        <v>2495467.8880704893</v>
      </c>
      <c r="L115" s="337">
        <f>'DMI SR Data'!D195</f>
        <v>91607.773744024336</v>
      </c>
      <c r="M115" s="71">
        <f>'DMI SR Data'!E195</f>
        <v>3.8108612559467431E-2</v>
      </c>
      <c r="N115" s="474">
        <f>'DMI SR Data'!F195</f>
        <v>5474609.2142119966</v>
      </c>
      <c r="O115" s="474">
        <f>'DMI SR Data'!G195</f>
        <v>148011.16589200683</v>
      </c>
      <c r="P115" s="71">
        <f>'DMI SR Data'!H195</f>
        <v>2.7787185094375496E-2</v>
      </c>
    </row>
    <row r="116" spans="2:17" ht="15" thickBot="1">
      <c r="B116" s="549"/>
      <c r="C116" s="364" t="s">
        <v>268</v>
      </c>
      <c r="D116" s="364" t="s">
        <v>269</v>
      </c>
      <c r="E116" s="386" t="s">
        <v>270</v>
      </c>
      <c r="F116" s="458" t="s">
        <v>268</v>
      </c>
      <c r="G116" s="458" t="s">
        <v>269</v>
      </c>
      <c r="H116" s="386" t="s">
        <v>270</v>
      </c>
      <c r="I116" s="343"/>
      <c r="J116" s="338" t="s">
        <v>463</v>
      </c>
      <c r="K116" s="337">
        <f>'DMI SR Data'!C196</f>
        <v>12093604.733388023</v>
      </c>
      <c r="L116" s="337">
        <f>'DMI SR Data'!D196</f>
        <v>196627.34132169373</v>
      </c>
      <c r="M116" s="71">
        <f>'DMI SR Data'!E196</f>
        <v>1.6527503990452021E-2</v>
      </c>
      <c r="N116" s="474">
        <f>'DMI SR Data'!F196</f>
        <v>27401744.900405154</v>
      </c>
      <c r="O116" s="474">
        <f>'DMI SR Data'!G196</f>
        <v>-17407.205556578934</v>
      </c>
      <c r="P116" s="71">
        <f>'DMI SR Data'!H196</f>
        <v>-6.3485572016627365E-4</v>
      </c>
    </row>
    <row r="117" spans="2:17" ht="15" thickBot="1">
      <c r="B117" s="333" t="s">
        <v>423</v>
      </c>
      <c r="C117" s="334">
        <f>'DMI SR Data'!C146</f>
        <v>91027504.030257508</v>
      </c>
      <c r="D117" s="334">
        <f>'DMI SR Data'!D146</f>
        <v>233218.55974660814</v>
      </c>
      <c r="E117" s="63">
        <f>'DMI SR Data'!E146</f>
        <v>2.5686479995743264E-3</v>
      </c>
      <c r="F117" s="469">
        <f>'DMI SR Data'!F146</f>
        <v>206904228.84720197</v>
      </c>
      <c r="G117" s="469">
        <f>'DMI SR Data'!G146</f>
        <v>2883701.8799383938</v>
      </c>
      <c r="H117" s="63">
        <f>'DMI SR Data'!H146</f>
        <v>1.413437129490947E-2</v>
      </c>
      <c r="I117" s="343"/>
    </row>
    <row r="118" spans="2:17" ht="15" thickBot="1">
      <c r="B118" s="335" t="s">
        <v>424</v>
      </c>
      <c r="C118" s="337">
        <f>'DMI SR Data'!C147</f>
        <v>7806697.1237538401</v>
      </c>
      <c r="D118" s="337">
        <f>'DMI SR Data'!D147</f>
        <v>98824.988143566996</v>
      </c>
      <c r="E118" s="71">
        <f>'DMI SR Data'!E147</f>
        <v>1.2821306114692378E-2</v>
      </c>
      <c r="F118" s="474">
        <f>'DMI SR Data'!F147</f>
        <v>18118022.376604971</v>
      </c>
      <c r="G118" s="474">
        <f>'DMI SR Data'!G147</f>
        <v>-13509.498125471175</v>
      </c>
      <c r="H118" s="71">
        <f>'DMI SR Data'!H147</f>
        <v>-7.4508310819005295E-4</v>
      </c>
      <c r="I118" s="343"/>
      <c r="J118" s="548" t="s">
        <v>425</v>
      </c>
      <c r="K118" s="545" t="s">
        <v>263</v>
      </c>
      <c r="L118" s="546"/>
      <c r="M118" s="535"/>
      <c r="N118" s="533" t="s">
        <v>266</v>
      </c>
      <c r="O118" s="534"/>
      <c r="P118" s="547"/>
    </row>
    <row r="119" spans="2:17" ht="15" thickBot="1">
      <c r="B119" s="335" t="s">
        <v>426</v>
      </c>
      <c r="C119" s="337">
        <f>'DMI SR Data'!C148</f>
        <v>8009272.7931312015</v>
      </c>
      <c r="D119" s="337">
        <f>'DMI SR Data'!D148</f>
        <v>73124.831132940017</v>
      </c>
      <c r="E119" s="71">
        <f>'DMI SR Data'!E148</f>
        <v>9.2141466468485221E-3</v>
      </c>
      <c r="F119" s="474">
        <f>'DMI SR Data'!F148</f>
        <v>17567165.283729576</v>
      </c>
      <c r="G119" s="474">
        <f>'DMI SR Data'!G148</f>
        <v>-174412.08572901785</v>
      </c>
      <c r="H119" s="71">
        <f>'DMI SR Data'!H148</f>
        <v>-9.8306978064566682E-3</v>
      </c>
      <c r="I119" s="343"/>
      <c r="J119" s="549"/>
      <c r="K119" s="364" t="s">
        <v>268</v>
      </c>
      <c r="L119" s="364" t="s">
        <v>269</v>
      </c>
      <c r="M119" s="386" t="s">
        <v>270</v>
      </c>
      <c r="N119" s="458" t="s">
        <v>268</v>
      </c>
      <c r="O119" s="458" t="s">
        <v>269</v>
      </c>
      <c r="P119" s="386" t="s">
        <v>270</v>
      </c>
    </row>
    <row r="120" spans="2:17" ht="15" thickBot="1">
      <c r="B120" s="335" t="s">
        <v>427</v>
      </c>
      <c r="C120" s="337">
        <f>'DMI SR Data'!C149</f>
        <v>51396072.507901892</v>
      </c>
      <c r="D120" s="337">
        <f>'DMI SR Data'!D149</f>
        <v>892368.53338341415</v>
      </c>
      <c r="E120" s="71">
        <f>'DMI SR Data'!E149</f>
        <v>1.7669368049394091E-2</v>
      </c>
      <c r="F120" s="474">
        <f>'DMI SR Data'!F149</f>
        <v>117433366.02960911</v>
      </c>
      <c r="G120" s="474">
        <f>'DMI SR Data'!G149</f>
        <v>3323283.0272044241</v>
      </c>
      <c r="H120" s="71">
        <f>'DMI SR Data'!H149</f>
        <v>2.9123482691134236E-2</v>
      </c>
      <c r="I120" s="343"/>
      <c r="J120" s="333" t="s">
        <v>402</v>
      </c>
      <c r="K120" s="334">
        <f>'DMI SR Data'!C86</f>
        <v>91391707.20283775</v>
      </c>
      <c r="L120" s="334">
        <f>'DMI SR Data'!D86</f>
        <v>-2407742.6367835701</v>
      </c>
      <c r="M120" s="63">
        <f>'DMI SR Data'!E86</f>
        <v>-2.5669048602100952E-2</v>
      </c>
      <c r="N120" s="469">
        <f>'DMI SR Data'!F86</f>
        <v>210540364.97546682</v>
      </c>
      <c r="O120" s="469">
        <f>'DMI SR Data'!G86</f>
        <v>1682035.8573958278</v>
      </c>
      <c r="P120" s="63">
        <f>'DMI SR Data'!H86</f>
        <v>8.0534775151099944E-3</v>
      </c>
    </row>
    <row r="121" spans="2:17">
      <c r="B121" s="335" t="s">
        <v>428</v>
      </c>
      <c r="C121" s="337">
        <f>'DMI SR Data'!C150</f>
        <v>14153625.011869758</v>
      </c>
      <c r="D121" s="337">
        <f>'DMI SR Data'!D150</f>
        <v>-829461.57424217276</v>
      </c>
      <c r="E121" s="71">
        <f>'DMI SR Data'!E150</f>
        <v>-5.5359859897693861E-2</v>
      </c>
      <c r="F121" s="474">
        <f>'DMI SR Data'!F150</f>
        <v>32684474.104033493</v>
      </c>
      <c r="G121" s="474">
        <f>'DMI SR Data'!G150</f>
        <v>-248319.85623149574</v>
      </c>
      <c r="H121" s="71">
        <f>'DMI SR Data'!H150</f>
        <v>-7.5402000975412437E-3</v>
      </c>
      <c r="I121" s="343"/>
      <c r="J121" s="335" t="s">
        <v>403</v>
      </c>
      <c r="K121" s="337">
        <f>'DMI SR Data'!C187</f>
        <v>4622081.9964431189</v>
      </c>
      <c r="L121" s="337">
        <f>'DMI SR Data'!D187</f>
        <v>101556.74703341164</v>
      </c>
      <c r="M121" s="71">
        <f>'DMI SR Data'!E187</f>
        <v>2.2465696225604088E-2</v>
      </c>
      <c r="N121" s="474">
        <f>'DMI SR Data'!F187</f>
        <v>10390337.206922149</v>
      </c>
      <c r="O121" s="474">
        <f>'DMI SR Data'!G187</f>
        <v>285836.18707411177</v>
      </c>
      <c r="P121" s="71">
        <f>'DMI SR Data'!H187</f>
        <v>2.8288006158112149E-2</v>
      </c>
    </row>
    <row r="122" spans="2:17">
      <c r="B122" s="335" t="s">
        <v>429</v>
      </c>
      <c r="C122" s="337">
        <f>'DMI SR Data'!C151</f>
        <v>2813310.7317430228</v>
      </c>
      <c r="D122" s="337">
        <f>'DMI SR Data'!D151</f>
        <v>-10060.751479879022</v>
      </c>
      <c r="E122" s="71">
        <f>'DMI SR Data'!E151</f>
        <v>-3.5633821265328466E-3</v>
      </c>
      <c r="F122" s="474">
        <f>'DMI SR Data'!F151</f>
        <v>6042820.9784234464</v>
      </c>
      <c r="G122" s="474">
        <f>'DMI SR Data'!G151</f>
        <v>-132384.3567738235</v>
      </c>
      <c r="H122" s="71">
        <f>'DMI SR Data'!H151</f>
        <v>-2.143804935833675E-2</v>
      </c>
      <c r="I122" s="343"/>
      <c r="J122" s="335" t="s">
        <v>404</v>
      </c>
      <c r="K122" s="337">
        <f>'DMI SR Data'!C188</f>
        <v>5815259.3057866124</v>
      </c>
      <c r="L122" s="337">
        <f>'DMI SR Data'!D188</f>
        <v>5826.8320898842067</v>
      </c>
      <c r="M122" s="71">
        <f>'DMI SR Data'!E188</f>
        <v>1.0029950629887271E-3</v>
      </c>
      <c r="N122" s="474">
        <f>'DMI SR Data'!F188</f>
        <v>13234952.958591437</v>
      </c>
      <c r="O122" s="474">
        <f>'DMI SR Data'!G188</f>
        <v>-46229.300669014454</v>
      </c>
      <c r="P122" s="71">
        <f>'DMI SR Data'!H188</f>
        <v>-3.4808121571240813E-3</v>
      </c>
      <c r="Q122" s="347">
        <f>SUM(K135:K136)</f>
        <v>0</v>
      </c>
    </row>
    <row r="123" spans="2:17">
      <c r="B123" s="335" t="s">
        <v>430</v>
      </c>
      <c r="C123" s="337">
        <f>'DMI SR Data'!C152</f>
        <v>1633436.6052680938</v>
      </c>
      <c r="D123" s="337">
        <f>'DMI SR Data'!D152</f>
        <v>-12834.824638178106</v>
      </c>
      <c r="E123" s="71">
        <f>'DMI SR Data'!E152</f>
        <v>-7.7962992037764025E-3</v>
      </c>
      <c r="F123" s="474">
        <f>'DMI SR Data'!F152</f>
        <v>3734287.5900272308</v>
      </c>
      <c r="G123" s="474">
        <f>'DMI SR Data'!G152</f>
        <v>11607.642025601119</v>
      </c>
      <c r="H123" s="71">
        <f>'DMI SR Data'!H152</f>
        <v>3.1180875572803975E-3</v>
      </c>
      <c r="I123" s="343"/>
      <c r="J123" s="335" t="s">
        <v>395</v>
      </c>
      <c r="K123" s="337">
        <f>'DMI SR Data'!C189</f>
        <v>10974936.132848797</v>
      </c>
      <c r="L123" s="337">
        <f>'DMI SR Data'!D189</f>
        <v>-170499.52585426718</v>
      </c>
      <c r="M123" s="71">
        <f>'DMI SR Data'!E189</f>
        <v>-1.5297699531478639E-2</v>
      </c>
      <c r="N123" s="474">
        <f>'DMI SR Data'!F189</f>
        <v>24891715.753619656</v>
      </c>
      <c r="O123" s="474">
        <f>'DMI SR Data'!G189</f>
        <v>-106614.58905858546</v>
      </c>
      <c r="P123" s="71">
        <f>'DMI SR Data'!H189</f>
        <v>-4.26486839709324E-3</v>
      </c>
    </row>
    <row r="124" spans="2:17" ht="15" thickBot="1">
      <c r="B124" s="338" t="s">
        <v>431</v>
      </c>
      <c r="C124" s="337">
        <f>'DMI SR Data'!C153</f>
        <v>5196176.741883385</v>
      </c>
      <c r="D124" s="337">
        <f>'DMI SR Data'!D153</f>
        <v>40627.526906386018</v>
      </c>
      <c r="E124" s="71">
        <f>'DMI SR Data'!E153</f>
        <v>7.8803489623107542E-3</v>
      </c>
      <c r="F124" s="474">
        <f>'DMI SR Data'!F153</f>
        <v>11325543.170715461</v>
      </c>
      <c r="G124" s="474">
        <f>'DMI SR Data'!G153</f>
        <v>189845.34996562637</v>
      </c>
      <c r="H124" s="71">
        <f>'DMI SR Data'!H153</f>
        <v>1.7048356826985356E-2</v>
      </c>
      <c r="I124" s="343"/>
      <c r="J124" s="335" t="s">
        <v>399</v>
      </c>
      <c r="K124" s="337">
        <f>'DMI SR Data'!C190</f>
        <v>18228690.79483657</v>
      </c>
      <c r="L124" s="337">
        <f>'DMI SR Data'!D190</f>
        <v>-287889.70593839139</v>
      </c>
      <c r="M124" s="71">
        <f>'DMI SR Data'!E190</f>
        <v>-1.5547671230459779E-2</v>
      </c>
      <c r="N124" s="474">
        <f>'DMI SR Data'!F190</f>
        <v>40888485.281471074</v>
      </c>
      <c r="O124" s="474">
        <f>'DMI SR Data'!G190</f>
        <v>-811724.50317494571</v>
      </c>
      <c r="P124" s="71">
        <f>'DMI SR Data'!H190</f>
        <v>-1.9465717495594517E-2</v>
      </c>
    </row>
    <row r="125" spans="2:17" ht="15" thickBot="1">
      <c r="B125" s="343"/>
      <c r="C125" s="394"/>
      <c r="D125" s="362"/>
      <c r="E125" s="387"/>
      <c r="F125" s="414"/>
      <c r="G125" s="414"/>
      <c r="H125" s="387"/>
      <c r="I125" s="343"/>
      <c r="J125" s="9"/>
      <c r="K125" s="9"/>
      <c r="L125" s="9"/>
      <c r="M125" s="391"/>
      <c r="N125" s="435"/>
      <c r="O125" s="435"/>
      <c r="P125" s="391"/>
    </row>
    <row r="126" spans="2:17" ht="15" thickBot="1">
      <c r="B126" s="548" t="s">
        <v>433</v>
      </c>
      <c r="C126" s="545" t="s">
        <v>263</v>
      </c>
      <c r="D126" s="546"/>
      <c r="E126" s="535"/>
      <c r="F126" s="533" t="s">
        <v>266</v>
      </c>
      <c r="G126" s="534"/>
      <c r="H126" s="547"/>
      <c r="I126" s="343"/>
      <c r="J126" s="548" t="s">
        <v>432</v>
      </c>
      <c r="K126" s="545" t="s">
        <v>263</v>
      </c>
      <c r="L126" s="546"/>
      <c r="M126" s="535"/>
      <c r="N126" s="533" t="s">
        <v>266</v>
      </c>
      <c r="O126" s="534"/>
      <c r="P126" s="547"/>
    </row>
    <row r="127" spans="2:17" ht="15" thickBot="1">
      <c r="B127" s="549"/>
      <c r="C127" s="364" t="s">
        <v>268</v>
      </c>
      <c r="D127" s="364" t="s">
        <v>269</v>
      </c>
      <c r="E127" s="386" t="s">
        <v>270</v>
      </c>
      <c r="F127" s="458" t="s">
        <v>268</v>
      </c>
      <c r="G127" s="458" t="s">
        <v>269</v>
      </c>
      <c r="H127" s="386" t="s">
        <v>270</v>
      </c>
      <c r="I127" s="343"/>
      <c r="J127" s="549"/>
      <c r="K127" s="364" t="s">
        <v>268</v>
      </c>
      <c r="L127" s="364" t="s">
        <v>269</v>
      </c>
      <c r="M127" s="386" t="s">
        <v>270</v>
      </c>
      <c r="N127" s="458" t="s">
        <v>268</v>
      </c>
      <c r="O127" s="458" t="s">
        <v>269</v>
      </c>
      <c r="P127" s="386" t="s">
        <v>270</v>
      </c>
    </row>
    <row r="128" spans="2:17" ht="15" thickBot="1">
      <c r="B128" s="333" t="s">
        <v>434</v>
      </c>
      <c r="C128" s="334">
        <f>'DMI SR Data'!C137</f>
        <v>117982772.33536385</v>
      </c>
      <c r="D128" s="334">
        <f>'DMI SR Data'!D137</f>
        <v>1901968.6198423952</v>
      </c>
      <c r="E128" s="63">
        <f>'DMI SR Data'!E137</f>
        <v>1.6384867772827785E-2</v>
      </c>
      <c r="F128" s="469">
        <f>'DMI SR Data'!F137</f>
        <v>264462915.76486146</v>
      </c>
      <c r="G128" s="469">
        <f>'DMI SR Data'!G137</f>
        <v>3000809.946295321</v>
      </c>
      <c r="H128" s="63">
        <f>'DMI SR Data'!H137</f>
        <v>1.1477035790332248E-2</v>
      </c>
      <c r="I128" s="343"/>
      <c r="J128" s="333" t="s">
        <v>381</v>
      </c>
      <c r="K128" s="334">
        <f>'DMI SR Data'!C168</f>
        <v>32693824.554847378</v>
      </c>
      <c r="L128" s="334">
        <f>'DMI SR Data'!D168</f>
        <v>503344.27422169968</v>
      </c>
      <c r="M128" s="63">
        <f>'DMI SR Data'!E168</f>
        <v>1.5636432567445877E-2</v>
      </c>
      <c r="N128" s="469">
        <f>'DMI SR Data'!F168</f>
        <v>74761660.242165998</v>
      </c>
      <c r="O128" s="469">
        <f>'DMI SR Data'!G168</f>
        <v>358841.65751312673</v>
      </c>
      <c r="P128" s="63">
        <f>'DMI SR Data'!H168</f>
        <v>4.8229578440613713E-3</v>
      </c>
    </row>
    <row r="129" spans="2:16">
      <c r="B129" s="335" t="s">
        <v>436</v>
      </c>
      <c r="C129" s="337">
        <f>'DMI SR Data'!C138</f>
        <v>9939811.1266927011</v>
      </c>
      <c r="D129" s="337">
        <f>'DMI SR Data'!D138</f>
        <v>196930.63216203265</v>
      </c>
      <c r="E129" s="71">
        <f>'DMI SR Data'!E138</f>
        <v>2.0212773036945592E-2</v>
      </c>
      <c r="F129" s="474">
        <f>'DMI SR Data'!F138</f>
        <v>22349897.649171669</v>
      </c>
      <c r="G129" s="474">
        <f>'DMI SR Data'!G138</f>
        <v>325177.44095573202</v>
      </c>
      <c r="H129" s="71">
        <f>'DMI SR Data'!H138</f>
        <v>1.476420303557047E-2</v>
      </c>
      <c r="I129" s="343"/>
      <c r="J129" s="335" t="s">
        <v>435</v>
      </c>
      <c r="K129" s="337">
        <f>'DMI SR Data'!C169</f>
        <v>8797607.6225625183</v>
      </c>
      <c r="L129" s="337">
        <f>'DMI SR Data'!D169</f>
        <v>173817.71634478681</v>
      </c>
      <c r="M129" s="71">
        <f>'DMI SR Data'!E169</f>
        <v>2.0155606552922242E-2</v>
      </c>
      <c r="N129" s="474">
        <f>'DMI SR Data'!F169</f>
        <v>20482581.737558469</v>
      </c>
      <c r="O129" s="474">
        <f>'DMI SR Data'!G169</f>
        <v>213850.91912726313</v>
      </c>
      <c r="P129" s="71">
        <f>'DMI SR Data'!H169</f>
        <v>1.0550779969547947E-2</v>
      </c>
    </row>
    <row r="130" spans="2:16">
      <c r="B130" s="335" t="s">
        <v>438</v>
      </c>
      <c r="C130" s="337">
        <f>'DMI SR Data'!C139</f>
        <v>21881847.199099414</v>
      </c>
      <c r="D130" s="337">
        <f>'DMI SR Data'!D139</f>
        <v>186704.20235640556</v>
      </c>
      <c r="E130" s="71">
        <f>'DMI SR Data'!E139</f>
        <v>8.6058064878592692E-3</v>
      </c>
      <c r="F130" s="474">
        <f>'DMI SR Data'!F139</f>
        <v>50147030.702561475</v>
      </c>
      <c r="G130" s="474">
        <f>'DMI SR Data'!G139</f>
        <v>660712.99754074961</v>
      </c>
      <c r="H130" s="71">
        <f>'DMI SR Data'!H139</f>
        <v>1.3351427792206001E-2</v>
      </c>
      <c r="I130" s="343"/>
      <c r="J130" s="335" t="s">
        <v>437</v>
      </c>
      <c r="K130" s="337">
        <f>'DMI SR Data'!C170</f>
        <v>14862150.819404768</v>
      </c>
      <c r="L130" s="337">
        <f>'DMI SR Data'!D170</f>
        <v>246611.74319089763</v>
      </c>
      <c r="M130" s="71">
        <f>'DMI SR Data'!E170</f>
        <v>1.6873256737566875E-2</v>
      </c>
      <c r="N130" s="474">
        <f>'DMI SR Data'!F170</f>
        <v>34575860.753095761</v>
      </c>
      <c r="O130" s="474">
        <f>'DMI SR Data'!G170</f>
        <v>90671.528175957501</v>
      </c>
      <c r="P130" s="71">
        <f>'DMI SR Data'!H170</f>
        <v>2.6292889850358177E-3</v>
      </c>
    </row>
    <row r="131" spans="2:16">
      <c r="B131" s="335" t="s">
        <v>440</v>
      </c>
      <c r="C131" s="337">
        <f>'DMI SR Data'!C140</f>
        <v>9196655.9878716636</v>
      </c>
      <c r="D131" s="337">
        <f>'DMI SR Data'!D140</f>
        <v>-210584.41631803103</v>
      </c>
      <c r="E131" s="71">
        <f>'DMI SR Data'!E140</f>
        <v>-2.2385355031879831E-2</v>
      </c>
      <c r="F131" s="474">
        <f>'DMI SR Data'!F140</f>
        <v>20725702.178036351</v>
      </c>
      <c r="G131" s="474">
        <f>'DMI SR Data'!G140</f>
        <v>290012.06787479669</v>
      </c>
      <c r="H131" s="71">
        <f>'DMI SR Data'!H140</f>
        <v>1.4191449680017877E-2</v>
      </c>
      <c r="I131" s="343"/>
      <c r="J131" s="335" t="s">
        <v>439</v>
      </c>
      <c r="K131" s="337">
        <f>'DMI SR Data'!C171</f>
        <v>5361831.3048249725</v>
      </c>
      <c r="L131" s="337">
        <f>'DMI SR Data'!D171</f>
        <v>64012.237297320738</v>
      </c>
      <c r="M131" s="71">
        <f>'DMI SR Data'!E171</f>
        <v>1.2082752634886323E-2</v>
      </c>
      <c r="N131" s="474">
        <f>'DMI SR Data'!F171</f>
        <v>11223640.06171957</v>
      </c>
      <c r="O131" s="474">
        <f>'DMI SR Data'!G171</f>
        <v>14143.11950769648</v>
      </c>
      <c r="P131" s="71">
        <f>'DMI SR Data'!H171</f>
        <v>1.2617086726200346E-3</v>
      </c>
    </row>
    <row r="132" spans="2:16">
      <c r="B132" s="335" t="s">
        <v>149</v>
      </c>
      <c r="C132" s="337">
        <f>'DMI SR Data'!C141</f>
        <v>5001465.0528579475</v>
      </c>
      <c r="D132" s="337">
        <f>'DMI SR Data'!D141</f>
        <v>167256.69787681382</v>
      </c>
      <c r="E132" s="71">
        <f>'DMI SR Data'!E141</f>
        <v>3.4598570354228468E-2</v>
      </c>
      <c r="F132" s="474">
        <f>'DMI SR Data'!F141</f>
        <v>11389444.000152245</v>
      </c>
      <c r="G132" s="474">
        <f>'DMI SR Data'!G141</f>
        <v>320427.82887394726</v>
      </c>
      <c r="H132" s="71">
        <f>'DMI SR Data'!H141</f>
        <v>2.8948176054290006E-2</v>
      </c>
      <c r="I132" s="343"/>
      <c r="J132" s="335" t="s">
        <v>441</v>
      </c>
      <c r="K132" s="337">
        <f>'DMI SR Data'!C172</f>
        <v>2131061.9880934795</v>
      </c>
      <c r="L132" s="337">
        <f>'DMI SR Data'!D172</f>
        <v>5427.2122453581542</v>
      </c>
      <c r="M132" s="71">
        <f>'DMI SR Data'!E172</f>
        <v>2.553219540357169E-3</v>
      </c>
      <c r="N132" s="474">
        <f>'DMI SR Data'!F172</f>
        <v>5025523.3137083156</v>
      </c>
      <c r="O132" s="474">
        <f>'DMI SR Data'!G172</f>
        <v>29863.198821824975</v>
      </c>
      <c r="P132" s="71">
        <f>'DMI SR Data'!H172</f>
        <v>5.9778283820462663E-3</v>
      </c>
    </row>
    <row r="133" spans="2:16" ht="15" thickBot="1">
      <c r="B133" s="335" t="s">
        <v>443</v>
      </c>
      <c r="C133" s="337">
        <f>'DMI SR Data'!C142</f>
        <v>24505965.030250408</v>
      </c>
      <c r="D133" s="337">
        <f>'DMI SR Data'!D142</f>
        <v>726640.10990355164</v>
      </c>
      <c r="E133" s="71">
        <f>'DMI SR Data'!E142</f>
        <v>3.0557642504047695E-2</v>
      </c>
      <c r="F133" s="474">
        <f>'DMI SR Data'!F142</f>
        <v>54782016.437997632</v>
      </c>
      <c r="G133" s="474">
        <f>'DMI SR Data'!G142</f>
        <v>1278597.8140090182</v>
      </c>
      <c r="H133" s="71">
        <f>'DMI SR Data'!H142</f>
        <v>2.3897497522443367E-2</v>
      </c>
      <c r="I133" s="343"/>
      <c r="J133" s="338" t="s">
        <v>442</v>
      </c>
      <c r="K133" s="337">
        <f>'DMI SR Data'!C173</f>
        <v>1541172.8199616668</v>
      </c>
      <c r="L133" s="337">
        <f>'DMI SR Data'!D173</f>
        <v>13475.365143375471</v>
      </c>
      <c r="M133" s="71">
        <f>'DMI SR Data'!E173</f>
        <v>8.8207027516310609E-3</v>
      </c>
      <c r="N133" s="474">
        <f>'DMI SR Data'!F173</f>
        <v>3474400.5160838841</v>
      </c>
      <c r="O133" s="474">
        <f>'DMI SR Data'!G173</f>
        <v>30659.031880389899</v>
      </c>
      <c r="P133" s="71">
        <f>'DMI SR Data'!H173</f>
        <v>8.9028261909389669E-3</v>
      </c>
    </row>
    <row r="134" spans="2:16" ht="15" thickBot="1">
      <c r="B134" s="335" t="s">
        <v>151</v>
      </c>
      <c r="C134" s="337">
        <f>'DMI SR Data'!C143</f>
        <v>12612815.738719905</v>
      </c>
      <c r="D134" s="337">
        <f>'DMI SR Data'!D143</f>
        <v>447110.79561035149</v>
      </c>
      <c r="E134" s="71">
        <f>'DMI SR Data'!E143</f>
        <v>3.6751737585382374E-2</v>
      </c>
      <c r="F134" s="474">
        <f>'DMI SR Data'!F143</f>
        <v>28166909.71256908</v>
      </c>
      <c r="G134" s="474">
        <f>'DMI SR Data'!G143</f>
        <v>946535.39955873787</v>
      </c>
      <c r="H134" s="71">
        <f>'DMI SR Data'!H143</f>
        <v>3.4773048624328749E-2</v>
      </c>
      <c r="I134" s="343"/>
      <c r="J134" s="9"/>
      <c r="K134" s="9"/>
      <c r="L134" s="9"/>
      <c r="M134" s="391"/>
      <c r="N134" s="435"/>
      <c r="O134" s="435"/>
      <c r="P134" s="391"/>
    </row>
    <row r="135" spans="2:16" ht="15" thickBot="1">
      <c r="B135" s="335" t="s">
        <v>445</v>
      </c>
      <c r="C135" s="337">
        <f>'DMI SR Data'!C144</f>
        <v>15523467.594801812</v>
      </c>
      <c r="D135" s="337">
        <f>'DMI SR Data'!D144</f>
        <v>347940.05063989572</v>
      </c>
      <c r="E135" s="71">
        <f>'DMI SR Data'!E144</f>
        <v>2.2927707101276333E-2</v>
      </c>
      <c r="F135" s="474">
        <f>'DMI SR Data'!F144</f>
        <v>35148514.3083653</v>
      </c>
      <c r="G135" s="474">
        <f>'DMI SR Data'!G144</f>
        <v>1068735.2574342117</v>
      </c>
      <c r="H135" s="71">
        <f>'DMI SR Data'!H144</f>
        <v>3.1359805937621325E-2</v>
      </c>
      <c r="I135" s="343"/>
      <c r="J135" s="548" t="s">
        <v>444</v>
      </c>
      <c r="K135" s="545" t="s">
        <v>263</v>
      </c>
      <c r="L135" s="546"/>
      <c r="M135" s="535"/>
      <c r="N135" s="533" t="s">
        <v>266</v>
      </c>
      <c r="O135" s="534"/>
      <c r="P135" s="547"/>
    </row>
    <row r="136" spans="2:16" ht="15" thickBot="1">
      <c r="B136" s="338" t="s">
        <v>446</v>
      </c>
      <c r="C136" s="337">
        <f>'DMI SR Data'!C145</f>
        <v>19320744.605069969</v>
      </c>
      <c r="D136" s="337">
        <f>'DMI SR Data'!D145</f>
        <v>39970.54761139676</v>
      </c>
      <c r="E136" s="71">
        <f>'DMI SR Data'!E145</f>
        <v>2.0730779527979872E-3</v>
      </c>
      <c r="F136" s="474">
        <f>'DMI SR Data'!F145</f>
        <v>43215850.836677782</v>
      </c>
      <c r="G136" s="474">
        <f>'DMI SR Data'!G145</f>
        <v>-426938.7992818132</v>
      </c>
      <c r="H136" s="71">
        <f>'DMI SR Data'!H145</f>
        <v>-9.7825735440622667E-3</v>
      </c>
      <c r="I136" s="362"/>
      <c r="J136" s="549"/>
      <c r="K136" s="364" t="s">
        <v>268</v>
      </c>
      <c r="L136" s="364" t="s">
        <v>269</v>
      </c>
      <c r="M136" s="386" t="s">
        <v>270</v>
      </c>
      <c r="N136" s="458" t="s">
        <v>268</v>
      </c>
      <c r="O136" s="458" t="s">
        <v>269</v>
      </c>
      <c r="P136" s="386" t="s">
        <v>270</v>
      </c>
    </row>
    <row r="137" spans="2:16" ht="15" thickBot="1">
      <c r="B137" s="343"/>
      <c r="C137" s="362"/>
      <c r="D137" s="362"/>
      <c r="E137" s="387"/>
      <c r="F137" s="414"/>
      <c r="G137" s="414"/>
      <c r="H137" s="387"/>
      <c r="I137" s="362"/>
      <c r="J137" s="333" t="s">
        <v>447</v>
      </c>
      <c r="K137" s="334">
        <f>'DMI SR Data'!C165</f>
        <v>25636707.536733747</v>
      </c>
      <c r="L137" s="334">
        <f>'DMI SR Data'!D165</f>
        <v>-1168689.6022404693</v>
      </c>
      <c r="M137" s="63">
        <f>'DMI SR Data'!E165</f>
        <v>-4.3599040752178631E-2</v>
      </c>
      <c r="N137" s="469">
        <f>'DMI SR Data'!F165</f>
        <v>56717141.153686538</v>
      </c>
      <c r="O137" s="469">
        <f>'DMI SR Data'!G165</f>
        <v>-155606.71594369411</v>
      </c>
      <c r="P137" s="63">
        <f>'DMI SR Data'!H165</f>
        <v>-2.7360506001994555E-3</v>
      </c>
    </row>
    <row r="138" spans="2:16" ht="15" thickBot="1">
      <c r="B138" s="548" t="s">
        <v>449</v>
      </c>
      <c r="C138" s="545" t="s">
        <v>263</v>
      </c>
      <c r="D138" s="546"/>
      <c r="E138" s="535"/>
      <c r="F138" s="533" t="s">
        <v>266</v>
      </c>
      <c r="G138" s="534"/>
      <c r="H138" s="547"/>
      <c r="I138" s="362"/>
      <c r="J138" s="335" t="s">
        <v>448</v>
      </c>
      <c r="K138" s="337">
        <f>'DMI SR Data'!C166</f>
        <v>7221488.0873420555</v>
      </c>
      <c r="L138" s="337">
        <f>'DMI SR Data'!D166</f>
        <v>-312402.34781876393</v>
      </c>
      <c r="M138" s="71">
        <f>'DMI SR Data'!E166</f>
        <v>-4.1466271710134756E-2</v>
      </c>
      <c r="N138" s="474">
        <f>'DMI SR Data'!F166</f>
        <v>16374614.328412155</v>
      </c>
      <c r="O138" s="474">
        <f>'DMI SR Data'!G166</f>
        <v>175168.91273105145</v>
      </c>
      <c r="P138" s="71">
        <f>'DMI SR Data'!H166</f>
        <v>1.0813266024618812E-2</v>
      </c>
    </row>
    <row r="139" spans="2:16" ht="15" thickBot="1">
      <c r="B139" s="549"/>
      <c r="C139" s="364" t="s">
        <v>268</v>
      </c>
      <c r="D139" s="364" t="s">
        <v>269</v>
      </c>
      <c r="E139" s="386" t="s">
        <v>270</v>
      </c>
      <c r="F139" s="458" t="s">
        <v>268</v>
      </c>
      <c r="G139" s="458" t="s">
        <v>269</v>
      </c>
      <c r="H139" s="386" t="s">
        <v>270</v>
      </c>
      <c r="I139" s="362"/>
      <c r="J139" s="338" t="s">
        <v>450</v>
      </c>
      <c r="K139" s="337">
        <f>'DMI SR Data'!C167</f>
        <v>18415219.449391708</v>
      </c>
      <c r="L139" s="337">
        <f>'DMI SR Data'!D167</f>
        <v>-856287.25442169234</v>
      </c>
      <c r="M139" s="71">
        <f>'DMI SR Data'!E167</f>
        <v>-4.4432813042700615E-2</v>
      </c>
      <c r="N139" s="474">
        <f>'DMI SR Data'!F167</f>
        <v>41139898.899662897</v>
      </c>
      <c r="O139" s="474">
        <f>'DMI SR Data'!G167</f>
        <v>466596.44571376592</v>
      </c>
      <c r="P139" s="71">
        <f>'DMI SR Data'!H167</f>
        <v>1.1471811177419213E-2</v>
      </c>
    </row>
    <row r="140" spans="2:16" ht="15" thickBot="1">
      <c r="B140" s="333" t="s">
        <v>451</v>
      </c>
      <c r="C140" s="334">
        <f>'DMI SR Data'!C154</f>
        <v>74052655.81206733</v>
      </c>
      <c r="D140" s="334">
        <f>'DMI SR Data'!D154</f>
        <v>-761893.45515416563</v>
      </c>
      <c r="E140" s="63">
        <f>'DMI SR Data'!E154</f>
        <v>-1.018376054680014E-2</v>
      </c>
      <c r="F140" s="469">
        <f>'DMI SR Data'!F154</f>
        <v>168544317.68848646</v>
      </c>
      <c r="G140" s="469">
        <f>'DMI SR Data'!G154</f>
        <v>-447206.82129588723</v>
      </c>
      <c r="H140" s="63">
        <f>'DMI SR Data'!H154</f>
        <v>-2.6463269243422911E-3</v>
      </c>
      <c r="I140" s="362"/>
      <c r="J140" s="385"/>
      <c r="K140" s="40"/>
      <c r="L140" s="40"/>
      <c r="M140" s="392"/>
      <c r="N140" s="452"/>
      <c r="O140" s="452"/>
      <c r="P140" s="392"/>
    </row>
    <row r="141" spans="2:16" ht="15" thickBot="1">
      <c r="B141" s="348" t="s">
        <v>368</v>
      </c>
      <c r="C141" s="344">
        <f>'DMI SR Data'!C155</f>
        <v>6390302.9242424835</v>
      </c>
      <c r="D141" s="344">
        <f>'DMI SR Data'!D155</f>
        <v>149042.19062899332</v>
      </c>
      <c r="E141" s="70">
        <f>'DMI SR Data'!E155</f>
        <v>2.3880141687768051E-2</v>
      </c>
      <c r="F141" s="473">
        <f>'DMI SR Data'!F155</f>
        <v>13800492.80209307</v>
      </c>
      <c r="G141" s="473">
        <f>'DMI SR Data'!G155</f>
        <v>179803.79830656759</v>
      </c>
      <c r="H141" s="70">
        <f>'DMI SR Data'!H155</f>
        <v>1.3200785823432485E-2</v>
      </c>
      <c r="I141" s="362"/>
      <c r="J141" s="548" t="s">
        <v>452</v>
      </c>
      <c r="K141" s="545" t="s">
        <v>263</v>
      </c>
      <c r="L141" s="546"/>
      <c r="M141" s="535"/>
      <c r="N141" s="533" t="s">
        <v>266</v>
      </c>
      <c r="O141" s="534"/>
      <c r="P141" s="547"/>
    </row>
    <row r="142" spans="2:16" ht="15" thickBot="1">
      <c r="B142" s="349" t="s">
        <v>369</v>
      </c>
      <c r="C142" s="344">
        <f>'DMI SR Data'!C156</f>
        <v>22071192.221525267</v>
      </c>
      <c r="D142" s="344">
        <f>'DMI SR Data'!D156</f>
        <v>-776436.70628972352</v>
      </c>
      <c r="E142" s="70">
        <f>'DMI SR Data'!E156</f>
        <v>-3.3983250898498255E-2</v>
      </c>
      <c r="F142" s="473">
        <f>'DMI SR Data'!F156</f>
        <v>51814292.245774671</v>
      </c>
      <c r="G142" s="473">
        <f>'DMI SR Data'!G156</f>
        <v>146178.28179907054</v>
      </c>
      <c r="H142" s="70">
        <f>'DMI SR Data'!H156</f>
        <v>2.8291778155670627E-3</v>
      </c>
      <c r="I142" s="362"/>
      <c r="J142" s="549"/>
      <c r="K142" s="61" t="s">
        <v>268</v>
      </c>
      <c r="L142" s="364" t="s">
        <v>269</v>
      </c>
      <c r="M142" s="386" t="s">
        <v>270</v>
      </c>
      <c r="N142" s="458" t="s">
        <v>268</v>
      </c>
      <c r="O142" s="458" t="s">
        <v>269</v>
      </c>
      <c r="P142" s="386" t="s">
        <v>270</v>
      </c>
    </row>
    <row r="143" spans="2:16" ht="15" thickBot="1">
      <c r="B143" s="349" t="s">
        <v>370</v>
      </c>
      <c r="C143" s="344">
        <f>'DMI SR Data'!C157</f>
        <v>5982891.2910811855</v>
      </c>
      <c r="D143" s="344">
        <f>'DMI SR Data'!D157</f>
        <v>25319.34818071872</v>
      </c>
      <c r="E143" s="70">
        <f>'DMI SR Data'!E157</f>
        <v>4.249944175813326E-3</v>
      </c>
      <c r="F143" s="473">
        <f>'DMI SR Data'!F157</f>
        <v>13666210.500719037</v>
      </c>
      <c r="G143" s="473">
        <f>'DMI SR Data'!G157</f>
        <v>141016.14480736479</v>
      </c>
      <c r="H143" s="70">
        <f>'DMI SR Data'!H157</f>
        <v>1.0426182507738132E-2</v>
      </c>
      <c r="I143" s="362"/>
      <c r="J143" s="333" t="s">
        <v>452</v>
      </c>
      <c r="K143" s="334">
        <f>'DMI SR Data'!C176</f>
        <v>53403703.081525743</v>
      </c>
      <c r="L143" s="334">
        <f>'DMI SR Data'!D176</f>
        <v>96577.51430619508</v>
      </c>
      <c r="M143" s="63">
        <f>'DMI SR Data'!E176</f>
        <v>1.811718663847522E-3</v>
      </c>
      <c r="N143" s="469">
        <f>'DMI SR Data'!F176</f>
        <v>121372369.94310106</v>
      </c>
      <c r="O143" s="469">
        <f>'DMI SR Data'!G176</f>
        <v>136799.7331879288</v>
      </c>
      <c r="P143" s="63">
        <f>'DMI SR Data'!H176</f>
        <v>1.1283795090093372E-3</v>
      </c>
    </row>
    <row r="144" spans="2:16" ht="15" thickBot="1">
      <c r="B144" s="349" t="s">
        <v>371</v>
      </c>
      <c r="C144" s="344">
        <f>'DMI SR Data'!C158</f>
        <v>5977313.205256504</v>
      </c>
      <c r="D144" s="344">
        <f>'DMI SR Data'!D158</f>
        <v>-58016.875254916959</v>
      </c>
      <c r="E144" s="70">
        <f>'DMI SR Data'!E158</f>
        <v>-9.6128752663020428E-3</v>
      </c>
      <c r="F144" s="473">
        <f>'DMI SR Data'!F158</f>
        <v>13318783.527193507</v>
      </c>
      <c r="G144" s="473">
        <f>'DMI SR Data'!G158</f>
        <v>-51894.141431761906</v>
      </c>
      <c r="H144" s="70">
        <f>'DMI SR Data'!H158</f>
        <v>-3.8811900726268495E-3</v>
      </c>
      <c r="I144" s="362"/>
      <c r="J144" s="335" t="s">
        <v>465</v>
      </c>
      <c r="K144" s="337">
        <f>'DMI SR Data'!C177</f>
        <v>53403703.081525743</v>
      </c>
      <c r="L144" s="337">
        <f>'DMI SR Data'!D177</f>
        <v>96577.51430618763</v>
      </c>
      <c r="M144" s="71">
        <f>'DMI SR Data'!E177</f>
        <v>1.8117186638473819E-3</v>
      </c>
      <c r="N144" s="474">
        <f>'DMI SR Data'!F177</f>
        <v>121476976.40454373</v>
      </c>
      <c r="O144" s="474">
        <f>'DMI SR Data'!G177</f>
        <v>241406.19463059306</v>
      </c>
      <c r="P144" s="71">
        <f>'DMI SR Data'!H177</f>
        <v>1.9912158965608088E-3</v>
      </c>
    </row>
    <row r="145" spans="2:16" ht="15" thickBot="1">
      <c r="B145" s="349" t="s">
        <v>372</v>
      </c>
      <c r="C145" s="344">
        <f>'DMI SR Data'!C159</f>
        <v>11164794.902698683</v>
      </c>
      <c r="D145" s="344">
        <f>'DMI SR Data'!D159</f>
        <v>-24368.398508386686</v>
      </c>
      <c r="E145" s="70">
        <f>'DMI SR Data'!E159</f>
        <v>-2.1778570794259355E-3</v>
      </c>
      <c r="F145" s="473">
        <f>'DMI SR Data'!F159</f>
        <v>26168248.749266028</v>
      </c>
      <c r="G145" s="473">
        <f>'DMI SR Data'!G159</f>
        <v>-197622.17265599594</v>
      </c>
      <c r="H145" s="70">
        <f>'DMI SR Data'!H159</f>
        <v>-7.4953781440112444E-3</v>
      </c>
      <c r="I145" s="362"/>
    </row>
    <row r="146" spans="2:16" ht="15" thickBot="1">
      <c r="B146" s="349" t="s">
        <v>373</v>
      </c>
      <c r="C146" s="344">
        <f>'DMI SR Data'!C160</f>
        <v>12977719.385998279</v>
      </c>
      <c r="D146" s="344">
        <f>'DMI SR Data'!D160</f>
        <v>-73769.145322564989</v>
      </c>
      <c r="E146" s="70">
        <f>'DMI SR Data'!E160</f>
        <v>-5.6521633640128069E-3</v>
      </c>
      <c r="F146" s="473">
        <f>'DMI SR Data'!F160</f>
        <v>28757432.031595536</v>
      </c>
      <c r="G146" s="473">
        <f>'DMI SR Data'!G160</f>
        <v>86905.279197495431</v>
      </c>
      <c r="H146" s="70">
        <f>'DMI SR Data'!H160</f>
        <v>3.0311713470777637E-3</v>
      </c>
      <c r="I146" s="362"/>
    </row>
    <row r="147" spans="2:16" ht="15" thickBot="1">
      <c r="B147" s="349" t="s">
        <v>374</v>
      </c>
      <c r="C147" s="344">
        <f>'DMI SR Data'!C161</f>
        <v>3672994.3658298305</v>
      </c>
      <c r="D147" s="344">
        <f>'DMI SR Data'!D161</f>
        <v>-49454.437618783209</v>
      </c>
      <c r="E147" s="70">
        <f>'DMI SR Data'!E161</f>
        <v>-1.328545810300112E-2</v>
      </c>
      <c r="F147" s="473">
        <f>'DMI SR Data'!F161</f>
        <v>8435333.9264038298</v>
      </c>
      <c r="G147" s="473">
        <f>'DMI SR Data'!G161</f>
        <v>-111661.35659222119</v>
      </c>
      <c r="H147" s="70">
        <f>'DMI SR Data'!H161</f>
        <v>-1.3064398995793008E-2</v>
      </c>
      <c r="I147" s="362"/>
    </row>
    <row r="148" spans="2:16" ht="15" thickBot="1">
      <c r="B148" s="349" t="s">
        <v>375</v>
      </c>
      <c r="C148" s="344">
        <f>'DMI SR Data'!C162</f>
        <v>1834369.4348454447</v>
      </c>
      <c r="D148" s="344">
        <f>'DMI SR Data'!D162</f>
        <v>39368.487492715241</v>
      </c>
      <c r="E148" s="70">
        <f>'DMI SR Data'!E162</f>
        <v>2.1932293434594536E-2</v>
      </c>
      <c r="F148" s="473">
        <f>'DMI SR Data'!F162</f>
        <v>4215000.3033522265</v>
      </c>
      <c r="G148" s="473">
        <f>'DMI SR Data'!G162</f>
        <v>67739.399849588983</v>
      </c>
      <c r="H148" s="70">
        <f>'DMI SR Data'!H162</f>
        <v>1.633352745962487E-2</v>
      </c>
      <c r="I148" s="362"/>
      <c r="J148" s="9"/>
      <c r="K148" s="9"/>
      <c r="L148" s="9"/>
      <c r="M148" s="391"/>
      <c r="N148" s="435"/>
      <c r="O148" s="435"/>
      <c r="P148" s="391"/>
    </row>
    <row r="149" spans="2:16" ht="15" thickBot="1">
      <c r="B149" s="349" t="s">
        <v>376</v>
      </c>
      <c r="C149" s="344">
        <f>'DMI SR Data'!C163</f>
        <v>2293007.0855218261</v>
      </c>
      <c r="D149" s="344">
        <f>'DMI SR Data'!D163</f>
        <v>10156.566833604127</v>
      </c>
      <c r="E149" s="70">
        <f>'DMI SR Data'!E163</f>
        <v>4.4490722237215613E-3</v>
      </c>
      <c r="F149" s="473">
        <f>'DMI SR Data'!F163</f>
        <v>4964462.1302682078</v>
      </c>
      <c r="G149" s="473">
        <f>'DMI SR Data'!G163</f>
        <v>-121001.19393802807</v>
      </c>
      <c r="H149" s="70">
        <f>'DMI SR Data'!H163</f>
        <v>-2.3793543719423937E-2</v>
      </c>
      <c r="I149" s="362"/>
      <c r="J149" s="548" t="s">
        <v>31</v>
      </c>
      <c r="K149" s="545" t="s">
        <v>263</v>
      </c>
      <c r="L149" s="546"/>
      <c r="M149" s="535"/>
      <c r="N149" s="533" t="s">
        <v>266</v>
      </c>
      <c r="O149" s="534"/>
      <c r="P149" s="547"/>
    </row>
    <row r="150" spans="2:16" ht="15" thickBot="1">
      <c r="B150" s="350" t="s">
        <v>453</v>
      </c>
      <c r="C150" s="344">
        <f>'DMI SR Data'!C164</f>
        <v>1688070.9950677627</v>
      </c>
      <c r="D150" s="344">
        <f>'DMI SR Data'!D164</f>
        <v>-3734.4852958654519</v>
      </c>
      <c r="E150" s="70">
        <f>'DMI SR Data'!E164</f>
        <v>-2.2073963816825917E-3</v>
      </c>
      <c r="F150" s="473">
        <f>'DMI SR Data'!F164</f>
        <v>3918265.7010739213</v>
      </c>
      <c r="G150" s="473">
        <f>'DMI SR Data'!G164</f>
        <v>-72466.631384382956</v>
      </c>
      <c r="H150" s="70">
        <f>'DMI SR Data'!H164</f>
        <v>-1.8158730114515916E-2</v>
      </c>
      <c r="I150" s="362"/>
      <c r="J150" s="549"/>
      <c r="K150" s="364" t="s">
        <v>268</v>
      </c>
      <c r="L150" s="364" t="s">
        <v>269</v>
      </c>
      <c r="M150" s="386" t="s">
        <v>270</v>
      </c>
      <c r="N150" s="458" t="s">
        <v>268</v>
      </c>
      <c r="O150" s="458" t="s">
        <v>269</v>
      </c>
      <c r="P150" s="386" t="s">
        <v>270</v>
      </c>
    </row>
    <row r="151" spans="2:16" ht="15" thickBot="1">
      <c r="I151" s="362"/>
      <c r="J151" s="333" t="s">
        <v>454</v>
      </c>
      <c r="K151" s="334">
        <f>'DMI SR Data'!C174</f>
        <v>70913140.355052054</v>
      </c>
      <c r="L151" s="334">
        <f>'DMI SR Data'!D174</f>
        <v>-2828231.0912521183</v>
      </c>
      <c r="M151" s="63">
        <f>'DMI SR Data'!E174</f>
        <v>-3.8353383396341291E-2</v>
      </c>
      <c r="N151" s="469">
        <f>'DMI SR Data'!F174</f>
        <v>170809919.58711934</v>
      </c>
      <c r="O151" s="469">
        <f>'DMI SR Data'!G174</f>
        <v>24670.937068939209</v>
      </c>
      <c r="P151" s="63">
        <f>'DMI SR Data'!H174</f>
        <v>1.4445590157198819E-4</v>
      </c>
    </row>
    <row r="152" spans="2:16" ht="15" thickBot="1">
      <c r="I152" s="362"/>
      <c r="J152" s="333" t="s">
        <v>455</v>
      </c>
      <c r="K152" s="334">
        <f>'DMI SR Data'!C178</f>
        <v>4252552.6647901768</v>
      </c>
      <c r="L152" s="334">
        <f>'DMI SR Data'!D178</f>
        <v>43415.323181393556</v>
      </c>
      <c r="M152" s="63">
        <f>'DMI SR Data'!E178</f>
        <v>1.0314541830749504E-2</v>
      </c>
      <c r="N152" s="469">
        <f>'DMI SR Data'!F178</f>
        <v>9175632.4488385897</v>
      </c>
      <c r="O152" s="469">
        <f>'DMI SR Data'!G178</f>
        <v>73826.415729539469</v>
      </c>
      <c r="P152" s="63">
        <f>'DMI SR Data'!H178</f>
        <v>8.1111831499139728E-3</v>
      </c>
    </row>
    <row r="153" spans="2:16" ht="15" thickBot="1">
      <c r="I153" s="362"/>
      <c r="J153" s="333" t="s">
        <v>456</v>
      </c>
      <c r="K153" s="334">
        <f>'DMI SR Data'!C180</f>
        <v>14077453.726771606</v>
      </c>
      <c r="L153" s="334">
        <f>'DMI SR Data'!D180</f>
        <v>-281957.6155991517</v>
      </c>
      <c r="M153" s="63">
        <f>'DMI SR Data'!E180</f>
        <v>-1.9635736373619348E-2</v>
      </c>
      <c r="N153" s="469">
        <f>'DMI SR Data'!F180</f>
        <v>31204381.363403305</v>
      </c>
      <c r="O153" s="469">
        <f>'DMI SR Data'!G180</f>
        <v>65697.483488921076</v>
      </c>
      <c r="P153" s="63">
        <f>'DMI SR Data'!H180</f>
        <v>2.109834948139809E-3</v>
      </c>
    </row>
    <row r="154" spans="2:16" ht="16.2" thickBot="1">
      <c r="I154" s="363"/>
      <c r="J154" s="333" t="s">
        <v>457</v>
      </c>
      <c r="K154" s="334">
        <f>'DMI SR Data'!C182</f>
        <v>21986801.855652038</v>
      </c>
      <c r="L154" s="334">
        <f>'DMI SR Data'!D182</f>
        <v>-725927.26430920511</v>
      </c>
      <c r="M154" s="63">
        <f>'DMI SR Data'!E182</f>
        <v>-3.1961252233278246E-2</v>
      </c>
      <c r="N154" s="469">
        <f>'DMI SR Data'!F182</f>
        <v>48690786.297385007</v>
      </c>
      <c r="O154" s="469">
        <f>'DMI SR Data'!G182</f>
        <v>-105639.35659330338</v>
      </c>
      <c r="P154" s="63">
        <f>'DMI SR Data'!H182</f>
        <v>-2.1648994814170521E-3</v>
      </c>
    </row>
    <row r="155" spans="2:16" ht="15" thickBot="1">
      <c r="I155" s="343"/>
      <c r="J155" s="333" t="s">
        <v>458</v>
      </c>
      <c r="K155" s="334">
        <f>'DMI SR Data'!C184</f>
        <v>10461121.044262959</v>
      </c>
      <c r="L155" s="334">
        <f>'DMI SR Data'!D184</f>
        <v>-343925.17095283605</v>
      </c>
      <c r="M155" s="63">
        <f>'DMI SR Data'!E184</f>
        <v>-3.1830050894971325E-2</v>
      </c>
      <c r="N155" s="469">
        <f>'DMI SR Data'!F184</f>
        <v>23707028.226413392</v>
      </c>
      <c r="O155" s="469">
        <f>'DMI SR Data'!G184</f>
        <v>-87211.550775501877</v>
      </c>
      <c r="P155" s="63">
        <f>'DMI SR Data'!H184</f>
        <v>-3.6652379564196041E-3</v>
      </c>
    </row>
  </sheetData>
  <mergeCells count="89">
    <mergeCell ref="B57:B58"/>
    <mergeCell ref="J57:J58"/>
    <mergeCell ref="B63:B64"/>
    <mergeCell ref="J13:J14"/>
    <mergeCell ref="B21:B22"/>
    <mergeCell ref="J21:J22"/>
    <mergeCell ref="B33:B34"/>
    <mergeCell ref="J30:J31"/>
    <mergeCell ref="B2:P2"/>
    <mergeCell ref="B3:P3"/>
    <mergeCell ref="B4:B5"/>
    <mergeCell ref="J4:J5"/>
    <mergeCell ref="B10:B11"/>
    <mergeCell ref="B74:B75"/>
    <mergeCell ref="J74:J75"/>
    <mergeCell ref="B86:B87"/>
    <mergeCell ref="J83:J84"/>
    <mergeCell ref="F86:H86"/>
    <mergeCell ref="C86:E86"/>
    <mergeCell ref="J89:J90"/>
    <mergeCell ref="B138:B139"/>
    <mergeCell ref="J97:J98"/>
    <mergeCell ref="B109:B110"/>
    <mergeCell ref="B115:B116"/>
    <mergeCell ref="J109:J110"/>
    <mergeCell ref="B126:B127"/>
    <mergeCell ref="J118:J119"/>
    <mergeCell ref="J126:J127"/>
    <mergeCell ref="J135:J136"/>
    <mergeCell ref="C115:E115"/>
    <mergeCell ref="F115:H115"/>
    <mergeCell ref="C109:E109"/>
    <mergeCell ref="C126:E126"/>
    <mergeCell ref="N4:P4"/>
    <mergeCell ref="K4:M4"/>
    <mergeCell ref="K13:M13"/>
    <mergeCell ref="N13:P13"/>
    <mergeCell ref="N21:P21"/>
    <mergeCell ref="K21:M21"/>
    <mergeCell ref="K36:M36"/>
    <mergeCell ref="N36:P36"/>
    <mergeCell ref="N30:P30"/>
    <mergeCell ref="K30:M30"/>
    <mergeCell ref="C33:E33"/>
    <mergeCell ref="F33:H33"/>
    <mergeCell ref="J36:J37"/>
    <mergeCell ref="F21:H21"/>
    <mergeCell ref="C21:E21"/>
    <mergeCell ref="C10:E10"/>
    <mergeCell ref="C4:E4"/>
    <mergeCell ref="F10:H10"/>
    <mergeCell ref="F4:H4"/>
    <mergeCell ref="C57:E57"/>
    <mergeCell ref="N66:P66"/>
    <mergeCell ref="K66:M66"/>
    <mergeCell ref="N74:P74"/>
    <mergeCell ref="K74:M74"/>
    <mergeCell ref="F74:H74"/>
    <mergeCell ref="C74:E74"/>
    <mergeCell ref="F63:H63"/>
    <mergeCell ref="C63:E63"/>
    <mergeCell ref="N57:P57"/>
    <mergeCell ref="K57:M57"/>
    <mergeCell ref="F57:H57"/>
    <mergeCell ref="J66:J67"/>
    <mergeCell ref="N83:P83"/>
    <mergeCell ref="K97:M97"/>
    <mergeCell ref="N97:P97"/>
    <mergeCell ref="N89:P89"/>
    <mergeCell ref="K89:M89"/>
    <mergeCell ref="K83:M83"/>
    <mergeCell ref="K118:M118"/>
    <mergeCell ref="N118:P118"/>
    <mergeCell ref="N109:P109"/>
    <mergeCell ref="K109:M109"/>
    <mergeCell ref="F109:H109"/>
    <mergeCell ref="K141:M141"/>
    <mergeCell ref="N141:P141"/>
    <mergeCell ref="N149:P149"/>
    <mergeCell ref="K149:M149"/>
    <mergeCell ref="C138:E138"/>
    <mergeCell ref="F138:H138"/>
    <mergeCell ref="J141:J142"/>
    <mergeCell ref="J149:J150"/>
    <mergeCell ref="K135:M135"/>
    <mergeCell ref="N135:P135"/>
    <mergeCell ref="N126:P126"/>
    <mergeCell ref="K126:M126"/>
    <mergeCell ref="F126:H126"/>
  </mergeCells>
  <conditionalFormatting sqref="A1:XFD1 B2:XFD3 A2:A1048576 Q4:XFD55 C34:I34 J35:P35 K45:P50 J46:J50 Q57:XFD106 J107:XFD108 Q109:XFD1048576 C139:I139 J140:P140 K150:P155 J151:J155 J156:P1048576">
    <cfRule type="cellIs" dxfId="68" priority="230" operator="lessThan">
      <formula>0</formula>
    </cfRule>
  </conditionalFormatting>
  <conditionalFormatting sqref="B4:C4 F4 C5:I5 B6:J9">
    <cfRule type="cellIs" dxfId="67" priority="92" operator="lessThan">
      <formula>0</formula>
    </cfRule>
  </conditionalFormatting>
  <conditionalFormatting sqref="B10:C10 F10 I10">
    <cfRule type="cellIs" dxfId="66" priority="209" operator="lessThan">
      <formula>0</formula>
    </cfRule>
  </conditionalFormatting>
  <conditionalFormatting sqref="B57:C57 F57 C58:I58 B59:J62">
    <cfRule type="cellIs" dxfId="65" priority="27" operator="lessThan">
      <formula>0</formula>
    </cfRule>
  </conditionalFormatting>
  <conditionalFormatting sqref="B63:C63 F63 I63">
    <cfRule type="cellIs" dxfId="64" priority="41" operator="lessThan">
      <formula>0</formula>
    </cfRule>
  </conditionalFormatting>
  <conditionalFormatting sqref="B109:C109 F109 C110:I110 B111:J114">
    <cfRule type="cellIs" dxfId="63" priority="6" operator="lessThan">
      <formula>0</formula>
    </cfRule>
  </conditionalFormatting>
  <conditionalFormatting sqref="B115:C115 F115 I115">
    <cfRule type="cellIs" dxfId="62" priority="20" operator="lessThan">
      <formula>0</formula>
    </cfRule>
  </conditionalFormatting>
  <conditionalFormatting sqref="B35:H45">
    <cfRule type="cellIs" dxfId="61" priority="105" operator="lessThan">
      <formula>0</formula>
    </cfRule>
  </conditionalFormatting>
  <conditionalFormatting sqref="B56:H56">
    <cfRule type="cellIs" dxfId="60" priority="189" operator="lessThan">
      <formula>0</formula>
    </cfRule>
  </conditionalFormatting>
  <conditionalFormatting sqref="B88:H98">
    <cfRule type="cellIs" dxfId="59" priority="35" operator="lessThan">
      <formula>0</formula>
    </cfRule>
  </conditionalFormatting>
  <conditionalFormatting sqref="B104:H108">
    <cfRule type="cellIs" dxfId="58" priority="65" operator="lessThan">
      <formula>0</formula>
    </cfRule>
  </conditionalFormatting>
  <conditionalFormatting sqref="B140:H150">
    <cfRule type="cellIs" dxfId="57" priority="14" operator="lessThan">
      <formula>0</formula>
    </cfRule>
  </conditionalFormatting>
  <conditionalFormatting sqref="B156:H1048576">
    <cfRule type="cellIs" dxfId="56" priority="79" operator="lessThan">
      <formula>0</formula>
    </cfRule>
  </conditionalFormatting>
  <conditionalFormatting sqref="B12:I20 B21:C21 F21 I21:K21 C22:I22 B23:I32 B33:C33 F33 I33">
    <cfRule type="cellIs" dxfId="55" priority="107" operator="lessThan">
      <formula>0</formula>
    </cfRule>
  </conditionalFormatting>
  <conditionalFormatting sqref="B65:I73 B74:C74 F74 I74:K74 C75:I75 B76:I85 B86:C86 F86 I86">
    <cfRule type="cellIs" dxfId="54" priority="36" operator="lessThan">
      <formula>0</formula>
    </cfRule>
  </conditionalFormatting>
  <conditionalFormatting sqref="B117:I125 B126:C126 F126 I126:K126 C127:I127 B128:I137 B138:C138 F138 I138">
    <cfRule type="cellIs" dxfId="53" priority="15" operator="lessThan">
      <formula>0</formula>
    </cfRule>
  </conditionalFormatting>
  <conditionalFormatting sqref="C11:I11 N13 N21 N30 N44">
    <cfRule type="cellIs" dxfId="52" priority="229" operator="lessThan">
      <formula>0</formula>
    </cfRule>
  </conditionalFormatting>
  <conditionalFormatting sqref="C64:I64 N66 N74 N83 N97">
    <cfRule type="cellIs" dxfId="51" priority="43" operator="lessThan">
      <formula>0</formula>
    </cfRule>
  </conditionalFormatting>
  <conditionalFormatting sqref="C87:I87 J88:P88 K98:P103 J99:J103">
    <cfRule type="cellIs" dxfId="50" priority="44" operator="lessThan">
      <formula>0</formula>
    </cfRule>
  </conditionalFormatting>
  <conditionalFormatting sqref="C116:I116 N118 N126 N135 N149">
    <cfRule type="cellIs" dxfId="49" priority="22" operator="lessThan">
      <formula>0</formula>
    </cfRule>
  </conditionalFormatting>
  <conditionalFormatting sqref="I35:I56 I88:I108 I140:I1048576">
    <cfRule type="cellIs" dxfId="48" priority="165" operator="lessThan">
      <formula>0</formula>
    </cfRule>
  </conditionalFormatting>
  <conditionalFormatting sqref="I4:K4 N4 K5:P11">
    <cfRule type="cellIs" dxfId="47" priority="91" operator="lessThan">
      <formula>0</formula>
    </cfRule>
  </conditionalFormatting>
  <conditionalFormatting sqref="I57:K57 N57 K58:P64">
    <cfRule type="cellIs" dxfId="46" priority="26" operator="lessThan">
      <formula>0</formula>
    </cfRule>
  </conditionalFormatting>
  <conditionalFormatting sqref="I109:K109 N109 K110:P116">
    <cfRule type="cellIs" dxfId="45" priority="5" operator="lessThan">
      <formula>0</formula>
    </cfRule>
  </conditionalFormatting>
  <conditionalFormatting sqref="J10:J11">
    <cfRule type="cellIs" dxfId="44" priority="198" operator="lessThan">
      <formula>0</formula>
    </cfRule>
  </conditionalFormatting>
  <conditionalFormatting sqref="J15:J19">
    <cfRule type="cellIs" dxfId="43" priority="46" operator="lessThan">
      <formula>0</formula>
    </cfRule>
  </conditionalFormatting>
  <conditionalFormatting sqref="J23:J28">
    <cfRule type="cellIs" dxfId="42" priority="45" operator="lessThan">
      <formula>0</formula>
    </cfRule>
  </conditionalFormatting>
  <conditionalFormatting sqref="J32:J34">
    <cfRule type="cellIs" dxfId="41" priority="100" operator="lessThan">
      <formula>0</formula>
    </cfRule>
  </conditionalFormatting>
  <conditionalFormatting sqref="J38">
    <cfRule type="cellIs" dxfId="40" priority="98" operator="lessThan">
      <formula>0</formula>
    </cfRule>
  </conditionalFormatting>
  <conditionalFormatting sqref="J63:J64">
    <cfRule type="cellIs" dxfId="39" priority="39" operator="lessThan">
      <formula>0</formula>
    </cfRule>
  </conditionalFormatting>
  <conditionalFormatting sqref="J68:J72">
    <cfRule type="cellIs" dxfId="38" priority="24" operator="lessThan">
      <formula>0</formula>
    </cfRule>
  </conditionalFormatting>
  <conditionalFormatting sqref="J76:J81">
    <cfRule type="cellIs" dxfId="37" priority="23" operator="lessThan">
      <formula>0</formula>
    </cfRule>
  </conditionalFormatting>
  <conditionalFormatting sqref="J85:J87">
    <cfRule type="cellIs" dxfId="36" priority="31" operator="lessThan">
      <formula>0</formula>
    </cfRule>
  </conditionalFormatting>
  <conditionalFormatting sqref="J91">
    <cfRule type="cellIs" dxfId="35" priority="29" operator="lessThan">
      <formula>0</formula>
    </cfRule>
  </conditionalFormatting>
  <conditionalFormatting sqref="J115:J116">
    <cfRule type="cellIs" dxfId="34" priority="18" operator="lessThan">
      <formula>0</formula>
    </cfRule>
  </conditionalFormatting>
  <conditionalFormatting sqref="J120:J124">
    <cfRule type="cellIs" dxfId="33" priority="3" operator="lessThan">
      <formula>0</formula>
    </cfRule>
  </conditionalFormatting>
  <conditionalFormatting sqref="J128:J133">
    <cfRule type="cellIs" dxfId="32" priority="2" operator="lessThan">
      <formula>0</formula>
    </cfRule>
  </conditionalFormatting>
  <conditionalFormatting sqref="J137:J139">
    <cfRule type="cellIs" dxfId="31" priority="10" operator="lessThan">
      <formula>0</formula>
    </cfRule>
  </conditionalFormatting>
  <conditionalFormatting sqref="J143">
    <cfRule type="cellIs" dxfId="30" priority="8" operator="lessThan">
      <formula>0</formula>
    </cfRule>
  </conditionalFormatting>
  <conditionalFormatting sqref="J13:K13 J30:K30">
    <cfRule type="cellIs" dxfId="29" priority="203" operator="lessThan">
      <formula>0</formula>
    </cfRule>
  </conditionalFormatting>
  <conditionalFormatting sqref="J36:K36">
    <cfRule type="cellIs" dxfId="28" priority="124" operator="lessThan">
      <formula>0</formula>
    </cfRule>
  </conditionalFormatting>
  <conditionalFormatting sqref="J44:K44">
    <cfRule type="cellIs" dxfId="27" priority="213" operator="lessThan">
      <formula>0</formula>
    </cfRule>
  </conditionalFormatting>
  <conditionalFormatting sqref="J66:K66 J83:K83">
    <cfRule type="cellIs" dxfId="26" priority="40" operator="lessThan">
      <formula>0</formula>
    </cfRule>
  </conditionalFormatting>
  <conditionalFormatting sqref="J89:K89">
    <cfRule type="cellIs" dxfId="25" priority="37" operator="lessThan">
      <formula>0</formula>
    </cfRule>
  </conditionalFormatting>
  <conditionalFormatting sqref="J97:K97">
    <cfRule type="cellIs" dxfId="24" priority="42" operator="lessThan">
      <formula>0</formula>
    </cfRule>
  </conditionalFormatting>
  <conditionalFormatting sqref="J118:K118 J135:K135">
    <cfRule type="cellIs" dxfId="23" priority="19" operator="lessThan">
      <formula>0</formula>
    </cfRule>
  </conditionalFormatting>
  <conditionalFormatting sqref="J141:K141">
    <cfRule type="cellIs" dxfId="22" priority="16" operator="lessThan">
      <formula>0</formula>
    </cfRule>
  </conditionalFormatting>
  <conditionalFormatting sqref="J149:K149">
    <cfRule type="cellIs" dxfId="21" priority="21" operator="lessThan">
      <formula>0</formula>
    </cfRule>
  </conditionalFormatting>
  <conditionalFormatting sqref="J39:P42">
    <cfRule type="cellIs" dxfId="20" priority="49" operator="lessThan">
      <formula>0</formula>
    </cfRule>
  </conditionalFormatting>
  <conditionalFormatting sqref="J51:P55">
    <cfRule type="cellIs" dxfId="19" priority="48" operator="lessThan">
      <formula>0</formula>
    </cfRule>
  </conditionalFormatting>
  <conditionalFormatting sqref="J92:P95">
    <cfRule type="cellIs" dxfId="18" priority="25" operator="lessThan">
      <formula>0</formula>
    </cfRule>
  </conditionalFormatting>
  <conditionalFormatting sqref="J104:P106">
    <cfRule type="cellIs" dxfId="17" priority="47" operator="lessThan">
      <formula>0</formula>
    </cfRule>
  </conditionalFormatting>
  <conditionalFormatting sqref="J144:P147">
    <cfRule type="cellIs" dxfId="16" priority="4" operator="lessThan">
      <formula>0</formula>
    </cfRule>
  </conditionalFormatting>
  <conditionalFormatting sqref="J56:XFD56">
    <cfRule type="cellIs" dxfId="15" priority="1" operator="lessThan">
      <formula>0</formula>
    </cfRule>
  </conditionalFormatting>
  <conditionalFormatting sqref="K14:P19">
    <cfRule type="cellIs" dxfId="14" priority="103" operator="lessThan">
      <formula>0</formula>
    </cfRule>
  </conditionalFormatting>
  <conditionalFormatting sqref="K22:P28">
    <cfRule type="cellIs" dxfId="13" priority="101" operator="lessThan">
      <formula>0</formula>
    </cfRule>
  </conditionalFormatting>
  <conditionalFormatting sqref="K31:P34">
    <cfRule type="cellIs" dxfId="12" priority="99" operator="lessThan">
      <formula>0</formula>
    </cfRule>
  </conditionalFormatting>
  <conditionalFormatting sqref="K37:P38">
    <cfRule type="cellIs" dxfId="11" priority="97" operator="lessThan">
      <formula>0</formula>
    </cfRule>
  </conditionalFormatting>
  <conditionalFormatting sqref="K67:P72">
    <cfRule type="cellIs" dxfId="10" priority="34" operator="lessThan">
      <formula>0</formula>
    </cfRule>
  </conditionalFormatting>
  <conditionalFormatting sqref="K75:P81">
    <cfRule type="cellIs" dxfId="9" priority="32" operator="lessThan">
      <formula>0</formula>
    </cfRule>
  </conditionalFormatting>
  <conditionalFormatting sqref="K84:P87">
    <cfRule type="cellIs" dxfId="8" priority="30" operator="lessThan">
      <formula>0</formula>
    </cfRule>
  </conditionalFormatting>
  <conditionalFormatting sqref="K90:P91">
    <cfRule type="cellIs" dxfId="7" priority="28" operator="lessThan">
      <formula>0</formula>
    </cfRule>
  </conditionalFormatting>
  <conditionalFormatting sqref="K119:P124">
    <cfRule type="cellIs" dxfId="6" priority="13" operator="lessThan">
      <formula>0</formula>
    </cfRule>
  </conditionalFormatting>
  <conditionalFormatting sqref="K127:P133">
    <cfRule type="cellIs" dxfId="5" priority="11" operator="lessThan">
      <formula>0</formula>
    </cfRule>
  </conditionalFormatting>
  <conditionalFormatting sqref="K136:P139">
    <cfRule type="cellIs" dxfId="4" priority="9" operator="lessThan">
      <formula>0</formula>
    </cfRule>
  </conditionalFormatting>
  <conditionalFormatting sqref="K142:P143">
    <cfRule type="cellIs" dxfId="3" priority="7" operator="lessThan">
      <formula>0</formula>
    </cfRule>
  </conditionalFormatting>
  <conditionalFormatting sqref="N36">
    <cfRule type="cellIs" dxfId="2" priority="126" operator="lessThan">
      <formula>0</formula>
    </cfRule>
  </conditionalFormatting>
  <conditionalFormatting sqref="N89">
    <cfRule type="cellIs" dxfId="1" priority="38" operator="lessThan">
      <formula>0</formula>
    </cfRule>
  </conditionalFormatting>
  <conditionalFormatting sqref="N141">
    <cfRule type="cellIs" dxfId="0" priority="17" operator="lessThan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18</vt:i4>
      </vt:variant>
    </vt:vector>
  </HeadingPairs>
  <TitlesOfParts>
    <vt:vector size="42" baseType="lpstr">
      <vt:lpstr>Index</vt:lpstr>
      <vt:lpstr>Sales By Region &amp; Outlet</vt:lpstr>
      <vt:lpstr>Sales By Region &amp; Market</vt:lpstr>
      <vt:lpstr>SubSegments</vt:lpstr>
      <vt:lpstr>NB vs PL</vt:lpstr>
      <vt:lpstr>Flavors</vt:lpstr>
      <vt:lpstr>Fat Content</vt:lpstr>
      <vt:lpstr>Organic</vt:lpstr>
      <vt:lpstr>Form</vt:lpstr>
      <vt:lpstr>Package Type</vt:lpstr>
      <vt:lpstr>Size</vt:lpstr>
      <vt:lpstr>Sugar Content</vt:lpstr>
      <vt:lpstr>RFG vs SS</vt:lpstr>
      <vt:lpstr>IRI_UO_WorkspaceStorage</vt:lpstr>
      <vt:lpstr>HOME PAGE</vt:lpstr>
      <vt:lpstr>TOTAL U.S. MULO+ with C</vt:lpstr>
      <vt:lpstr>TOTAL U.S. MULO+</vt:lpstr>
      <vt:lpstr>TOTAL U.S. FOOD</vt:lpstr>
      <vt:lpstr>TOTAL U.S. CONVENIENCE</vt:lpstr>
      <vt:lpstr>TOTAL U.S. ALL OTHER OUTLETS</vt:lpstr>
      <vt:lpstr>CIRCANA STANDARD REGIONS</vt:lpstr>
      <vt:lpstr>DMI SR Data</vt:lpstr>
      <vt:lpstr>CIRCANA REGIONS &amp; MARKETS</vt:lpstr>
      <vt:lpstr>DMI CUSTOM REGIONS &amp; MARKETS</vt:lpstr>
      <vt:lpstr>'DMI SR Data'!Print_Area</vt:lpstr>
      <vt:lpstr>'Fat Content'!Print_Area</vt:lpstr>
      <vt:lpstr>Flavors!Print_Area</vt:lpstr>
      <vt:lpstr>Form!Print_Area</vt:lpstr>
      <vt:lpstr>'HOME PAGE'!Print_Area</vt:lpstr>
      <vt:lpstr>'NB vs PL'!Print_Area</vt:lpstr>
      <vt:lpstr>Organic!Print_Area</vt:lpstr>
      <vt:lpstr>'Package Type'!Print_Area</vt:lpstr>
      <vt:lpstr>'Sales By Region &amp; Market'!Print_Area</vt:lpstr>
      <vt:lpstr>'Sales By Region &amp; Outlet'!Print_Area</vt:lpstr>
      <vt:lpstr>Size!Print_Area</vt:lpstr>
      <vt:lpstr>SubSegments!Print_Area</vt:lpstr>
      <vt:lpstr>'Sugar Content'!Print_Area</vt:lpstr>
      <vt:lpstr>'TOTAL U.S. ALL OTHER OUTLETS'!Print_Area</vt:lpstr>
      <vt:lpstr>'TOTAL U.S. CONVENIENCE'!Print_Area</vt:lpstr>
      <vt:lpstr>'TOTAL U.S. FOOD'!Print_Area</vt:lpstr>
      <vt:lpstr>'TOTAL U.S. MULO+'!Print_Area</vt:lpstr>
      <vt:lpstr>'TOTAL U.S. MULO+ with C'!Print_Area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Prakash Gopalan</dc:creator>
  <cp:keywords/>
  <dc:description/>
  <cp:lastModifiedBy>Daniel Figueroa</cp:lastModifiedBy>
  <cp:revision/>
  <dcterms:created xsi:type="dcterms:W3CDTF">1996-10-14T23:33:28Z</dcterms:created>
  <dcterms:modified xsi:type="dcterms:W3CDTF">2026-03-05T16:17:05Z</dcterms:modified>
  <cp:category/>
  <cp:contentStatus/>
</cp:coreProperties>
</file>